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worksheets/sheet1080.xml" ContentType="application/vnd.openxmlformats-officedocument.spreadsheetml.worksheet+xml"/>
  <Override PartName="/xl/worksheets/sheet1081.xml" ContentType="application/vnd.openxmlformats-officedocument.spreadsheetml.worksheet+xml"/>
  <Override PartName="/xl/worksheets/sheet1082.xml" ContentType="application/vnd.openxmlformats-officedocument.spreadsheetml.worksheet+xml"/>
  <Override PartName="/xl/worksheets/sheet1083.xml" ContentType="application/vnd.openxmlformats-officedocument.spreadsheetml.worksheet+xml"/>
  <Override PartName="/xl/worksheets/sheet1084.xml" ContentType="application/vnd.openxmlformats-officedocument.spreadsheetml.worksheet+xml"/>
  <Override PartName="/xl/worksheets/sheet1085.xml" ContentType="application/vnd.openxmlformats-officedocument.spreadsheetml.worksheet+xml"/>
  <Override PartName="/xl/worksheets/sheet1086.xml" ContentType="application/vnd.openxmlformats-officedocument.spreadsheetml.worksheet+xml"/>
  <Override PartName="/xl/worksheets/sheet1087.xml" ContentType="application/vnd.openxmlformats-officedocument.spreadsheetml.worksheet+xml"/>
  <Override PartName="/xl/worksheets/sheet1088.xml" ContentType="application/vnd.openxmlformats-officedocument.spreadsheetml.worksheet+xml"/>
  <Override PartName="/xl/worksheets/sheet1089.xml" ContentType="application/vnd.openxmlformats-officedocument.spreadsheetml.worksheet+xml"/>
  <Override PartName="/xl/worksheets/sheet1090.xml" ContentType="application/vnd.openxmlformats-officedocument.spreadsheetml.worksheet+xml"/>
  <Override PartName="/xl/worksheets/sheet1091.xml" ContentType="application/vnd.openxmlformats-officedocument.spreadsheetml.worksheet+xml"/>
  <Override PartName="/xl/worksheets/sheet1092.xml" ContentType="application/vnd.openxmlformats-officedocument.spreadsheetml.worksheet+xml"/>
  <Override PartName="/xl/worksheets/sheet1093.xml" ContentType="application/vnd.openxmlformats-officedocument.spreadsheetml.worksheet+xml"/>
  <Override PartName="/xl/worksheets/sheet1094.xml" ContentType="application/vnd.openxmlformats-officedocument.spreadsheetml.worksheet+xml"/>
  <Override PartName="/xl/worksheets/sheet1095.xml" ContentType="application/vnd.openxmlformats-officedocument.spreadsheetml.worksheet+xml"/>
  <Override PartName="/xl/worksheets/sheet1096.xml" ContentType="application/vnd.openxmlformats-officedocument.spreadsheetml.worksheet+xml"/>
  <Override PartName="/xl/worksheets/sheet1097.xml" ContentType="application/vnd.openxmlformats-officedocument.spreadsheetml.worksheet+xml"/>
  <Override PartName="/xl/worksheets/sheet1098.xml" ContentType="application/vnd.openxmlformats-officedocument.spreadsheetml.worksheet+xml"/>
  <Override PartName="/xl/worksheets/sheet1099.xml" ContentType="application/vnd.openxmlformats-officedocument.spreadsheetml.worksheet+xml"/>
  <Override PartName="/xl/worksheets/sheet1100.xml" ContentType="application/vnd.openxmlformats-officedocument.spreadsheetml.worksheet+xml"/>
  <Override PartName="/xl/worksheets/sheet1101.xml" ContentType="application/vnd.openxmlformats-officedocument.spreadsheetml.worksheet+xml"/>
  <Override PartName="/xl/worksheets/sheet1102.xml" ContentType="application/vnd.openxmlformats-officedocument.spreadsheetml.worksheet+xml"/>
  <Override PartName="/xl/worksheets/sheet1103.xml" ContentType="application/vnd.openxmlformats-officedocument.spreadsheetml.worksheet+xml"/>
  <Override PartName="/xl/worksheets/sheet1104.xml" ContentType="application/vnd.openxmlformats-officedocument.spreadsheetml.worksheet+xml"/>
  <Override PartName="/xl/worksheets/sheet1105.xml" ContentType="application/vnd.openxmlformats-officedocument.spreadsheetml.worksheet+xml"/>
  <Override PartName="/xl/worksheets/sheet1106.xml" ContentType="application/vnd.openxmlformats-officedocument.spreadsheetml.worksheet+xml"/>
  <Override PartName="/xl/worksheets/sheet1107.xml" ContentType="application/vnd.openxmlformats-officedocument.spreadsheetml.worksheet+xml"/>
  <Override PartName="/xl/worksheets/sheet1108.xml" ContentType="application/vnd.openxmlformats-officedocument.spreadsheetml.worksheet+xml"/>
  <Override PartName="/xl/worksheets/sheet1109.xml" ContentType="application/vnd.openxmlformats-officedocument.spreadsheetml.worksheet+xml"/>
  <Override PartName="/xl/worksheets/sheet1110.xml" ContentType="application/vnd.openxmlformats-officedocument.spreadsheetml.worksheet+xml"/>
  <Override PartName="/xl/worksheets/sheet1111.xml" ContentType="application/vnd.openxmlformats-officedocument.spreadsheetml.worksheet+xml"/>
  <Override PartName="/xl/worksheets/sheet1112.xml" ContentType="application/vnd.openxmlformats-officedocument.spreadsheetml.worksheet+xml"/>
  <Override PartName="/xl/worksheets/sheet1113.xml" ContentType="application/vnd.openxmlformats-officedocument.spreadsheetml.worksheet+xml"/>
  <Override PartName="/xl/worksheets/sheet1114.xml" ContentType="application/vnd.openxmlformats-officedocument.spreadsheetml.worksheet+xml"/>
  <Override PartName="/xl/worksheets/sheet1115.xml" ContentType="application/vnd.openxmlformats-officedocument.spreadsheetml.worksheet+xml"/>
  <Override PartName="/xl/worksheets/sheet1116.xml" ContentType="application/vnd.openxmlformats-officedocument.spreadsheetml.worksheet+xml"/>
  <Override PartName="/xl/worksheets/sheet1117.xml" ContentType="application/vnd.openxmlformats-officedocument.spreadsheetml.worksheet+xml"/>
  <Override PartName="/xl/worksheets/sheet1118.xml" ContentType="application/vnd.openxmlformats-officedocument.spreadsheetml.worksheet+xml"/>
  <Override PartName="/xl/worksheets/sheet1119.xml" ContentType="application/vnd.openxmlformats-officedocument.spreadsheetml.worksheet+xml"/>
  <Override PartName="/xl/worksheets/sheet1120.xml" ContentType="application/vnd.openxmlformats-officedocument.spreadsheetml.worksheet+xml"/>
  <Override PartName="/xl/worksheets/sheet1121.xml" ContentType="application/vnd.openxmlformats-officedocument.spreadsheetml.worksheet+xml"/>
  <Override PartName="/xl/worksheets/sheet1122.xml" ContentType="application/vnd.openxmlformats-officedocument.spreadsheetml.worksheet+xml"/>
  <Override PartName="/xl/worksheets/sheet1123.xml" ContentType="application/vnd.openxmlformats-officedocument.spreadsheetml.worksheet+xml"/>
  <Override PartName="/xl/worksheets/sheet1124.xml" ContentType="application/vnd.openxmlformats-officedocument.spreadsheetml.worksheet+xml"/>
  <Override PartName="/xl/worksheets/sheet1125.xml" ContentType="application/vnd.openxmlformats-officedocument.spreadsheetml.worksheet+xml"/>
  <Override PartName="/xl/worksheets/sheet1126.xml" ContentType="application/vnd.openxmlformats-officedocument.spreadsheetml.worksheet+xml"/>
  <Override PartName="/xl/worksheets/sheet1127.xml" ContentType="application/vnd.openxmlformats-officedocument.spreadsheetml.worksheet+xml"/>
  <Override PartName="/xl/worksheets/sheet1128.xml" ContentType="application/vnd.openxmlformats-officedocument.spreadsheetml.worksheet+xml"/>
  <Override PartName="/xl/worksheets/sheet1129.xml" ContentType="application/vnd.openxmlformats-officedocument.spreadsheetml.worksheet+xml"/>
  <Override PartName="/xl/worksheets/sheet1130.xml" ContentType="application/vnd.openxmlformats-officedocument.spreadsheetml.worksheet+xml"/>
  <Override PartName="/xl/worksheets/sheet1131.xml" ContentType="application/vnd.openxmlformats-officedocument.spreadsheetml.worksheet+xml"/>
  <Override PartName="/xl/worksheets/sheet1132.xml" ContentType="application/vnd.openxmlformats-officedocument.spreadsheetml.worksheet+xml"/>
  <Override PartName="/xl/worksheets/sheet1133.xml" ContentType="application/vnd.openxmlformats-officedocument.spreadsheetml.worksheet+xml"/>
  <Override PartName="/xl/worksheets/sheet1134.xml" ContentType="application/vnd.openxmlformats-officedocument.spreadsheetml.worksheet+xml"/>
  <Override PartName="/xl/worksheets/sheet1135.xml" ContentType="application/vnd.openxmlformats-officedocument.spreadsheetml.worksheet+xml"/>
  <Override PartName="/xl/worksheets/sheet1136.xml" ContentType="application/vnd.openxmlformats-officedocument.spreadsheetml.worksheet+xml"/>
  <Override PartName="/xl/worksheets/sheet1137.xml" ContentType="application/vnd.openxmlformats-officedocument.spreadsheetml.worksheet+xml"/>
  <Override PartName="/xl/worksheets/sheet1138.xml" ContentType="application/vnd.openxmlformats-officedocument.spreadsheetml.worksheet+xml"/>
  <Override PartName="/xl/worksheets/sheet1139.xml" ContentType="application/vnd.openxmlformats-officedocument.spreadsheetml.worksheet+xml"/>
  <Override PartName="/xl/worksheets/sheet1140.xml" ContentType="application/vnd.openxmlformats-officedocument.spreadsheetml.worksheet+xml"/>
  <Override PartName="/xl/worksheets/sheet1141.xml" ContentType="application/vnd.openxmlformats-officedocument.spreadsheetml.worksheet+xml"/>
  <Override PartName="/xl/worksheets/sheet1142.xml" ContentType="application/vnd.openxmlformats-officedocument.spreadsheetml.worksheet+xml"/>
  <Override PartName="/xl/worksheets/sheet1143.xml" ContentType="application/vnd.openxmlformats-officedocument.spreadsheetml.worksheet+xml"/>
  <Override PartName="/xl/worksheets/sheet1144.xml" ContentType="application/vnd.openxmlformats-officedocument.spreadsheetml.worksheet+xml"/>
  <Override PartName="/xl/worksheets/sheet1145.xml" ContentType="application/vnd.openxmlformats-officedocument.spreadsheetml.worksheet+xml"/>
  <Override PartName="/xl/worksheets/sheet1146.xml" ContentType="application/vnd.openxmlformats-officedocument.spreadsheetml.worksheet+xml"/>
  <Override PartName="/xl/worksheets/sheet1147.xml" ContentType="application/vnd.openxmlformats-officedocument.spreadsheetml.worksheet+xml"/>
  <Override PartName="/xl/worksheets/sheet1148.xml" ContentType="application/vnd.openxmlformats-officedocument.spreadsheetml.worksheet+xml"/>
  <Override PartName="/xl/worksheets/sheet1149.xml" ContentType="application/vnd.openxmlformats-officedocument.spreadsheetml.worksheet+xml"/>
  <Override PartName="/xl/worksheets/sheet1150.xml" ContentType="application/vnd.openxmlformats-officedocument.spreadsheetml.worksheet+xml"/>
  <Override PartName="/xl/worksheets/sheet1151.xml" ContentType="application/vnd.openxmlformats-officedocument.spreadsheetml.worksheet+xml"/>
  <Override PartName="/xl/worksheets/sheet1152.xml" ContentType="application/vnd.openxmlformats-officedocument.spreadsheetml.worksheet+xml"/>
  <Override PartName="/xl/worksheets/sheet1153.xml" ContentType="application/vnd.openxmlformats-officedocument.spreadsheetml.worksheet+xml"/>
  <Override PartName="/xl/worksheets/sheet1154.xml" ContentType="application/vnd.openxmlformats-officedocument.spreadsheetml.worksheet+xml"/>
  <Override PartName="/xl/worksheets/sheet115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ỦY BAN NHÂN DÂN HUYỆN\ỦY BAN NHÂN DÂN NĂM 2020\Văn bản kỳ họp UBND\Kỳ họp 50\"/>
    </mc:Choice>
  </mc:AlternateContent>
  <bookViews>
    <workbookView xWindow="0" yWindow="0" windowWidth="20400" windowHeight="7350" tabRatio="876" firstSheet="1132" activeTab="1132"/>
  </bookViews>
  <sheets>
    <sheet name="0000000" sheetId="1" state="veryHidden" r:id="rId1"/>
    <sheet name="StartUp" sheetId="2" state="veryHidden" r:id="rId2"/>
    <sheet name="StartUp_2" sheetId="3" state="veryHidden" r:id="rId3"/>
    <sheet name="StartUp_3" sheetId="4" state="veryHidden" r:id="rId4"/>
    <sheet name="StartUp_4" sheetId="5" state="veryHidden" r:id="rId5"/>
    <sheet name="StartUp_5" sheetId="6" state="veryHidden" r:id="rId6"/>
    <sheet name="StartUp_6" sheetId="7" state="veryHidden" r:id="rId7"/>
    <sheet name="StartUp_7" sheetId="8" state="veryHidden" r:id="rId8"/>
    <sheet name="StartUp_8" sheetId="9" state="veryHidden" r:id="rId9"/>
    <sheet name="StartUp_9" sheetId="10" state="veryHidden" r:id="rId10"/>
    <sheet name="StartUp_10" sheetId="11" state="veryHidden" r:id="rId11"/>
    <sheet name="StartUp_11" sheetId="12" state="veryHidden" r:id="rId12"/>
    <sheet name="StartUp_12" sheetId="13" state="veryHidden" r:id="rId13"/>
    <sheet name="StartUp_13" sheetId="14" state="veryHidden" r:id="rId14"/>
    <sheet name="StartUp_14" sheetId="15" state="veryHidden" r:id="rId15"/>
    <sheet name="StartUp_15" sheetId="16" state="veryHidden" r:id="rId16"/>
    <sheet name="StartUp_16" sheetId="17" state="veryHidden" r:id="rId17"/>
    <sheet name="StartUp_17" sheetId="18" state="veryHidden" r:id="rId18"/>
    <sheet name="StartUp_18" sheetId="19" state="veryHidden" r:id="rId19"/>
    <sheet name="StartUp_19" sheetId="20" state="veryHidden" r:id="rId20"/>
    <sheet name="StartUp_20" sheetId="21" state="veryHidden" r:id="rId21"/>
    <sheet name="StartUp_21" sheetId="22" state="veryHidden" r:id="rId22"/>
    <sheet name="StartUp_22" sheetId="23" state="veryHidden" r:id="rId23"/>
    <sheet name="StartUp_23" sheetId="24" state="veryHidden" r:id="rId24"/>
    <sheet name="StartUp_24" sheetId="25" state="veryHidden" r:id="rId25"/>
    <sheet name="StartUp_25" sheetId="26" state="veryHidden" r:id="rId26"/>
    <sheet name="StartUp_26" sheetId="27" state="veryHidden" r:id="rId27"/>
    <sheet name="StartUp_27" sheetId="28" state="veryHidden" r:id="rId28"/>
    <sheet name="StartUp_28" sheetId="29" state="veryHidden" r:id="rId29"/>
    <sheet name="StartUp_29" sheetId="30" state="veryHidden" r:id="rId30"/>
    <sheet name="StartUp_30" sheetId="31" state="veryHidden" r:id="rId31"/>
    <sheet name="StartUp_31" sheetId="32" state="veryHidden" r:id="rId32"/>
    <sheet name="StartUp_32" sheetId="33" state="veryHidden" r:id="rId33"/>
    <sheet name="StartUp_33" sheetId="34" state="veryHidden" r:id="rId34"/>
    <sheet name="StartUp_34" sheetId="35" state="veryHidden" r:id="rId35"/>
    <sheet name="StartUp_35" sheetId="36" state="veryHidden" r:id="rId36"/>
    <sheet name="StartUp_36" sheetId="37" state="veryHidden" r:id="rId37"/>
    <sheet name="StartUp_37" sheetId="38" state="veryHidden" r:id="rId38"/>
    <sheet name="StartUp_38" sheetId="39" state="veryHidden" r:id="rId39"/>
    <sheet name="StartUp_39" sheetId="40" state="veryHidden" r:id="rId40"/>
    <sheet name="StartUp_40" sheetId="41" state="veryHidden" r:id="rId41"/>
    <sheet name="StartUp_41" sheetId="42" state="veryHidden" r:id="rId42"/>
    <sheet name="StartUp_42" sheetId="43" state="veryHidden" r:id="rId43"/>
    <sheet name="StartUp_43" sheetId="44" state="veryHidden" r:id="rId44"/>
    <sheet name="StartUp_44" sheetId="45" state="veryHidden" r:id="rId45"/>
    <sheet name="StartUp_45" sheetId="46" state="veryHidden" r:id="rId46"/>
    <sheet name="StartUp_46" sheetId="47" state="veryHidden" r:id="rId47"/>
    <sheet name="StartUp_47" sheetId="48" state="veryHidden" r:id="rId48"/>
    <sheet name="StartUp_48" sheetId="49" state="veryHidden" r:id="rId49"/>
    <sheet name="StartUp_49" sheetId="50" state="veryHidden" r:id="rId50"/>
    <sheet name="StartUp_50" sheetId="51" state="veryHidden" r:id="rId51"/>
    <sheet name="StartUp_51" sheetId="52" state="veryHidden" r:id="rId52"/>
    <sheet name="StartUp_52" sheetId="53" state="veryHidden" r:id="rId53"/>
    <sheet name="StartUp_53" sheetId="54" state="veryHidden" r:id="rId54"/>
    <sheet name="StartUp_54" sheetId="55" state="veryHidden" r:id="rId55"/>
    <sheet name="StartUp_55" sheetId="56" state="veryHidden" r:id="rId56"/>
    <sheet name="StartUp_56" sheetId="57" state="veryHidden" r:id="rId57"/>
    <sheet name="StartUp_57" sheetId="58" state="veryHidden" r:id="rId58"/>
    <sheet name="StartUp_58" sheetId="59" state="veryHidden" r:id="rId59"/>
    <sheet name="StartUp_59" sheetId="60" state="veryHidden" r:id="rId60"/>
    <sheet name="StartUp_60" sheetId="61" state="veryHidden" r:id="rId61"/>
    <sheet name="StartUp_61" sheetId="62" state="veryHidden" r:id="rId62"/>
    <sheet name="StartUp_62" sheetId="63" state="veryHidden" r:id="rId63"/>
    <sheet name="StartUp_63" sheetId="64" state="veryHidden" r:id="rId64"/>
    <sheet name="StartUp_64" sheetId="65" state="veryHidden" r:id="rId65"/>
    <sheet name="StartUp_65" sheetId="66" state="veryHidden" r:id="rId66"/>
    <sheet name="StartUp_66" sheetId="67" state="veryHidden" r:id="rId67"/>
    <sheet name="StartUp_67" sheetId="68" state="veryHidden" r:id="rId68"/>
    <sheet name="StartUp_68" sheetId="69" state="veryHidden" r:id="rId69"/>
    <sheet name="StartUp_69" sheetId="70" state="veryHidden" r:id="rId70"/>
    <sheet name="StartUp_70" sheetId="71" state="veryHidden" r:id="rId71"/>
    <sheet name="StartUp_71" sheetId="72" state="veryHidden" r:id="rId72"/>
    <sheet name="StartUp_72" sheetId="73" state="veryHidden" r:id="rId73"/>
    <sheet name="StartUp_73" sheetId="74" state="veryHidden" r:id="rId74"/>
    <sheet name="StartUp_74" sheetId="75" state="veryHidden" r:id="rId75"/>
    <sheet name="StartUp_75" sheetId="76" state="veryHidden" r:id="rId76"/>
    <sheet name="StartUp_76" sheetId="77" state="veryHidden" r:id="rId77"/>
    <sheet name="StartUp_77" sheetId="78" state="veryHidden" r:id="rId78"/>
    <sheet name="StartUp_78" sheetId="79" state="veryHidden" r:id="rId79"/>
    <sheet name="StartUp_79" sheetId="80" state="veryHidden" r:id="rId80"/>
    <sheet name="StartUp_80" sheetId="81" state="veryHidden" r:id="rId81"/>
    <sheet name="StartUp_81" sheetId="82" state="veryHidden" r:id="rId82"/>
    <sheet name="StartUp_82" sheetId="83" state="veryHidden" r:id="rId83"/>
    <sheet name="StartUp_83" sheetId="84" state="veryHidden" r:id="rId84"/>
    <sheet name="StartUp_84" sheetId="85" state="veryHidden" r:id="rId85"/>
    <sheet name="StartUp_85" sheetId="86" state="veryHidden" r:id="rId86"/>
    <sheet name="StartUp_86" sheetId="87" state="veryHidden" r:id="rId87"/>
    <sheet name="StartUp_87" sheetId="88" state="veryHidden" r:id="rId88"/>
    <sheet name="StartUp_88" sheetId="89" state="veryHidden" r:id="rId89"/>
    <sheet name="StartUp_89" sheetId="90" state="veryHidden" r:id="rId90"/>
    <sheet name="StartUp_90" sheetId="91" state="veryHidden" r:id="rId91"/>
    <sheet name="StartUp_91" sheetId="92" state="veryHidden" r:id="rId92"/>
    <sheet name="StartUp_92" sheetId="93" state="veryHidden" r:id="rId93"/>
    <sheet name="StartUp_93" sheetId="94" state="veryHidden" r:id="rId94"/>
    <sheet name="StartUp_94" sheetId="95" state="veryHidden" r:id="rId95"/>
    <sheet name="StartUp_95" sheetId="96" state="veryHidden" r:id="rId96"/>
    <sheet name="StartUp_96" sheetId="97" state="veryHidden" r:id="rId97"/>
    <sheet name="StartUp_97" sheetId="98" state="veryHidden" r:id="rId98"/>
    <sheet name="StartUp_98" sheetId="99" state="veryHidden" r:id="rId99"/>
    <sheet name="StartUp_99" sheetId="100" state="veryHidden" r:id="rId100"/>
    <sheet name="StartUp_100" sheetId="101" state="veryHidden" r:id="rId101"/>
    <sheet name="StartUp_101" sheetId="102" state="veryHidden" r:id="rId102"/>
    <sheet name="StartUp_102" sheetId="103" state="veryHidden" r:id="rId103"/>
    <sheet name="StartUp_103" sheetId="104" state="veryHidden" r:id="rId104"/>
    <sheet name="StartUp_104" sheetId="105" state="veryHidden" r:id="rId105"/>
    <sheet name="StartUp_105" sheetId="106" state="veryHidden" r:id="rId106"/>
    <sheet name="StartUp_106" sheetId="107" state="veryHidden" r:id="rId107"/>
    <sheet name="StartUp_107" sheetId="108" state="veryHidden" r:id="rId108"/>
    <sheet name="StartUp_108" sheetId="109" state="veryHidden" r:id="rId109"/>
    <sheet name="StartUp_109" sheetId="110" state="veryHidden" r:id="rId110"/>
    <sheet name="StartUp_110" sheetId="111" state="veryHidden" r:id="rId111"/>
    <sheet name="StartUp_111" sheetId="112" state="veryHidden" r:id="rId112"/>
    <sheet name="StartUp_112" sheetId="113" state="veryHidden" r:id="rId113"/>
    <sheet name="StartUp_113" sheetId="114" state="veryHidden" r:id="rId114"/>
    <sheet name="StartUp_114" sheetId="115" state="veryHidden" r:id="rId115"/>
    <sheet name="StartUp_115" sheetId="116" state="veryHidden" r:id="rId116"/>
    <sheet name="StartUp_116" sheetId="117" state="veryHidden" r:id="rId117"/>
    <sheet name="StartUp_117" sheetId="118" state="veryHidden" r:id="rId118"/>
    <sheet name="StartUp_118" sheetId="119" state="veryHidden" r:id="rId119"/>
    <sheet name="StartUp_119" sheetId="120" state="veryHidden" r:id="rId120"/>
    <sheet name="StartUp_120" sheetId="121" state="veryHidden" r:id="rId121"/>
    <sheet name="StartUp_121" sheetId="122" state="veryHidden" r:id="rId122"/>
    <sheet name="StartUp_122" sheetId="123" state="veryHidden" r:id="rId123"/>
    <sheet name="StartUp_123" sheetId="124" state="veryHidden" r:id="rId124"/>
    <sheet name="StartUp_124" sheetId="125" state="veryHidden" r:id="rId125"/>
    <sheet name="StartUp_125" sheetId="126" state="veryHidden" r:id="rId126"/>
    <sheet name="StartUp_126" sheetId="127" state="veryHidden" r:id="rId127"/>
    <sheet name="StartUp_127" sheetId="128" state="veryHidden" r:id="rId128"/>
    <sheet name="StartUp_128" sheetId="129" state="veryHidden" r:id="rId129"/>
    <sheet name="StartUp_129" sheetId="130" state="veryHidden" r:id="rId130"/>
    <sheet name="StartUp_130" sheetId="131" state="veryHidden" r:id="rId131"/>
    <sheet name="StartUp_131" sheetId="132" state="veryHidden" r:id="rId132"/>
    <sheet name="StartUp_132" sheetId="133" state="veryHidden" r:id="rId133"/>
    <sheet name="StartUp_133" sheetId="134" state="veryHidden" r:id="rId134"/>
    <sheet name="StartUp_134" sheetId="135" state="veryHidden" r:id="rId135"/>
    <sheet name="StartUp_135" sheetId="136" state="veryHidden" r:id="rId136"/>
    <sheet name="StartUp_136" sheetId="137" state="veryHidden" r:id="rId137"/>
    <sheet name="StartUp_137" sheetId="138" state="veryHidden" r:id="rId138"/>
    <sheet name="StartUp_138" sheetId="139" state="veryHidden" r:id="rId139"/>
    <sheet name="StartUp_139" sheetId="140" state="veryHidden" r:id="rId140"/>
    <sheet name="StartUp_140" sheetId="141" state="veryHidden" r:id="rId141"/>
    <sheet name="StartUp_141" sheetId="142" state="veryHidden" r:id="rId142"/>
    <sheet name="StartUp_142" sheetId="143" state="veryHidden" r:id="rId143"/>
    <sheet name="StartUp_143" sheetId="144" state="veryHidden" r:id="rId144"/>
    <sheet name="StartUp_144" sheetId="145" state="veryHidden" r:id="rId145"/>
    <sheet name="StartUp_145" sheetId="146" state="veryHidden" r:id="rId146"/>
    <sheet name="StartUp_146" sheetId="147" state="veryHidden" r:id="rId147"/>
    <sheet name="StartUp_147" sheetId="148" state="veryHidden" r:id="rId148"/>
    <sheet name="StartUp_148" sheetId="149" state="veryHidden" r:id="rId149"/>
    <sheet name="StartUp_149" sheetId="150" state="veryHidden" r:id="rId150"/>
    <sheet name="StartUp_150" sheetId="151" state="veryHidden" r:id="rId151"/>
    <sheet name="StartUp_151" sheetId="152" state="veryHidden" r:id="rId152"/>
    <sheet name="StartUp_152" sheetId="153" state="veryHidden" r:id="rId153"/>
    <sheet name="StartUp_153" sheetId="154" state="veryHidden" r:id="rId154"/>
    <sheet name="StartUp_154" sheetId="155" state="veryHidden" r:id="rId155"/>
    <sheet name="StartUp_155" sheetId="156" state="veryHidden" r:id="rId156"/>
    <sheet name="StartUp_156" sheetId="157" state="veryHidden" r:id="rId157"/>
    <sheet name="StartUp_157" sheetId="158" state="veryHidden" r:id="rId158"/>
    <sheet name="StartUp_158" sheetId="159" state="veryHidden" r:id="rId159"/>
    <sheet name="StartUp_159" sheetId="160" state="veryHidden" r:id="rId160"/>
    <sheet name="StartUp_160" sheetId="161" state="veryHidden" r:id="rId161"/>
    <sheet name="StartUp_161" sheetId="162" state="veryHidden" r:id="rId162"/>
    <sheet name="StartUp_162" sheetId="163" state="veryHidden" r:id="rId163"/>
    <sheet name="StartUp_163" sheetId="164" state="veryHidden" r:id="rId164"/>
    <sheet name="StartUp_164" sheetId="165" state="veryHidden" r:id="rId165"/>
    <sheet name="StartUp_165" sheetId="166" state="veryHidden" r:id="rId166"/>
    <sheet name="StartUp_166" sheetId="167" state="veryHidden" r:id="rId167"/>
    <sheet name="StartUp_167" sheetId="168" state="veryHidden" r:id="rId168"/>
    <sheet name="StartUp_168" sheetId="169" state="veryHidden" r:id="rId169"/>
    <sheet name="StartUp_169" sheetId="170" state="veryHidden" r:id="rId170"/>
    <sheet name="StartUp_170" sheetId="171" state="veryHidden" r:id="rId171"/>
    <sheet name="StartUp_171" sheetId="172" state="veryHidden" r:id="rId172"/>
    <sheet name="StartUp_172" sheetId="173" state="veryHidden" r:id="rId173"/>
    <sheet name="StartUp_173" sheetId="174" state="veryHidden" r:id="rId174"/>
    <sheet name="StartUp_174" sheetId="175" state="veryHidden" r:id="rId175"/>
    <sheet name="StartUp_175" sheetId="176" state="veryHidden" r:id="rId176"/>
    <sheet name="StartUp_176" sheetId="177" state="veryHidden" r:id="rId177"/>
    <sheet name="StartUp_177" sheetId="178" state="veryHidden" r:id="rId178"/>
    <sheet name="StartUp_178" sheetId="179" state="veryHidden" r:id="rId179"/>
    <sheet name="StartUp_179" sheetId="180" state="veryHidden" r:id="rId180"/>
    <sheet name="StartUp_180" sheetId="181" state="veryHidden" r:id="rId181"/>
    <sheet name="StartUp_181" sheetId="182" state="veryHidden" r:id="rId182"/>
    <sheet name="StartUp_182" sheetId="183" state="veryHidden" r:id="rId183"/>
    <sheet name="StartUp_183" sheetId="184" state="veryHidden" r:id="rId184"/>
    <sheet name="StartUp_184" sheetId="185" state="veryHidden" r:id="rId185"/>
    <sheet name="StartUp_185" sheetId="186" state="veryHidden" r:id="rId186"/>
    <sheet name="StartUp_186" sheetId="187" state="veryHidden" r:id="rId187"/>
    <sheet name="StartUp_187" sheetId="188" state="veryHidden" r:id="rId188"/>
    <sheet name="StartUp_188" sheetId="189" state="veryHidden" r:id="rId189"/>
    <sheet name="StartUp_189" sheetId="190" state="veryHidden" r:id="rId190"/>
    <sheet name="StartUp_190" sheetId="191" state="veryHidden" r:id="rId191"/>
    <sheet name="StartUp_191" sheetId="192" state="veryHidden" r:id="rId192"/>
    <sheet name="StartUp_192" sheetId="193" state="veryHidden" r:id="rId193"/>
    <sheet name="StartUp_193" sheetId="194" state="veryHidden" r:id="rId194"/>
    <sheet name="StartUp_194" sheetId="195" state="veryHidden" r:id="rId195"/>
    <sheet name="StartUp_195" sheetId="196" state="veryHidden" r:id="rId196"/>
    <sheet name="StartUp_196" sheetId="197" state="veryHidden" r:id="rId197"/>
    <sheet name="StartUp_197" sheetId="198" state="veryHidden" r:id="rId198"/>
    <sheet name="StartUp_198" sheetId="199" state="veryHidden" r:id="rId199"/>
    <sheet name="StartUp_199" sheetId="200" state="veryHidden" r:id="rId200"/>
    <sheet name="StartUp_200" sheetId="201" state="veryHidden" r:id="rId201"/>
    <sheet name="StartUp_201" sheetId="202" state="veryHidden" r:id="rId202"/>
    <sheet name="StartUp_202" sheetId="203" state="veryHidden" r:id="rId203"/>
    <sheet name="StartUp_203" sheetId="204" state="veryHidden" r:id="rId204"/>
    <sheet name="StartUp_204" sheetId="205" state="veryHidden" r:id="rId205"/>
    <sheet name="StartUp_205" sheetId="206" state="veryHidden" r:id="rId206"/>
    <sheet name="StartUp_206" sheetId="207" state="veryHidden" r:id="rId207"/>
    <sheet name="StartUp_207" sheetId="208" state="veryHidden" r:id="rId208"/>
    <sheet name="StartUp_208" sheetId="209" state="veryHidden" r:id="rId209"/>
    <sheet name="StartUp_209" sheetId="210" state="veryHidden" r:id="rId210"/>
    <sheet name="StartUp_210" sheetId="211" state="veryHidden" r:id="rId211"/>
    <sheet name="StartUp_211" sheetId="212" state="veryHidden" r:id="rId212"/>
    <sheet name="StartUp_212" sheetId="213" state="veryHidden" r:id="rId213"/>
    <sheet name="StartUp_213" sheetId="214" state="veryHidden" r:id="rId214"/>
    <sheet name="StartUp_214" sheetId="215" state="veryHidden" r:id="rId215"/>
    <sheet name="StartUp_215" sheetId="216" state="veryHidden" r:id="rId216"/>
    <sheet name="StartUp_216" sheetId="217" state="veryHidden" r:id="rId217"/>
    <sheet name="StartUp_217" sheetId="218" state="veryHidden" r:id="rId218"/>
    <sheet name="StartUp_218" sheetId="219" state="veryHidden" r:id="rId219"/>
    <sheet name="StartUp_219" sheetId="220" state="veryHidden" r:id="rId220"/>
    <sheet name="StartUp_220" sheetId="221" state="veryHidden" r:id="rId221"/>
    <sheet name="StartUp_221" sheetId="222" state="veryHidden" r:id="rId222"/>
    <sheet name="StartUp_222" sheetId="223" state="veryHidden" r:id="rId223"/>
    <sheet name="StartUp_223" sheetId="224" state="veryHidden" r:id="rId224"/>
    <sheet name="StartUp_224" sheetId="225" state="veryHidden" r:id="rId225"/>
    <sheet name="StartUp_225" sheetId="226" state="veryHidden" r:id="rId226"/>
    <sheet name="StartUp_226" sheetId="227" state="veryHidden" r:id="rId227"/>
    <sheet name="StartUp_227" sheetId="228" state="veryHidden" r:id="rId228"/>
    <sheet name="StartUp_228" sheetId="229" state="veryHidden" r:id="rId229"/>
    <sheet name="StartUp_229" sheetId="230" state="veryHidden" r:id="rId230"/>
    <sheet name="StartUp_230" sheetId="231" state="veryHidden" r:id="rId231"/>
    <sheet name="StartUp_231" sheetId="232" state="veryHidden" r:id="rId232"/>
    <sheet name="StartUp_232" sheetId="233" state="veryHidden" r:id="rId233"/>
    <sheet name="StartUp_233" sheetId="234" state="veryHidden" r:id="rId234"/>
    <sheet name="StartUp_234" sheetId="235" state="veryHidden" r:id="rId235"/>
    <sheet name="StartUp_235" sheetId="236" state="veryHidden" r:id="rId236"/>
    <sheet name="StartUp_236" sheetId="237" state="veryHidden" r:id="rId237"/>
    <sheet name="StartUp_237" sheetId="238" state="veryHidden" r:id="rId238"/>
    <sheet name="StartUp_238" sheetId="239" state="veryHidden" r:id="rId239"/>
    <sheet name="StartUp_239" sheetId="240" state="veryHidden" r:id="rId240"/>
    <sheet name="StartUp_240" sheetId="241" state="veryHidden" r:id="rId241"/>
    <sheet name="StartUp_241" sheetId="242" state="veryHidden" r:id="rId242"/>
    <sheet name="StartUp_242" sheetId="243" state="veryHidden" r:id="rId243"/>
    <sheet name="StartUp_243" sheetId="244" state="veryHidden" r:id="rId244"/>
    <sheet name="StartUp_244" sheetId="245" state="veryHidden" r:id="rId245"/>
    <sheet name="StartUp_245" sheetId="246" state="veryHidden" r:id="rId246"/>
    <sheet name="StartUp_246" sheetId="247" state="veryHidden" r:id="rId247"/>
    <sheet name="StartUp_247" sheetId="248" state="veryHidden" r:id="rId248"/>
    <sheet name="StartUp_248" sheetId="249" state="veryHidden" r:id="rId249"/>
    <sheet name="StartUp_249" sheetId="250" state="veryHidden" r:id="rId250"/>
    <sheet name="StartUp_250" sheetId="251" state="veryHidden" r:id="rId251"/>
    <sheet name="StartUp_251" sheetId="252" state="veryHidden" r:id="rId252"/>
    <sheet name="StartUp_252" sheetId="253" state="veryHidden" r:id="rId253"/>
    <sheet name="StartUp_253" sheetId="254" state="veryHidden" r:id="rId254"/>
    <sheet name="StartUp_254" sheetId="255" state="veryHidden" r:id="rId255"/>
    <sheet name="StartUp_255" sheetId="256" state="veryHidden" r:id="rId256"/>
    <sheet name="StartUp_256" sheetId="257" state="veryHidden" r:id="rId257"/>
    <sheet name="StartUp_257" sheetId="258" state="veryHidden" r:id="rId258"/>
    <sheet name="StartUp_258" sheetId="259" state="veryHidden" r:id="rId259"/>
    <sheet name="StartUp_259" sheetId="260" state="veryHidden" r:id="rId260"/>
    <sheet name="StartUp_260" sheetId="261" state="veryHidden" r:id="rId261"/>
    <sheet name="StartUp_261" sheetId="262" state="veryHidden" r:id="rId262"/>
    <sheet name="StartUp_262" sheetId="263" state="veryHidden" r:id="rId263"/>
    <sheet name="StartUp_263" sheetId="264" state="veryHidden" r:id="rId264"/>
    <sheet name="StartUp_264" sheetId="265" state="veryHidden" r:id="rId265"/>
    <sheet name="StartUp_265" sheetId="266" state="veryHidden" r:id="rId266"/>
    <sheet name="StartUp_266" sheetId="267" state="veryHidden" r:id="rId267"/>
    <sheet name="StartUp_267" sheetId="268" state="veryHidden" r:id="rId268"/>
    <sheet name="StartUp_268" sheetId="269" state="veryHidden" r:id="rId269"/>
    <sheet name="StartUp_269" sheetId="270" state="veryHidden" r:id="rId270"/>
    <sheet name="StartUp_270" sheetId="271" state="veryHidden" r:id="rId271"/>
    <sheet name="StartUp_271" sheetId="272" state="veryHidden" r:id="rId272"/>
    <sheet name="StartUp_272" sheetId="273" state="veryHidden" r:id="rId273"/>
    <sheet name="StartUp_273" sheetId="274" state="veryHidden" r:id="rId274"/>
    <sheet name="StartUp_274" sheetId="275" state="veryHidden" r:id="rId275"/>
    <sheet name="StartUp_275" sheetId="276" state="veryHidden" r:id="rId276"/>
    <sheet name="StartUp_276" sheetId="277" state="veryHidden" r:id="rId277"/>
    <sheet name="StartUp_277" sheetId="278" state="veryHidden" r:id="rId278"/>
    <sheet name="StartUp_278" sheetId="279" state="veryHidden" r:id="rId279"/>
    <sheet name="StartUp_279" sheetId="280" state="veryHidden" r:id="rId280"/>
    <sheet name="StartUp_280" sheetId="281" state="veryHidden" r:id="rId281"/>
    <sheet name="StartUp_281" sheetId="282" state="veryHidden" r:id="rId282"/>
    <sheet name="StartUp_282" sheetId="283" state="veryHidden" r:id="rId283"/>
    <sheet name="StartUp_283" sheetId="284" state="veryHidden" r:id="rId284"/>
    <sheet name="StartUp_284" sheetId="285" state="veryHidden" r:id="rId285"/>
    <sheet name="StartUp_285" sheetId="286" state="veryHidden" r:id="rId286"/>
    <sheet name="StartUp_286" sheetId="287" state="veryHidden" r:id="rId287"/>
    <sheet name="StartUp_287" sheetId="288" state="veryHidden" r:id="rId288"/>
    <sheet name="StartUp_288" sheetId="289" state="veryHidden" r:id="rId289"/>
    <sheet name="StartUp_289" sheetId="290" state="veryHidden" r:id="rId290"/>
    <sheet name="StartUp_290" sheetId="291" state="veryHidden" r:id="rId291"/>
    <sheet name="StartUp_291" sheetId="292" state="veryHidden" r:id="rId292"/>
    <sheet name="StartUp_292" sheetId="293" state="veryHidden" r:id="rId293"/>
    <sheet name="StartUp_293" sheetId="294" state="veryHidden" r:id="rId294"/>
    <sheet name="StartUp_294" sheetId="295" state="veryHidden" r:id="rId295"/>
    <sheet name="StartUp_295" sheetId="296" state="veryHidden" r:id="rId296"/>
    <sheet name="StartUp_296" sheetId="297" state="veryHidden" r:id="rId297"/>
    <sheet name="StartUp_297" sheetId="298" state="veryHidden" r:id="rId298"/>
    <sheet name="StartUp_298" sheetId="299" state="veryHidden" r:id="rId299"/>
    <sheet name="StartUp_299" sheetId="300" state="veryHidden" r:id="rId300"/>
    <sheet name="StartUp_300" sheetId="301" state="veryHidden" r:id="rId301"/>
    <sheet name="StartUp_301" sheetId="302" state="veryHidden" r:id="rId302"/>
    <sheet name="StartUp_302" sheetId="303" state="veryHidden" r:id="rId303"/>
    <sheet name="StartUp_303" sheetId="304" state="veryHidden" r:id="rId304"/>
    <sheet name="StartUp_304" sheetId="305" state="veryHidden" r:id="rId305"/>
    <sheet name="StartUp_305" sheetId="306" state="veryHidden" r:id="rId306"/>
    <sheet name="StartUp_306" sheetId="307" state="veryHidden" r:id="rId307"/>
    <sheet name="StartUp_307" sheetId="308" state="veryHidden" r:id="rId308"/>
    <sheet name="StartUp_308" sheetId="309" state="veryHidden" r:id="rId309"/>
    <sheet name="StartUp_309" sheetId="310" state="veryHidden" r:id="rId310"/>
    <sheet name="StartUp_310" sheetId="311" state="veryHidden" r:id="rId311"/>
    <sheet name="StartUp_311" sheetId="312" state="veryHidden" r:id="rId312"/>
    <sheet name="StartUp_312" sheetId="313" state="veryHidden" r:id="rId313"/>
    <sheet name="StartUp_313" sheetId="314" state="veryHidden" r:id="rId314"/>
    <sheet name="StartUp_314" sheetId="315" state="veryHidden" r:id="rId315"/>
    <sheet name="StartUp_315" sheetId="316" state="veryHidden" r:id="rId316"/>
    <sheet name="StartUp_316" sheetId="317" state="veryHidden" r:id="rId317"/>
    <sheet name="StartUp_317" sheetId="318" state="veryHidden" r:id="rId318"/>
    <sheet name="StartUp_318" sheetId="319" state="veryHidden" r:id="rId319"/>
    <sheet name="StartUp_319" sheetId="320" state="veryHidden" r:id="rId320"/>
    <sheet name="StartUp_320" sheetId="321" state="veryHidden" r:id="rId321"/>
    <sheet name="StartUp_321" sheetId="322" state="veryHidden" r:id="rId322"/>
    <sheet name="StartUp_322" sheetId="323" state="veryHidden" r:id="rId323"/>
    <sheet name="StartUp_323" sheetId="324" state="veryHidden" r:id="rId324"/>
    <sheet name="StartUp_324" sheetId="325" state="veryHidden" r:id="rId325"/>
    <sheet name="StartUp_325" sheetId="326" state="veryHidden" r:id="rId326"/>
    <sheet name="StartUp_326" sheetId="327" state="veryHidden" r:id="rId327"/>
    <sheet name="StartUp_327" sheetId="328" state="veryHidden" r:id="rId328"/>
    <sheet name="StartUp_328" sheetId="329" state="veryHidden" r:id="rId329"/>
    <sheet name="StartUp_329" sheetId="330" state="veryHidden" r:id="rId330"/>
    <sheet name="StartUp_330" sheetId="331" state="veryHidden" r:id="rId331"/>
    <sheet name="StartUp_331" sheetId="332" state="veryHidden" r:id="rId332"/>
    <sheet name="StartUp_332" sheetId="333" state="veryHidden" r:id="rId333"/>
    <sheet name="StartUp_333" sheetId="334" state="veryHidden" r:id="rId334"/>
    <sheet name="StartUp_334" sheetId="335" state="veryHidden" r:id="rId335"/>
    <sheet name="StartUp_335" sheetId="336" state="veryHidden" r:id="rId336"/>
    <sheet name="StartUp_336" sheetId="337" state="veryHidden" r:id="rId337"/>
    <sheet name="StartUp_337" sheetId="338" state="veryHidden" r:id="rId338"/>
    <sheet name="StartUp_338" sheetId="339" state="veryHidden" r:id="rId339"/>
    <sheet name="StartUp_339" sheetId="340" state="veryHidden" r:id="rId340"/>
    <sheet name="StartUp_340" sheetId="341" state="veryHidden" r:id="rId341"/>
    <sheet name="StartUp_341" sheetId="342" state="veryHidden" r:id="rId342"/>
    <sheet name="StartUp_342" sheetId="343" state="veryHidden" r:id="rId343"/>
    <sheet name="StartUp_343" sheetId="344" state="veryHidden" r:id="rId344"/>
    <sheet name="StartUp_344" sheetId="345" state="veryHidden" r:id="rId345"/>
    <sheet name="StartUp_345" sheetId="346" state="veryHidden" r:id="rId346"/>
    <sheet name="StartUp_346" sheetId="347" state="veryHidden" r:id="rId347"/>
    <sheet name="StartUp_347" sheetId="348" state="veryHidden" r:id="rId348"/>
    <sheet name="StartUp_348" sheetId="349" state="veryHidden" r:id="rId349"/>
    <sheet name="StartUp_349" sheetId="350" state="veryHidden" r:id="rId350"/>
    <sheet name="StartUp_350" sheetId="351" state="veryHidden" r:id="rId351"/>
    <sheet name="StartUp_351" sheetId="352" state="veryHidden" r:id="rId352"/>
    <sheet name="StartUp_352" sheetId="353" state="veryHidden" r:id="rId353"/>
    <sheet name="StartUp_353" sheetId="354" state="veryHidden" r:id="rId354"/>
    <sheet name="StartUp_354" sheetId="355" state="veryHidden" r:id="rId355"/>
    <sheet name="StartUp_355" sheetId="356" state="veryHidden" r:id="rId356"/>
    <sheet name="StartUp_356" sheetId="357" state="veryHidden" r:id="rId357"/>
    <sheet name="StartUp_357" sheetId="358" state="veryHidden" r:id="rId358"/>
    <sheet name="StartUp_358" sheetId="359" state="veryHidden" r:id="rId359"/>
    <sheet name="StartUp_359" sheetId="360" state="veryHidden" r:id="rId360"/>
    <sheet name="StartUp_360" sheetId="361" state="veryHidden" r:id="rId361"/>
    <sheet name="StartUp_361" sheetId="362" state="veryHidden" r:id="rId362"/>
    <sheet name="StartUp_362" sheetId="363" state="veryHidden" r:id="rId363"/>
    <sheet name="StartUp_363" sheetId="364" state="veryHidden" r:id="rId364"/>
    <sheet name="StartUp_364" sheetId="365" state="veryHidden" r:id="rId365"/>
    <sheet name="StartUp_365" sheetId="366" state="veryHidden" r:id="rId366"/>
    <sheet name="StartUp_366" sheetId="367" state="veryHidden" r:id="rId367"/>
    <sheet name="StartUp_367" sheetId="368" state="veryHidden" r:id="rId368"/>
    <sheet name="StartUp_368" sheetId="369" state="veryHidden" r:id="rId369"/>
    <sheet name="StartUp_369" sheetId="370" state="veryHidden" r:id="rId370"/>
    <sheet name="StartUp_370" sheetId="371" state="veryHidden" r:id="rId371"/>
    <sheet name="StartUp_371" sheetId="372" state="veryHidden" r:id="rId372"/>
    <sheet name="StartUp_372" sheetId="373" state="veryHidden" r:id="rId373"/>
    <sheet name="StartUp_373" sheetId="374" state="veryHidden" r:id="rId374"/>
    <sheet name="StartUp_374" sheetId="375" state="veryHidden" r:id="rId375"/>
    <sheet name="StartUp_375" sheetId="376" state="veryHidden" r:id="rId376"/>
    <sheet name="StartUp_376" sheetId="377" state="veryHidden" r:id="rId377"/>
    <sheet name="StartUp_377" sheetId="378" state="veryHidden" r:id="rId378"/>
    <sheet name="StartUp_378" sheetId="379" state="veryHidden" r:id="rId379"/>
    <sheet name="StartUp_379" sheetId="380" state="veryHidden" r:id="rId380"/>
    <sheet name="StartUp_380" sheetId="381" state="veryHidden" r:id="rId381"/>
    <sheet name="StartUp_381" sheetId="382" state="veryHidden" r:id="rId382"/>
    <sheet name="StartUp_382" sheetId="383" state="veryHidden" r:id="rId383"/>
    <sheet name="StartUp_383" sheetId="384" state="veryHidden" r:id="rId384"/>
    <sheet name="StartUp_384" sheetId="385" state="veryHidden" r:id="rId385"/>
    <sheet name="StartUp_385" sheetId="386" state="veryHidden" r:id="rId386"/>
    <sheet name="StartUp_386" sheetId="387" state="veryHidden" r:id="rId387"/>
    <sheet name="StartUp_387" sheetId="388" state="veryHidden" r:id="rId388"/>
    <sheet name="StartUp_388" sheetId="389" state="veryHidden" r:id="rId389"/>
    <sheet name="StartUp_389" sheetId="390" state="veryHidden" r:id="rId390"/>
    <sheet name="StartUp_390" sheetId="391" state="veryHidden" r:id="rId391"/>
    <sheet name="StartUp_391" sheetId="392" state="veryHidden" r:id="rId392"/>
    <sheet name="StartUp_392" sheetId="393" state="veryHidden" r:id="rId393"/>
    <sheet name="StartUp_393" sheetId="394" state="veryHidden" r:id="rId394"/>
    <sheet name="StartUp_394" sheetId="395" state="veryHidden" r:id="rId395"/>
    <sheet name="StartUp_395" sheetId="396" state="veryHidden" r:id="rId396"/>
    <sheet name="StartUp_396" sheetId="397" state="veryHidden" r:id="rId397"/>
    <sheet name="StartUp_397" sheetId="398" state="veryHidden" r:id="rId398"/>
    <sheet name="StartUp_398" sheetId="399" state="veryHidden" r:id="rId399"/>
    <sheet name="StartUp_399" sheetId="400" state="veryHidden" r:id="rId400"/>
    <sheet name="StartUp_400" sheetId="401" state="veryHidden" r:id="rId401"/>
    <sheet name="StartUp_401" sheetId="402" state="veryHidden" r:id="rId402"/>
    <sheet name="StartUp_402" sheetId="403" state="veryHidden" r:id="rId403"/>
    <sheet name="StartUp_403" sheetId="404" state="veryHidden" r:id="rId404"/>
    <sheet name="StartUp_404" sheetId="405" state="veryHidden" r:id="rId405"/>
    <sheet name="StartUp_405" sheetId="406" state="veryHidden" r:id="rId406"/>
    <sheet name="StartUp_406" sheetId="407" state="veryHidden" r:id="rId407"/>
    <sheet name="StartUp_407" sheetId="408" state="veryHidden" r:id="rId408"/>
    <sheet name="StartUp_408" sheetId="409" state="veryHidden" r:id="rId409"/>
    <sheet name="StartUp_409" sheetId="410" state="veryHidden" r:id="rId410"/>
    <sheet name="StartUp_410" sheetId="411" state="veryHidden" r:id="rId411"/>
    <sheet name="StartUp_411" sheetId="412" state="veryHidden" r:id="rId412"/>
    <sheet name="StartUp_412" sheetId="413" state="veryHidden" r:id="rId413"/>
    <sheet name="StartUp_413" sheetId="414" state="veryHidden" r:id="rId414"/>
    <sheet name="StartUp_414" sheetId="415" state="veryHidden" r:id="rId415"/>
    <sheet name="StartUp_415" sheetId="416" state="veryHidden" r:id="rId416"/>
    <sheet name="StartUp_416" sheetId="417" state="veryHidden" r:id="rId417"/>
    <sheet name="StartUp_417" sheetId="418" state="veryHidden" r:id="rId418"/>
    <sheet name="StartUp_418" sheetId="419" state="veryHidden" r:id="rId419"/>
    <sheet name="StartUp_419" sheetId="420" state="veryHidden" r:id="rId420"/>
    <sheet name="StartUp_420" sheetId="421" state="veryHidden" r:id="rId421"/>
    <sheet name="StartUp_421" sheetId="422" state="veryHidden" r:id="rId422"/>
    <sheet name="StartUp_422" sheetId="423" state="veryHidden" r:id="rId423"/>
    <sheet name="StartUp_423" sheetId="424" state="veryHidden" r:id="rId424"/>
    <sheet name="StartUp_424" sheetId="425" state="veryHidden" r:id="rId425"/>
    <sheet name="StartUp_425" sheetId="426" state="veryHidden" r:id="rId426"/>
    <sheet name="StartUp_426" sheetId="427" state="veryHidden" r:id="rId427"/>
    <sheet name="StartUp_427" sheetId="428" state="veryHidden" r:id="rId428"/>
    <sheet name="StartUp_428" sheetId="429" state="veryHidden" r:id="rId429"/>
    <sheet name="StartUp_429" sheetId="430" state="veryHidden" r:id="rId430"/>
    <sheet name="StartUp_430" sheetId="431" state="veryHidden" r:id="rId431"/>
    <sheet name="StartUp_431" sheetId="432" state="veryHidden" r:id="rId432"/>
    <sheet name="StartUp_432" sheetId="433" state="veryHidden" r:id="rId433"/>
    <sheet name="StartUp_433" sheetId="434" state="veryHidden" r:id="rId434"/>
    <sheet name="StartUp_434" sheetId="435" state="veryHidden" r:id="rId435"/>
    <sheet name="StartUp_435" sheetId="436" state="veryHidden" r:id="rId436"/>
    <sheet name="StartUp_436" sheetId="437" state="veryHidden" r:id="rId437"/>
    <sheet name="StartUp_437" sheetId="438" state="veryHidden" r:id="rId438"/>
    <sheet name="StartUp_438" sheetId="439" state="veryHidden" r:id="rId439"/>
    <sheet name="StartUp_439" sheetId="440" state="veryHidden" r:id="rId440"/>
    <sheet name="StartUp_440" sheetId="441" state="veryHidden" r:id="rId441"/>
    <sheet name="StartUp_441" sheetId="442" state="veryHidden" r:id="rId442"/>
    <sheet name="StartUp_442" sheetId="443" state="veryHidden" r:id="rId443"/>
    <sheet name="StartUp_443" sheetId="444" state="veryHidden" r:id="rId444"/>
    <sheet name="StartUp_444" sheetId="445" state="veryHidden" r:id="rId445"/>
    <sheet name="StartUp_445" sheetId="446" state="veryHidden" r:id="rId446"/>
    <sheet name="StartUp_446" sheetId="447" state="veryHidden" r:id="rId447"/>
    <sheet name="StartUp_447" sheetId="448" state="veryHidden" r:id="rId448"/>
    <sheet name="StartUp_448" sheetId="449" state="veryHidden" r:id="rId449"/>
    <sheet name="StartUp_449" sheetId="450" state="veryHidden" r:id="rId450"/>
    <sheet name="StartUp_450" sheetId="451" state="veryHidden" r:id="rId451"/>
    <sheet name="StartUp_451" sheetId="452" state="veryHidden" r:id="rId452"/>
    <sheet name="StartUp_452" sheetId="453" state="veryHidden" r:id="rId453"/>
    <sheet name="StartUp_453" sheetId="454" state="veryHidden" r:id="rId454"/>
    <sheet name="StartUp_454" sheetId="455" state="veryHidden" r:id="rId455"/>
    <sheet name="StartUp_455" sheetId="456" state="veryHidden" r:id="rId456"/>
    <sheet name="StartUp_456" sheetId="457" state="veryHidden" r:id="rId457"/>
    <sheet name="StartUp_457" sheetId="458" state="veryHidden" r:id="rId458"/>
    <sheet name="StartUp_458" sheetId="459" state="veryHidden" r:id="rId459"/>
    <sheet name="StartUp_459" sheetId="460" state="veryHidden" r:id="rId460"/>
    <sheet name="StartUp_460" sheetId="461" state="veryHidden" r:id="rId461"/>
    <sheet name="StartUp_461" sheetId="462" state="veryHidden" r:id="rId462"/>
    <sheet name="StartUp_462" sheetId="463" state="veryHidden" r:id="rId463"/>
    <sheet name="StartUp_463" sheetId="464" state="veryHidden" r:id="rId464"/>
    <sheet name="StartUp_464" sheetId="465" state="veryHidden" r:id="rId465"/>
    <sheet name="StartUp_465" sheetId="466" state="veryHidden" r:id="rId466"/>
    <sheet name="StartUp_466" sheetId="467" state="veryHidden" r:id="rId467"/>
    <sheet name="StartUp_467" sheetId="468" state="veryHidden" r:id="rId468"/>
    <sheet name="StartUp_468" sheetId="469" state="veryHidden" r:id="rId469"/>
    <sheet name="StartUp_469" sheetId="470" state="veryHidden" r:id="rId470"/>
    <sheet name="StartUp_470" sheetId="471" state="veryHidden" r:id="rId471"/>
    <sheet name="StartUp_471" sheetId="472" state="veryHidden" r:id="rId472"/>
    <sheet name="StartUp_472" sheetId="473" state="veryHidden" r:id="rId473"/>
    <sheet name="StartUp_473" sheetId="474" state="veryHidden" r:id="rId474"/>
    <sheet name="StartUp_474" sheetId="475" state="veryHidden" r:id="rId475"/>
    <sheet name="StartUp_475" sheetId="476" state="veryHidden" r:id="rId476"/>
    <sheet name="StartUp_476" sheetId="477" state="veryHidden" r:id="rId477"/>
    <sheet name="StartUp_477" sheetId="478" state="veryHidden" r:id="rId478"/>
    <sheet name="StartUp_478" sheetId="479" state="veryHidden" r:id="rId479"/>
    <sheet name="StartUp_479" sheetId="480" state="veryHidden" r:id="rId480"/>
    <sheet name="StartUp_480" sheetId="481" state="veryHidden" r:id="rId481"/>
    <sheet name="StartUp_481" sheetId="482" state="veryHidden" r:id="rId482"/>
    <sheet name="StartUp_482" sheetId="483" state="veryHidden" r:id="rId483"/>
    <sheet name="StartUp_483" sheetId="484" state="veryHidden" r:id="rId484"/>
    <sheet name="StartUp_484" sheetId="485" state="veryHidden" r:id="rId485"/>
    <sheet name="StartUp_485" sheetId="486" state="veryHidden" r:id="rId486"/>
    <sheet name="StartUp_486" sheetId="487" state="veryHidden" r:id="rId487"/>
    <sheet name="StartUp_487" sheetId="488" state="veryHidden" r:id="rId488"/>
    <sheet name="StartUp_488" sheetId="489" state="veryHidden" r:id="rId489"/>
    <sheet name="StartUp_489" sheetId="490" state="veryHidden" r:id="rId490"/>
    <sheet name="StartUp_490" sheetId="491" state="veryHidden" r:id="rId491"/>
    <sheet name="StartUp_491" sheetId="492" state="veryHidden" r:id="rId492"/>
    <sheet name="StartUp_492" sheetId="493" state="veryHidden" r:id="rId493"/>
    <sheet name="StartUp_493" sheetId="494" state="veryHidden" r:id="rId494"/>
    <sheet name="StartUp_494" sheetId="495" state="veryHidden" r:id="rId495"/>
    <sheet name="StartUp_495" sheetId="496" state="veryHidden" r:id="rId496"/>
    <sheet name="StartUp_496" sheetId="497" state="veryHidden" r:id="rId497"/>
    <sheet name="StartUp_497" sheetId="498" state="veryHidden" r:id="rId498"/>
    <sheet name="StartUp_498" sheetId="499" state="veryHidden" r:id="rId499"/>
    <sheet name="StartUp_499" sheetId="500" state="veryHidden" r:id="rId500"/>
    <sheet name="StartUp_500" sheetId="501" state="veryHidden" r:id="rId501"/>
    <sheet name="StartUp_501" sheetId="502" state="veryHidden" r:id="rId502"/>
    <sheet name="StartUp_502" sheetId="503" state="veryHidden" r:id="rId503"/>
    <sheet name="StartUp_503" sheetId="504" state="veryHidden" r:id="rId504"/>
    <sheet name="StartUp_504" sheetId="505" state="veryHidden" r:id="rId505"/>
    <sheet name="StartUp_505" sheetId="506" state="veryHidden" r:id="rId506"/>
    <sheet name="StartUp_506" sheetId="507" state="veryHidden" r:id="rId507"/>
    <sheet name="StartUp_507" sheetId="508" state="veryHidden" r:id="rId508"/>
    <sheet name="StartUp_508" sheetId="509" state="veryHidden" r:id="rId509"/>
    <sheet name="StartUp_509" sheetId="510" state="veryHidden" r:id="rId510"/>
    <sheet name="StartUp_510" sheetId="511" state="veryHidden" r:id="rId511"/>
    <sheet name="StartUp_511" sheetId="512" state="veryHidden" r:id="rId512"/>
    <sheet name="StartUp_512" sheetId="513" state="veryHidden" r:id="rId513"/>
    <sheet name="StartUp_513" sheetId="514" state="veryHidden" r:id="rId514"/>
    <sheet name="StartUp_514" sheetId="515" state="veryHidden" r:id="rId515"/>
    <sheet name="StartUp_515" sheetId="516" state="veryHidden" r:id="rId516"/>
    <sheet name="StartUp_516" sheetId="517" state="veryHidden" r:id="rId517"/>
    <sheet name="StartUp_517" sheetId="518" state="veryHidden" r:id="rId518"/>
    <sheet name="StartUp_518" sheetId="519" state="veryHidden" r:id="rId519"/>
    <sheet name="StartUp_519" sheetId="520" state="veryHidden" r:id="rId520"/>
    <sheet name="StartUp_520" sheetId="521" state="veryHidden" r:id="rId521"/>
    <sheet name="StartUp_521" sheetId="522" state="veryHidden" r:id="rId522"/>
    <sheet name="StartUp_522" sheetId="523" state="veryHidden" r:id="rId523"/>
    <sheet name="StartUp_523" sheetId="524" state="veryHidden" r:id="rId524"/>
    <sheet name="StartUp_524" sheetId="525" state="veryHidden" r:id="rId525"/>
    <sheet name="StartUp_525" sheetId="526" state="veryHidden" r:id="rId526"/>
    <sheet name="StartUp_526" sheetId="527" state="veryHidden" r:id="rId527"/>
    <sheet name="StartUp_527" sheetId="528" state="veryHidden" r:id="rId528"/>
    <sheet name="StartUp_528" sheetId="529" state="veryHidden" r:id="rId529"/>
    <sheet name="StartUp_529" sheetId="530" state="veryHidden" r:id="rId530"/>
    <sheet name="StartUp_530" sheetId="531" state="veryHidden" r:id="rId531"/>
    <sheet name="StartUp_531" sheetId="532" state="veryHidden" r:id="rId532"/>
    <sheet name="StartUp_532" sheetId="533" state="veryHidden" r:id="rId533"/>
    <sheet name="StartUp_533" sheetId="534" state="veryHidden" r:id="rId534"/>
    <sheet name="StartUp_534" sheetId="535" state="veryHidden" r:id="rId535"/>
    <sheet name="StartUp_535" sheetId="536" state="veryHidden" r:id="rId536"/>
    <sheet name="StartUp_536" sheetId="537" state="veryHidden" r:id="rId537"/>
    <sheet name="StartUp_537" sheetId="538" state="veryHidden" r:id="rId538"/>
    <sheet name="StartUp_538" sheetId="539" state="veryHidden" r:id="rId539"/>
    <sheet name="StartUp_539" sheetId="540" state="veryHidden" r:id="rId540"/>
    <sheet name="StartUp_540" sheetId="541" state="veryHidden" r:id="rId541"/>
    <sheet name="StartUp_541" sheetId="542" state="veryHidden" r:id="rId542"/>
    <sheet name="StartUp_542" sheetId="543" state="veryHidden" r:id="rId543"/>
    <sheet name="StartUp_543" sheetId="544" state="veryHidden" r:id="rId544"/>
    <sheet name="StartUp_544" sheetId="545" state="veryHidden" r:id="rId545"/>
    <sheet name="StartUp_545" sheetId="546" state="veryHidden" r:id="rId546"/>
    <sheet name="StartUp_546" sheetId="547" state="veryHidden" r:id="rId547"/>
    <sheet name="StartUp_547" sheetId="548" state="veryHidden" r:id="rId548"/>
    <sheet name="StartUp_548" sheetId="549" state="veryHidden" r:id="rId549"/>
    <sheet name="StartUp_549" sheetId="550" state="veryHidden" r:id="rId550"/>
    <sheet name="StartUp_550" sheetId="551" state="veryHidden" r:id="rId551"/>
    <sheet name="StartUp_551" sheetId="552" state="veryHidden" r:id="rId552"/>
    <sheet name="StartUp_552" sheetId="553" state="veryHidden" r:id="rId553"/>
    <sheet name="StartUp_553" sheetId="554" state="veryHidden" r:id="rId554"/>
    <sheet name="StartUp_554" sheetId="555" state="veryHidden" r:id="rId555"/>
    <sheet name="StartUp_555" sheetId="556" state="veryHidden" r:id="rId556"/>
    <sheet name="StartUp_556" sheetId="557" state="veryHidden" r:id="rId557"/>
    <sheet name="StartUp_557" sheetId="558" state="veryHidden" r:id="rId558"/>
    <sheet name="StartUp_558" sheetId="559" state="veryHidden" r:id="rId559"/>
    <sheet name="StartUp_559" sheetId="560" state="veryHidden" r:id="rId560"/>
    <sheet name="StartUp_560" sheetId="561" state="veryHidden" r:id="rId561"/>
    <sheet name="StartUp_561" sheetId="562" state="veryHidden" r:id="rId562"/>
    <sheet name="StartUp_562" sheetId="563" state="veryHidden" r:id="rId563"/>
    <sheet name="StartUp_563" sheetId="564" state="veryHidden" r:id="rId564"/>
    <sheet name="StartUp_564" sheetId="565" state="veryHidden" r:id="rId565"/>
    <sheet name="StartUp_565" sheetId="566" state="veryHidden" r:id="rId566"/>
    <sheet name="StartUp_566" sheetId="567" state="veryHidden" r:id="rId567"/>
    <sheet name="StartUp_567" sheetId="568" state="veryHidden" r:id="rId568"/>
    <sheet name="StartUp_568" sheetId="569" state="veryHidden" r:id="rId569"/>
    <sheet name="StartUp_569" sheetId="570" state="veryHidden" r:id="rId570"/>
    <sheet name="StartUp_570" sheetId="571" state="veryHidden" r:id="rId571"/>
    <sheet name="StartUp_571" sheetId="572" state="veryHidden" r:id="rId572"/>
    <sheet name="StartUp_572" sheetId="573" state="veryHidden" r:id="rId573"/>
    <sheet name="StartUp_573" sheetId="574" state="veryHidden" r:id="rId574"/>
    <sheet name="StartUp_574" sheetId="575" state="veryHidden" r:id="rId575"/>
    <sheet name="StartUp_575" sheetId="576" state="veryHidden" r:id="rId576"/>
    <sheet name="StartUp_576" sheetId="577" state="veryHidden" r:id="rId577"/>
    <sheet name="StartUp_577" sheetId="578" state="veryHidden" r:id="rId578"/>
    <sheet name="StartUp_578" sheetId="579" state="veryHidden" r:id="rId579"/>
    <sheet name="StartUp_579" sheetId="580" state="veryHidden" r:id="rId580"/>
    <sheet name="StartUp_580" sheetId="581" state="veryHidden" r:id="rId581"/>
    <sheet name="StartUp_581" sheetId="582" state="veryHidden" r:id="rId582"/>
    <sheet name="StartUp_582" sheetId="583" state="veryHidden" r:id="rId583"/>
    <sheet name="StartUp_583" sheetId="584" state="veryHidden" r:id="rId584"/>
    <sheet name="StartUp_584" sheetId="585" state="veryHidden" r:id="rId585"/>
    <sheet name="StartUp_585" sheetId="586" state="veryHidden" r:id="rId586"/>
    <sheet name="StartUp_586" sheetId="587" state="veryHidden" r:id="rId587"/>
    <sheet name="StartUp_587" sheetId="588" state="veryHidden" r:id="rId588"/>
    <sheet name="StartUp_588" sheetId="589" state="veryHidden" r:id="rId589"/>
    <sheet name="StartUp_589" sheetId="590" state="veryHidden" r:id="rId590"/>
    <sheet name="StartUp_590" sheetId="591" state="veryHidden" r:id="rId591"/>
    <sheet name="StartUp_591" sheetId="592" state="veryHidden" r:id="rId592"/>
    <sheet name="StartUp_592" sheetId="593" state="veryHidden" r:id="rId593"/>
    <sheet name="StartUp_593" sheetId="594" state="veryHidden" r:id="rId594"/>
    <sheet name="StartUp_594" sheetId="595" state="veryHidden" r:id="rId595"/>
    <sheet name="StartUp_595" sheetId="596" state="veryHidden" r:id="rId596"/>
    <sheet name="StartUp_596" sheetId="597" state="veryHidden" r:id="rId597"/>
    <sheet name="StartUp_597" sheetId="598" state="veryHidden" r:id="rId598"/>
    <sheet name="StartUp_598" sheetId="599" state="veryHidden" r:id="rId599"/>
    <sheet name="StartUp_599" sheetId="600" state="veryHidden" r:id="rId600"/>
    <sheet name="StartUp_600" sheetId="601" state="veryHidden" r:id="rId601"/>
    <sheet name="StartUp_601" sheetId="602" state="veryHidden" r:id="rId602"/>
    <sheet name="StartUp_602" sheetId="603" state="veryHidden" r:id="rId603"/>
    <sheet name="StartUp_603" sheetId="604" state="veryHidden" r:id="rId604"/>
    <sheet name="StartUp_604" sheetId="605" state="veryHidden" r:id="rId605"/>
    <sheet name="StartUp_605" sheetId="606" state="veryHidden" r:id="rId606"/>
    <sheet name="StartUp_606" sheetId="607" state="veryHidden" r:id="rId607"/>
    <sheet name="StartUp_607" sheetId="608" state="veryHidden" r:id="rId608"/>
    <sheet name="StartUp_608" sheetId="609" state="veryHidden" r:id="rId609"/>
    <sheet name="StartUp_609" sheetId="610" state="veryHidden" r:id="rId610"/>
    <sheet name="StartUp_610" sheetId="611" state="veryHidden" r:id="rId611"/>
    <sheet name="StartUp_611" sheetId="612" state="veryHidden" r:id="rId612"/>
    <sheet name="StartUp_612" sheetId="613" state="veryHidden" r:id="rId613"/>
    <sheet name="StartUp_613" sheetId="614" state="veryHidden" r:id="rId614"/>
    <sheet name="StartUp_614" sheetId="615" state="veryHidden" r:id="rId615"/>
    <sheet name="StartUp_615" sheetId="616" state="veryHidden" r:id="rId616"/>
    <sheet name="StartUp_616" sheetId="617" state="veryHidden" r:id="rId617"/>
    <sheet name="StartUp_617" sheetId="618" state="veryHidden" r:id="rId618"/>
    <sheet name="StartUp_618" sheetId="619" state="veryHidden" r:id="rId619"/>
    <sheet name="StartUp_619" sheetId="620" state="veryHidden" r:id="rId620"/>
    <sheet name="StartUp_620" sheetId="621" state="veryHidden" r:id="rId621"/>
    <sheet name="StartUp_621" sheetId="622" state="veryHidden" r:id="rId622"/>
    <sheet name="StartUp_622" sheetId="623" state="veryHidden" r:id="rId623"/>
    <sheet name="StartUp_623" sheetId="624" state="veryHidden" r:id="rId624"/>
    <sheet name="StartUp_624" sheetId="625" state="veryHidden" r:id="rId625"/>
    <sheet name="StartUp_625" sheetId="626" state="veryHidden" r:id="rId626"/>
    <sheet name="StartUp_626" sheetId="627" state="veryHidden" r:id="rId627"/>
    <sheet name="StartUp_627" sheetId="628" state="veryHidden" r:id="rId628"/>
    <sheet name="StartUp_628" sheetId="629" state="veryHidden" r:id="rId629"/>
    <sheet name="StartUp_629" sheetId="630" state="veryHidden" r:id="rId630"/>
    <sheet name="StartUp_630" sheetId="631" state="veryHidden" r:id="rId631"/>
    <sheet name="StartUp_631" sheetId="632" state="veryHidden" r:id="rId632"/>
    <sheet name="StartUp_632" sheetId="633" state="veryHidden" r:id="rId633"/>
    <sheet name="StartUp_633" sheetId="634" state="veryHidden" r:id="rId634"/>
    <sheet name="StartUp_634" sheetId="635" state="veryHidden" r:id="rId635"/>
    <sheet name="StartUp_635" sheetId="636" state="veryHidden" r:id="rId636"/>
    <sheet name="StartUp_636" sheetId="637" state="veryHidden" r:id="rId637"/>
    <sheet name="StartUp_637" sheetId="638" state="veryHidden" r:id="rId638"/>
    <sheet name="StartUp_638" sheetId="639" state="veryHidden" r:id="rId639"/>
    <sheet name="StartUp_639" sheetId="640" state="veryHidden" r:id="rId640"/>
    <sheet name="StartUp_640" sheetId="641" state="veryHidden" r:id="rId641"/>
    <sheet name="StartUp_641" sheetId="642" state="veryHidden" r:id="rId642"/>
    <sheet name="StartUp_642" sheetId="643" state="veryHidden" r:id="rId643"/>
    <sheet name="StartUp_643" sheetId="644" state="veryHidden" r:id="rId644"/>
    <sheet name="StartUp_644" sheetId="645" state="veryHidden" r:id="rId645"/>
    <sheet name="StartUp_645" sheetId="646" state="veryHidden" r:id="rId646"/>
    <sheet name="StartUp_646" sheetId="647" state="veryHidden" r:id="rId647"/>
    <sheet name="StartUp_647" sheetId="648" state="veryHidden" r:id="rId648"/>
    <sheet name="StartUp_648" sheetId="649" state="veryHidden" r:id="rId649"/>
    <sheet name="StartUp_649" sheetId="650" state="veryHidden" r:id="rId650"/>
    <sheet name="StartUp_650" sheetId="651" state="veryHidden" r:id="rId651"/>
    <sheet name="StartUp_651" sheetId="652" state="veryHidden" r:id="rId652"/>
    <sheet name="StartUp_652" sheetId="653" state="veryHidden" r:id="rId653"/>
    <sheet name="StartUp_653" sheetId="654" state="veryHidden" r:id="rId654"/>
    <sheet name="StartUp_654" sheetId="655" state="veryHidden" r:id="rId655"/>
    <sheet name="StartUp_655" sheetId="656" state="veryHidden" r:id="rId656"/>
    <sheet name="StartUp_656" sheetId="657" state="veryHidden" r:id="rId657"/>
    <sheet name="StartUp_657" sheetId="658" state="veryHidden" r:id="rId658"/>
    <sheet name="StartUp_658" sheetId="659" state="veryHidden" r:id="rId659"/>
    <sheet name="StartUp_659" sheetId="660" state="veryHidden" r:id="rId660"/>
    <sheet name="StartUp_660" sheetId="661" state="veryHidden" r:id="rId661"/>
    <sheet name="StartUp_661" sheetId="662" state="veryHidden" r:id="rId662"/>
    <sheet name="StartUp_662" sheetId="663" state="veryHidden" r:id="rId663"/>
    <sheet name="StartUp_663" sheetId="664" state="veryHidden" r:id="rId664"/>
    <sheet name="StartUp_664" sheetId="665" state="veryHidden" r:id="rId665"/>
    <sheet name="StartUp_665" sheetId="666" state="veryHidden" r:id="rId666"/>
    <sheet name="StartUp_666" sheetId="667" state="veryHidden" r:id="rId667"/>
    <sheet name="StartUp_667" sheetId="668" state="veryHidden" r:id="rId668"/>
    <sheet name="StartUp_668" sheetId="669" state="veryHidden" r:id="rId669"/>
    <sheet name="StartUp_669" sheetId="670" state="veryHidden" r:id="rId670"/>
    <sheet name="StartUp_670" sheetId="671" state="veryHidden" r:id="rId671"/>
    <sheet name="StartUp_671" sheetId="672" state="veryHidden" r:id="rId672"/>
    <sheet name="StartUp_672" sheetId="673" state="veryHidden" r:id="rId673"/>
    <sheet name="StartUp_673" sheetId="674" state="veryHidden" r:id="rId674"/>
    <sheet name="StartUp_674" sheetId="675" state="veryHidden" r:id="rId675"/>
    <sheet name="StartUp_675" sheetId="676" state="veryHidden" r:id="rId676"/>
    <sheet name="StartUp_676" sheetId="677" state="veryHidden" r:id="rId677"/>
    <sheet name="StartUp_677" sheetId="678" state="veryHidden" r:id="rId678"/>
    <sheet name="StartUp_678" sheetId="679" state="veryHidden" r:id="rId679"/>
    <sheet name="StartUp_679" sheetId="680" state="veryHidden" r:id="rId680"/>
    <sheet name="StartUp_680" sheetId="681" state="veryHidden" r:id="rId681"/>
    <sheet name="StartUp_681" sheetId="682" state="veryHidden" r:id="rId682"/>
    <sheet name="StartUp_682" sheetId="683" state="veryHidden" r:id="rId683"/>
    <sheet name="StartUp_683" sheetId="684" state="veryHidden" r:id="rId684"/>
    <sheet name="StartUp_684" sheetId="685" state="veryHidden" r:id="rId685"/>
    <sheet name="StartUp_685" sheetId="686" state="veryHidden" r:id="rId686"/>
    <sheet name="StartUp_686" sheetId="687" state="veryHidden" r:id="rId687"/>
    <sheet name="StartUp_687" sheetId="688" state="veryHidden" r:id="rId688"/>
    <sheet name="StartUp_688" sheetId="689" state="veryHidden" r:id="rId689"/>
    <sheet name="StartUp_689" sheetId="690" state="veryHidden" r:id="rId690"/>
    <sheet name="StartUp_690" sheetId="691" state="veryHidden" r:id="rId691"/>
    <sheet name="StartUp_691" sheetId="692" state="veryHidden" r:id="rId692"/>
    <sheet name="StartUp_692" sheetId="693" state="veryHidden" r:id="rId693"/>
    <sheet name="StartUp_693" sheetId="694" state="veryHidden" r:id="rId694"/>
    <sheet name="StartUp_694" sheetId="695" state="veryHidden" r:id="rId695"/>
    <sheet name="StartUp_695" sheetId="696" state="veryHidden" r:id="rId696"/>
    <sheet name="StartUp_696" sheetId="697" state="veryHidden" r:id="rId697"/>
    <sheet name="StartUp_697" sheetId="698" state="veryHidden" r:id="rId698"/>
    <sheet name="StartUp_698" sheetId="699" state="veryHidden" r:id="rId699"/>
    <sheet name="StartUp_699" sheetId="700" state="veryHidden" r:id="rId700"/>
    <sheet name="StartUp_700" sheetId="701" state="veryHidden" r:id="rId701"/>
    <sheet name="StartUp_701" sheetId="702" state="veryHidden" r:id="rId702"/>
    <sheet name="StartUp_702" sheetId="703" state="veryHidden" r:id="rId703"/>
    <sheet name="StartUp_703" sheetId="704" state="veryHidden" r:id="rId704"/>
    <sheet name="StartUp_704" sheetId="705" state="veryHidden" r:id="rId705"/>
    <sheet name="StartUp_705" sheetId="706" state="veryHidden" r:id="rId706"/>
    <sheet name="StartUp_706" sheetId="707" state="veryHidden" r:id="rId707"/>
    <sheet name="StartUp_707" sheetId="708" state="veryHidden" r:id="rId708"/>
    <sheet name="StartUp_708" sheetId="709" state="veryHidden" r:id="rId709"/>
    <sheet name="StartUp_709" sheetId="710" state="veryHidden" r:id="rId710"/>
    <sheet name="StartUp_710" sheetId="711" state="veryHidden" r:id="rId711"/>
    <sheet name="StartUp_711" sheetId="712" state="veryHidden" r:id="rId712"/>
    <sheet name="StartUp_712" sheetId="713" state="veryHidden" r:id="rId713"/>
    <sheet name="StartUp_713" sheetId="714" state="veryHidden" r:id="rId714"/>
    <sheet name="StartUp_714" sheetId="715" state="veryHidden" r:id="rId715"/>
    <sheet name="StartUp_715" sheetId="716" state="veryHidden" r:id="rId716"/>
    <sheet name="StartUp_716" sheetId="717" state="veryHidden" r:id="rId717"/>
    <sheet name="StartUp_717" sheetId="718" state="veryHidden" r:id="rId718"/>
    <sheet name="StartUp_718" sheetId="719" state="veryHidden" r:id="rId719"/>
    <sheet name="StartUp_719" sheetId="720" state="veryHidden" r:id="rId720"/>
    <sheet name="StartUp_720" sheetId="721" state="veryHidden" r:id="rId721"/>
    <sheet name="StartUp_721" sheetId="722" state="veryHidden" r:id="rId722"/>
    <sheet name="StartUp_722" sheetId="723" state="veryHidden" r:id="rId723"/>
    <sheet name="StartUp_723" sheetId="724" state="veryHidden" r:id="rId724"/>
    <sheet name="StartUp_724" sheetId="725" state="veryHidden" r:id="rId725"/>
    <sheet name="StartUp_725" sheetId="726" state="veryHidden" r:id="rId726"/>
    <sheet name="StartUp_726" sheetId="727" state="veryHidden" r:id="rId727"/>
    <sheet name="StartUp_727" sheetId="728" state="veryHidden" r:id="rId728"/>
    <sheet name="StartUp_728" sheetId="729" state="veryHidden" r:id="rId729"/>
    <sheet name="StartUp_729" sheetId="730" state="veryHidden" r:id="rId730"/>
    <sheet name="StartUp_730" sheetId="731" state="veryHidden" r:id="rId731"/>
    <sheet name="StartUp_731" sheetId="732" state="veryHidden" r:id="rId732"/>
    <sheet name="StartUp_732" sheetId="733" state="veryHidden" r:id="rId733"/>
    <sheet name="StartUp_733" sheetId="734" state="veryHidden" r:id="rId734"/>
    <sheet name="StartUp_734" sheetId="735" state="veryHidden" r:id="rId735"/>
    <sheet name="StartUp_735" sheetId="736" state="veryHidden" r:id="rId736"/>
    <sheet name="StartUp_736" sheetId="737" state="veryHidden" r:id="rId737"/>
    <sheet name="StartUp_737" sheetId="738" state="veryHidden" r:id="rId738"/>
    <sheet name="StartUp_738" sheetId="739" state="veryHidden" r:id="rId739"/>
    <sheet name="StartUp_739" sheetId="740" state="veryHidden" r:id="rId740"/>
    <sheet name="StartUp_740" sheetId="741" state="veryHidden" r:id="rId741"/>
    <sheet name="StartUp_741" sheetId="742" state="veryHidden" r:id="rId742"/>
    <sheet name="StartUp_742" sheetId="743" state="veryHidden" r:id="rId743"/>
    <sheet name="StartUp_743" sheetId="744" state="veryHidden" r:id="rId744"/>
    <sheet name="StartUp_744" sheetId="745" state="veryHidden" r:id="rId745"/>
    <sheet name="StartUp_745" sheetId="746" state="veryHidden" r:id="rId746"/>
    <sheet name="StartUp_746" sheetId="747" state="veryHidden" r:id="rId747"/>
    <sheet name="StartUp_747" sheetId="748" state="veryHidden" r:id="rId748"/>
    <sheet name="StartUp_748" sheetId="749" state="veryHidden" r:id="rId749"/>
    <sheet name="StartUp_749" sheetId="750" state="veryHidden" r:id="rId750"/>
    <sheet name="StartUp_750" sheetId="751" state="veryHidden" r:id="rId751"/>
    <sheet name="StartUp_751" sheetId="752" state="veryHidden" r:id="rId752"/>
    <sheet name="StartUp_752" sheetId="753" state="veryHidden" r:id="rId753"/>
    <sheet name="StartUp_753" sheetId="754" state="veryHidden" r:id="rId754"/>
    <sheet name="StartUp_754" sheetId="755" state="veryHidden" r:id="rId755"/>
    <sheet name="StartUp_755" sheetId="756" state="veryHidden" r:id="rId756"/>
    <sheet name="StartUp_756" sheetId="757" state="veryHidden" r:id="rId757"/>
    <sheet name="StartUp_757" sheetId="758" state="veryHidden" r:id="rId758"/>
    <sheet name="StartUp_758" sheetId="759" state="veryHidden" r:id="rId759"/>
    <sheet name="StartUp_759" sheetId="760" state="veryHidden" r:id="rId760"/>
    <sheet name="StartUp_760" sheetId="761" state="veryHidden" r:id="rId761"/>
    <sheet name="StartUp_761" sheetId="762" state="veryHidden" r:id="rId762"/>
    <sheet name="StartUp_762" sheetId="763" state="veryHidden" r:id="rId763"/>
    <sheet name="StartUp_763" sheetId="764" state="veryHidden" r:id="rId764"/>
    <sheet name="StartUp_764" sheetId="765" state="veryHidden" r:id="rId765"/>
    <sheet name="StartUp_765" sheetId="766" state="veryHidden" r:id="rId766"/>
    <sheet name="StartUp_766" sheetId="767" state="veryHidden" r:id="rId767"/>
    <sheet name="StartUp_767" sheetId="768" state="veryHidden" r:id="rId768"/>
    <sheet name="StartUp_768" sheetId="769" state="veryHidden" r:id="rId769"/>
    <sheet name="StartUp_769" sheetId="770" state="veryHidden" r:id="rId770"/>
    <sheet name="StartUp_770" sheetId="771" state="veryHidden" r:id="rId771"/>
    <sheet name="StartUp_771" sheetId="772" state="veryHidden" r:id="rId772"/>
    <sheet name="StartUp_772" sheetId="773" state="veryHidden" r:id="rId773"/>
    <sheet name="StartUp_773" sheetId="774" state="veryHidden" r:id="rId774"/>
    <sheet name="StartUp_774" sheetId="775" state="veryHidden" r:id="rId775"/>
    <sheet name="StartUp_775" sheetId="776" state="veryHidden" r:id="rId776"/>
    <sheet name="StartUp_776" sheetId="777" state="veryHidden" r:id="rId777"/>
    <sheet name="StartUp_777" sheetId="778" state="veryHidden" r:id="rId778"/>
    <sheet name="StartUp_778" sheetId="779" state="veryHidden" r:id="rId779"/>
    <sheet name="StartUp_779" sheetId="780" state="veryHidden" r:id="rId780"/>
    <sheet name="StartUp_780" sheetId="781" state="veryHidden" r:id="rId781"/>
    <sheet name="StartUp_781" sheetId="782" state="veryHidden" r:id="rId782"/>
    <sheet name="StartUp_782" sheetId="783" state="veryHidden" r:id="rId783"/>
    <sheet name="StartUp_783" sheetId="784" state="veryHidden" r:id="rId784"/>
    <sheet name="StartUp_784" sheetId="785" state="veryHidden" r:id="rId785"/>
    <sheet name="StartUp_785" sheetId="786" state="veryHidden" r:id="rId786"/>
    <sheet name="StartUp_786" sheetId="787" state="veryHidden" r:id="rId787"/>
    <sheet name="StartUp_787" sheetId="788" state="veryHidden" r:id="rId788"/>
    <sheet name="StartUp_788" sheetId="789" state="veryHidden" r:id="rId789"/>
    <sheet name="StartUp_789" sheetId="790" state="veryHidden" r:id="rId790"/>
    <sheet name="StartUp_790" sheetId="791" state="veryHidden" r:id="rId791"/>
    <sheet name="StartUp_791" sheetId="792" state="veryHidden" r:id="rId792"/>
    <sheet name="StartUp_792" sheetId="793" state="veryHidden" r:id="rId793"/>
    <sheet name="StartUp_793" sheetId="794" state="veryHidden" r:id="rId794"/>
    <sheet name="StartUp_794" sheetId="795" state="veryHidden" r:id="rId795"/>
    <sheet name="StartUp_795" sheetId="796" state="veryHidden" r:id="rId796"/>
    <sheet name="StartUp_796" sheetId="797" state="veryHidden" r:id="rId797"/>
    <sheet name="StartUp_797" sheetId="798" state="veryHidden" r:id="rId798"/>
    <sheet name="StartUp_798" sheetId="799" state="veryHidden" r:id="rId799"/>
    <sheet name="StartUp_799" sheetId="800" state="veryHidden" r:id="rId800"/>
    <sheet name="StartUp_800" sheetId="801" state="veryHidden" r:id="rId801"/>
    <sheet name="StartUp_801" sheetId="802" state="veryHidden" r:id="rId802"/>
    <sheet name="StartUp_802" sheetId="803" state="veryHidden" r:id="rId803"/>
    <sheet name="StartUp_803" sheetId="804" state="veryHidden" r:id="rId804"/>
    <sheet name="StartUp_804" sheetId="805" state="veryHidden" r:id="rId805"/>
    <sheet name="StartUp_805" sheetId="806" state="veryHidden" r:id="rId806"/>
    <sheet name="StartUp_806" sheetId="807" state="veryHidden" r:id="rId807"/>
    <sheet name="StartUp_807" sheetId="808" state="veryHidden" r:id="rId808"/>
    <sheet name="StartUp_808" sheetId="809" state="veryHidden" r:id="rId809"/>
    <sheet name="StartUp_809" sheetId="810" state="veryHidden" r:id="rId810"/>
    <sheet name="StartUp_810" sheetId="811" state="veryHidden" r:id="rId811"/>
    <sheet name="StartUp_811" sheetId="812" state="veryHidden" r:id="rId812"/>
    <sheet name="StartUp_812" sheetId="813" state="veryHidden" r:id="rId813"/>
    <sheet name="StartUp_813" sheetId="814" state="veryHidden" r:id="rId814"/>
    <sheet name="StartUp_814" sheetId="815" state="veryHidden" r:id="rId815"/>
    <sheet name="StartUp_815" sheetId="816" state="veryHidden" r:id="rId816"/>
    <sheet name="StartUp_816" sheetId="817" state="veryHidden" r:id="rId817"/>
    <sheet name="StartUp_817" sheetId="818" state="veryHidden" r:id="rId818"/>
    <sheet name="StartUp_818" sheetId="819" state="veryHidden" r:id="rId819"/>
    <sheet name="StartUp_819" sheetId="820" state="veryHidden" r:id="rId820"/>
    <sheet name="StartUp_820" sheetId="821" state="veryHidden" r:id="rId821"/>
    <sheet name="StartUp_821" sheetId="822" state="veryHidden" r:id="rId822"/>
    <sheet name="StartUp_822" sheetId="823" state="veryHidden" r:id="rId823"/>
    <sheet name="StartUp_823" sheetId="824" state="veryHidden" r:id="rId824"/>
    <sheet name="StartUp_824" sheetId="825" state="veryHidden" r:id="rId825"/>
    <sheet name="StartUp_825" sheetId="826" state="veryHidden" r:id="rId826"/>
    <sheet name="StartUp_826" sheetId="827" state="veryHidden" r:id="rId827"/>
    <sheet name="StartUp_827" sheetId="828" state="veryHidden" r:id="rId828"/>
    <sheet name="StartUp_828" sheetId="829" state="veryHidden" r:id="rId829"/>
    <sheet name="StartUp_829" sheetId="830" state="veryHidden" r:id="rId830"/>
    <sheet name="StartUp_830" sheetId="831" state="veryHidden" r:id="rId831"/>
    <sheet name="StartUp_831" sheetId="832" state="veryHidden" r:id="rId832"/>
    <sheet name="StartUp_832" sheetId="833" state="veryHidden" r:id="rId833"/>
    <sheet name="StartUp_833" sheetId="834" state="veryHidden" r:id="rId834"/>
    <sheet name="StartUp_834" sheetId="835" state="veryHidden" r:id="rId835"/>
    <sheet name="StartUp_835" sheetId="836" state="veryHidden" r:id="rId836"/>
    <sheet name="StartUp_836" sheetId="837" state="veryHidden" r:id="rId837"/>
    <sheet name="StartUp_837" sheetId="838" state="veryHidden" r:id="rId838"/>
    <sheet name="StartUp_838" sheetId="839" state="veryHidden" r:id="rId839"/>
    <sheet name="StartUp_839" sheetId="840" state="veryHidden" r:id="rId840"/>
    <sheet name="StartUp_840" sheetId="841" state="veryHidden" r:id="rId841"/>
    <sheet name="StartUp_841" sheetId="842" state="veryHidden" r:id="rId842"/>
    <sheet name="StartUp_842" sheetId="843" state="veryHidden" r:id="rId843"/>
    <sheet name="StartUp_843" sheetId="844" state="veryHidden" r:id="rId844"/>
    <sheet name="StartUp_844" sheetId="845" state="veryHidden" r:id="rId845"/>
    <sheet name="StartUp_845" sheetId="846" state="veryHidden" r:id="rId846"/>
    <sheet name="StartUp_846" sheetId="847" state="veryHidden" r:id="rId847"/>
    <sheet name="StartUp_847" sheetId="848" state="veryHidden" r:id="rId848"/>
    <sheet name="StartUp_848" sheetId="849" state="veryHidden" r:id="rId849"/>
    <sheet name="StartUp_849" sheetId="850" state="veryHidden" r:id="rId850"/>
    <sheet name="StartUp_850" sheetId="851" state="veryHidden" r:id="rId851"/>
    <sheet name="StartUp_851" sheetId="852" state="veryHidden" r:id="rId852"/>
    <sheet name="StartUp_852" sheetId="853" state="veryHidden" r:id="rId853"/>
    <sheet name="StartUp_853" sheetId="854" state="veryHidden" r:id="rId854"/>
    <sheet name="StartUp_854" sheetId="855" state="veryHidden" r:id="rId855"/>
    <sheet name="StartUp_855" sheetId="856" state="veryHidden" r:id="rId856"/>
    <sheet name="StartUp_856" sheetId="857" state="veryHidden" r:id="rId857"/>
    <sheet name="StartUp_857" sheetId="858" state="veryHidden" r:id="rId858"/>
    <sheet name="StartUp_858" sheetId="859" state="veryHidden" r:id="rId859"/>
    <sheet name="StartUp_859" sheetId="860" state="veryHidden" r:id="rId860"/>
    <sheet name="StartUp_860" sheetId="861" state="veryHidden" r:id="rId861"/>
    <sheet name="StartUp_861" sheetId="862" state="veryHidden" r:id="rId862"/>
    <sheet name="StartUp_862" sheetId="863" state="veryHidden" r:id="rId863"/>
    <sheet name="StartUp_863" sheetId="864" state="veryHidden" r:id="rId864"/>
    <sheet name="StartUp_864" sheetId="865" state="veryHidden" r:id="rId865"/>
    <sheet name="StartUp_865" sheetId="866" state="veryHidden" r:id="rId866"/>
    <sheet name="StartUp_866" sheetId="867" state="veryHidden" r:id="rId867"/>
    <sheet name="StartUp_867" sheetId="868" state="veryHidden" r:id="rId868"/>
    <sheet name="StartUp_868" sheetId="869" state="veryHidden" r:id="rId869"/>
    <sheet name="StartUp_869" sheetId="870" state="veryHidden" r:id="rId870"/>
    <sheet name="StartUp_870" sheetId="871" state="veryHidden" r:id="rId871"/>
    <sheet name="StartUp_871" sheetId="872" state="veryHidden" r:id="rId872"/>
    <sheet name="StartUp_872" sheetId="873" state="veryHidden" r:id="rId873"/>
    <sheet name="StartUp_873" sheetId="874" state="veryHidden" r:id="rId874"/>
    <sheet name="StartUp_874" sheetId="875" state="veryHidden" r:id="rId875"/>
    <sheet name="StartUp_875" sheetId="876" state="veryHidden" r:id="rId876"/>
    <sheet name="StartUp_876" sheetId="877" state="veryHidden" r:id="rId877"/>
    <sheet name="StartUp_877" sheetId="878" state="veryHidden" r:id="rId878"/>
    <sheet name="StartUp_878" sheetId="879" state="veryHidden" r:id="rId879"/>
    <sheet name="StartUp_879" sheetId="880" state="veryHidden" r:id="rId880"/>
    <sheet name="StartUp_880" sheetId="881" state="veryHidden" r:id="rId881"/>
    <sheet name="StartUp_881" sheetId="882" state="veryHidden" r:id="rId882"/>
    <sheet name="StartUp_882" sheetId="883" state="veryHidden" r:id="rId883"/>
    <sheet name="StartUp_883" sheetId="884" state="veryHidden" r:id="rId884"/>
    <sheet name="StartUp_884" sheetId="885" state="veryHidden" r:id="rId885"/>
    <sheet name="StartUp_885" sheetId="886" state="veryHidden" r:id="rId886"/>
    <sheet name="StartUp_886" sheetId="887" state="veryHidden" r:id="rId887"/>
    <sheet name="StartUp_887" sheetId="888" state="veryHidden" r:id="rId888"/>
    <sheet name="StartUp_888" sheetId="889" state="veryHidden" r:id="rId889"/>
    <sheet name="StartUp_889" sheetId="890" state="veryHidden" r:id="rId890"/>
    <sheet name="StartUp_890" sheetId="891" state="veryHidden" r:id="rId891"/>
    <sheet name="StartUp_891" sheetId="892" state="veryHidden" r:id="rId892"/>
    <sheet name="StartUp_892" sheetId="893" state="veryHidden" r:id="rId893"/>
    <sheet name="StartUp_893" sheetId="894" state="veryHidden" r:id="rId894"/>
    <sheet name="StartUp_894" sheetId="895" state="veryHidden" r:id="rId895"/>
    <sheet name="StartUp_895" sheetId="896" state="veryHidden" r:id="rId896"/>
    <sheet name="StartUp_896" sheetId="897" state="veryHidden" r:id="rId897"/>
    <sheet name="StartUp_897" sheetId="898" state="veryHidden" r:id="rId898"/>
    <sheet name="StartUp_898" sheetId="899" state="veryHidden" r:id="rId899"/>
    <sheet name="StartUp_899" sheetId="900" state="veryHidden" r:id="rId900"/>
    <sheet name="StartUp_900" sheetId="901" state="veryHidden" r:id="rId901"/>
    <sheet name="StartUp_901" sheetId="902" state="veryHidden" r:id="rId902"/>
    <sheet name="StartUp_902" sheetId="903" state="veryHidden" r:id="rId903"/>
    <sheet name="StartUp_903" sheetId="904" state="veryHidden" r:id="rId904"/>
    <sheet name="StartUp_904" sheetId="905" state="veryHidden" r:id="rId905"/>
    <sheet name="StartUp_905" sheetId="906" state="veryHidden" r:id="rId906"/>
    <sheet name="StartUp_906" sheetId="907" state="veryHidden" r:id="rId907"/>
    <sheet name="StartUp_907" sheetId="908" state="veryHidden" r:id="rId908"/>
    <sheet name="StartUp_908" sheetId="909" state="veryHidden" r:id="rId909"/>
    <sheet name="StartUp_909" sheetId="910" state="veryHidden" r:id="rId910"/>
    <sheet name="StartUp_910" sheetId="911" state="veryHidden" r:id="rId911"/>
    <sheet name="StartUp_911" sheetId="912" state="veryHidden" r:id="rId912"/>
    <sheet name="StartUp_912" sheetId="913" state="veryHidden" r:id="rId913"/>
    <sheet name="StartUp_913" sheetId="914" state="veryHidden" r:id="rId914"/>
    <sheet name="StartUp_914" sheetId="915" state="veryHidden" r:id="rId915"/>
    <sheet name="StartUp_915" sheetId="916" state="veryHidden" r:id="rId916"/>
    <sheet name="StartUp_916" sheetId="917" state="veryHidden" r:id="rId917"/>
    <sheet name="StartUp_917" sheetId="918" state="veryHidden" r:id="rId918"/>
    <sheet name="StartUp_918" sheetId="919" state="veryHidden" r:id="rId919"/>
    <sheet name="StartUp_919" sheetId="920" state="veryHidden" r:id="rId920"/>
    <sheet name="StartUp_920" sheetId="921" state="veryHidden" r:id="rId921"/>
    <sheet name="StartUp_921" sheetId="922" state="veryHidden" r:id="rId922"/>
    <sheet name="StartUp_922" sheetId="923" state="veryHidden" r:id="rId923"/>
    <sheet name="StartUp_923" sheetId="924" state="veryHidden" r:id="rId924"/>
    <sheet name="StartUp_924" sheetId="925" state="veryHidden" r:id="rId925"/>
    <sheet name="StartUp_925" sheetId="926" state="veryHidden" r:id="rId926"/>
    <sheet name="StartUp_926" sheetId="927" state="veryHidden" r:id="rId927"/>
    <sheet name="StartUp_927" sheetId="928" state="veryHidden" r:id="rId928"/>
    <sheet name="StartUp_928" sheetId="929" state="veryHidden" r:id="rId929"/>
    <sheet name="StartUp_929" sheetId="930" state="veryHidden" r:id="rId930"/>
    <sheet name="StartUp_930" sheetId="931" state="veryHidden" r:id="rId931"/>
    <sheet name="StartUp_931" sheetId="932" state="veryHidden" r:id="rId932"/>
    <sheet name="StartUp_932" sheetId="933" state="veryHidden" r:id="rId933"/>
    <sheet name="StartUp_933" sheetId="934" state="veryHidden" r:id="rId934"/>
    <sheet name="StartUp_934" sheetId="935" state="veryHidden" r:id="rId935"/>
    <sheet name="StartUp_935" sheetId="936" state="veryHidden" r:id="rId936"/>
    <sheet name="StartUp_936" sheetId="937" state="veryHidden" r:id="rId937"/>
    <sheet name="StartUp_937" sheetId="938" state="veryHidden" r:id="rId938"/>
    <sheet name="StartUp_938" sheetId="939" state="veryHidden" r:id="rId939"/>
    <sheet name="StartUp_939" sheetId="940" state="veryHidden" r:id="rId940"/>
    <sheet name="StartUp_940" sheetId="941" state="veryHidden" r:id="rId941"/>
    <sheet name="StartUp_941" sheetId="942" state="veryHidden" r:id="rId942"/>
    <sheet name="StartUp_942" sheetId="943" state="veryHidden" r:id="rId943"/>
    <sheet name="StartUp_943" sheetId="944" state="veryHidden" r:id="rId944"/>
    <sheet name="StartUp_944" sheetId="945" state="veryHidden" r:id="rId945"/>
    <sheet name="StartUp_945" sheetId="946" state="veryHidden" r:id="rId946"/>
    <sheet name="StartUp_946" sheetId="947" state="veryHidden" r:id="rId947"/>
    <sheet name="StartUp_947" sheetId="948" state="veryHidden" r:id="rId948"/>
    <sheet name="StartUp_948" sheetId="949" state="veryHidden" r:id="rId949"/>
    <sheet name="StartUp_949" sheetId="950" state="veryHidden" r:id="rId950"/>
    <sheet name="StartUp_950" sheetId="951" state="veryHidden" r:id="rId951"/>
    <sheet name="StartUp_951" sheetId="952" state="veryHidden" r:id="rId952"/>
    <sheet name="StartUp_952" sheetId="953" state="veryHidden" r:id="rId953"/>
    <sheet name="StartUp_953" sheetId="954" state="veryHidden" r:id="rId954"/>
    <sheet name="StartUp_954" sheetId="955" state="veryHidden" r:id="rId955"/>
    <sheet name="StartUp_955" sheetId="956" state="veryHidden" r:id="rId956"/>
    <sheet name="StartUp_956" sheetId="957" state="veryHidden" r:id="rId957"/>
    <sheet name="StartUp_957" sheetId="958" state="veryHidden" r:id="rId958"/>
    <sheet name="StartUp_958" sheetId="959" state="veryHidden" r:id="rId959"/>
    <sheet name="StartUp_959" sheetId="960" state="veryHidden" r:id="rId960"/>
    <sheet name="StartUp_960" sheetId="961" state="veryHidden" r:id="rId961"/>
    <sheet name="StartUp_961" sheetId="962" state="veryHidden" r:id="rId962"/>
    <sheet name="StartUp_962" sheetId="963" state="veryHidden" r:id="rId963"/>
    <sheet name="StartUp_963" sheetId="964" state="veryHidden" r:id="rId964"/>
    <sheet name="StartUp_964" sheetId="965" state="veryHidden" r:id="rId965"/>
    <sheet name="StartUp_965" sheetId="966" state="veryHidden" r:id="rId966"/>
    <sheet name="StartUp_966" sheetId="967" state="veryHidden" r:id="rId967"/>
    <sheet name="StartUp_967" sheetId="968" state="veryHidden" r:id="rId968"/>
    <sheet name="StartUp_968" sheetId="969" state="veryHidden" r:id="rId969"/>
    <sheet name="StartUp_969" sheetId="970" state="veryHidden" r:id="rId970"/>
    <sheet name="StartUp_970" sheetId="971" state="veryHidden" r:id="rId971"/>
    <sheet name="StartUp_971" sheetId="972" state="veryHidden" r:id="rId972"/>
    <sheet name="StartUp_972" sheetId="973" state="veryHidden" r:id="rId973"/>
    <sheet name="StartUp_973" sheetId="974" state="veryHidden" r:id="rId974"/>
    <sheet name="StartUp_974" sheetId="975" state="veryHidden" r:id="rId975"/>
    <sheet name="StartUp_975" sheetId="976" state="veryHidden" r:id="rId976"/>
    <sheet name="StartUp_976" sheetId="977" state="veryHidden" r:id="rId977"/>
    <sheet name="StartUp_977" sheetId="978" state="veryHidden" r:id="rId978"/>
    <sheet name="StartUp_978" sheetId="979" state="veryHidden" r:id="rId979"/>
    <sheet name="StartUp_979" sheetId="980" state="veryHidden" r:id="rId980"/>
    <sheet name="StartUp_980" sheetId="981" state="veryHidden" r:id="rId981"/>
    <sheet name="StartUp_981" sheetId="982" state="veryHidden" r:id="rId982"/>
    <sheet name="StartUp_982" sheetId="983" state="veryHidden" r:id="rId983"/>
    <sheet name="StartUp_983" sheetId="984" state="veryHidden" r:id="rId984"/>
    <sheet name="StartUp_984" sheetId="985" state="veryHidden" r:id="rId985"/>
    <sheet name="StartUp_985" sheetId="986" state="veryHidden" r:id="rId986"/>
    <sheet name="StartUp_986" sheetId="987" state="veryHidden" r:id="rId987"/>
    <sheet name="StartUp_987" sheetId="988" state="veryHidden" r:id="rId988"/>
    <sheet name="StartUp_988" sheetId="989" state="veryHidden" r:id="rId989"/>
    <sheet name="StartUp_989" sheetId="990" state="veryHidden" r:id="rId990"/>
    <sheet name="StartUp_990" sheetId="991" state="veryHidden" r:id="rId991"/>
    <sheet name="StartUp_991" sheetId="992" state="veryHidden" r:id="rId992"/>
    <sheet name="StartUp_992" sheetId="993" state="veryHidden" r:id="rId993"/>
    <sheet name="StartUp_993" sheetId="994" state="veryHidden" r:id="rId994"/>
    <sheet name="StartUp_994" sheetId="995" state="veryHidden" r:id="rId995"/>
    <sheet name="StartUp_995" sheetId="996" state="veryHidden" r:id="rId996"/>
    <sheet name="StartUp_996" sheetId="997" state="veryHidden" r:id="rId997"/>
    <sheet name="StartUp_997" sheetId="998" state="veryHidden" r:id="rId998"/>
    <sheet name="StartUp_998" sheetId="999" state="veryHidden" r:id="rId999"/>
    <sheet name="StartUp_999" sheetId="1000" state="veryHidden" r:id="rId1000"/>
    <sheet name="StartUp_1000" sheetId="1001" state="veryHidden" r:id="rId1001"/>
    <sheet name="StartUp_1001" sheetId="1002" state="veryHidden" r:id="rId1002"/>
    <sheet name="StartUp_1002" sheetId="1003" state="veryHidden" r:id="rId1003"/>
    <sheet name="StartUp_1003" sheetId="1004" state="veryHidden" r:id="rId1004"/>
    <sheet name="StartUp_1004" sheetId="1005" state="veryHidden" r:id="rId1005"/>
    <sheet name="StartUp_1005" sheetId="1006" state="veryHidden" r:id="rId1006"/>
    <sheet name="StartUp_1006" sheetId="1007" state="veryHidden" r:id="rId1007"/>
    <sheet name="StartUp_1007" sheetId="1008" state="veryHidden" r:id="rId1008"/>
    <sheet name="StartUp_1008" sheetId="1009" state="veryHidden" r:id="rId1009"/>
    <sheet name="StartUp_1009" sheetId="1010" state="veryHidden" r:id="rId1010"/>
    <sheet name="StartUp_1010" sheetId="1011" state="veryHidden" r:id="rId1011"/>
    <sheet name="StartUp_1011" sheetId="1012" state="veryHidden" r:id="rId1012"/>
    <sheet name="StartUp_1012" sheetId="1013" state="veryHidden" r:id="rId1013"/>
    <sheet name="StartUp_1013" sheetId="1014" state="veryHidden" r:id="rId1014"/>
    <sheet name="StartUp_1014" sheetId="1015" state="veryHidden" r:id="rId1015"/>
    <sheet name="StartUp_1015" sheetId="1016" state="veryHidden" r:id="rId1016"/>
    <sheet name="StartUp_1016" sheetId="1017" state="veryHidden" r:id="rId1017"/>
    <sheet name="StartUp_1017" sheetId="1018" state="veryHidden" r:id="rId1018"/>
    <sheet name="StartUp_1018" sheetId="1019" state="veryHidden" r:id="rId1019"/>
    <sheet name="StartUp_1019" sheetId="1020" state="veryHidden" r:id="rId1020"/>
    <sheet name="StartUp_1020" sheetId="1021" state="veryHidden" r:id="rId1021"/>
    <sheet name="StartUp_1021" sheetId="1022" state="veryHidden" r:id="rId1022"/>
    <sheet name="StartUp_1022" sheetId="1023" state="veryHidden" r:id="rId1023"/>
    <sheet name="StartUp_1023" sheetId="1024" state="veryHidden" r:id="rId1024"/>
    <sheet name="StartUp_1024" sheetId="1025" state="veryHidden" r:id="rId1025"/>
    <sheet name="StartUp_1025" sheetId="1026" state="veryHidden" r:id="rId1026"/>
    <sheet name="StartUp_1026" sheetId="1027" state="veryHidden" r:id="rId1027"/>
    <sheet name="StartUp_1027" sheetId="1028" state="veryHidden" r:id="rId1028"/>
    <sheet name="StartUp_1028" sheetId="1029" state="veryHidden" r:id="rId1029"/>
    <sheet name="StartUp_1029" sheetId="1030" state="veryHidden" r:id="rId1030"/>
    <sheet name="StartUp_1030" sheetId="1031" state="veryHidden" r:id="rId1031"/>
    <sheet name="StartUp_1031" sheetId="1032" state="veryHidden" r:id="rId1032"/>
    <sheet name="StartUp_1032" sheetId="1033" state="veryHidden" r:id="rId1033"/>
    <sheet name="StartUp_1033" sheetId="1034" state="veryHidden" r:id="rId1034"/>
    <sheet name="StartUp_1034" sheetId="1035" state="veryHidden" r:id="rId1035"/>
    <sheet name="StartUp_1035" sheetId="1036" state="veryHidden" r:id="rId1036"/>
    <sheet name="StartUp_1036" sheetId="1037" state="veryHidden" r:id="rId1037"/>
    <sheet name="StartUp_1037" sheetId="1038" state="veryHidden" r:id="rId1038"/>
    <sheet name="StartUp_1038" sheetId="1039" state="veryHidden" r:id="rId1039"/>
    <sheet name="StartUp_1039" sheetId="1040" state="veryHidden" r:id="rId1040"/>
    <sheet name="StartUp_1040" sheetId="1041" state="veryHidden" r:id="rId1041"/>
    <sheet name="StartUp_1041" sheetId="1042" state="veryHidden" r:id="rId1042"/>
    <sheet name="StartUp_1042" sheetId="1043" state="veryHidden" r:id="rId1043"/>
    <sheet name="StartUp_1043" sheetId="1044" state="veryHidden" r:id="rId1044"/>
    <sheet name="StartUp_1044" sheetId="1045" state="veryHidden" r:id="rId1045"/>
    <sheet name="StartUp_1045" sheetId="1046" state="veryHidden" r:id="rId1046"/>
    <sheet name="StartUp_1046" sheetId="1047" state="veryHidden" r:id="rId1047"/>
    <sheet name="StartUp_1047" sheetId="1048" state="veryHidden" r:id="rId1048"/>
    <sheet name="StartUp_1048" sheetId="1049" state="veryHidden" r:id="rId1049"/>
    <sheet name="StartUp_1049" sheetId="1050" state="veryHidden" r:id="rId1050"/>
    <sheet name="StartUp_1050" sheetId="1051" state="veryHidden" r:id="rId1051"/>
    <sheet name="StartUp_1051" sheetId="1052" state="veryHidden" r:id="rId1052"/>
    <sheet name="StartUp_1052" sheetId="1053" state="veryHidden" r:id="rId1053"/>
    <sheet name="StartUp_1053" sheetId="1054" state="veryHidden" r:id="rId1054"/>
    <sheet name="StartUp_1054" sheetId="1055" state="veryHidden" r:id="rId1055"/>
    <sheet name="StartUp_1055" sheetId="1056" state="veryHidden" r:id="rId1056"/>
    <sheet name="StartUp_1056" sheetId="1057" state="veryHidden" r:id="rId1057"/>
    <sheet name="StartUp_1057" sheetId="1058" state="veryHidden" r:id="rId1058"/>
    <sheet name="StartUp_1058" sheetId="1059" state="veryHidden" r:id="rId1059"/>
    <sheet name="StartUp_1059" sheetId="1060" state="veryHidden" r:id="rId1060"/>
    <sheet name="StartUp_1060" sheetId="1061" state="veryHidden" r:id="rId1061"/>
    <sheet name="StartUp_1061" sheetId="1062" state="veryHidden" r:id="rId1062"/>
    <sheet name="StartUp_1062" sheetId="1063" state="veryHidden" r:id="rId1063"/>
    <sheet name="StartUp_1063" sheetId="1064" state="veryHidden" r:id="rId1064"/>
    <sheet name="StartUp_1064" sheetId="1065" state="veryHidden" r:id="rId1065"/>
    <sheet name="StartUp_1065" sheetId="1066" state="veryHidden" r:id="rId1066"/>
    <sheet name="StartUp_1066" sheetId="1067" state="veryHidden" r:id="rId1067"/>
    <sheet name="StartUp_1067" sheetId="1068" state="veryHidden" r:id="rId1068"/>
    <sheet name="StartUp_1068" sheetId="1069" state="veryHidden" r:id="rId1069"/>
    <sheet name="StartUp_1069" sheetId="1070" state="veryHidden" r:id="rId1070"/>
    <sheet name="StartUp_1070" sheetId="1071" state="veryHidden" r:id="rId1071"/>
    <sheet name="StartUp_1071" sheetId="1072" state="veryHidden" r:id="rId1072"/>
    <sheet name="StartUp_1072" sheetId="1073" state="veryHidden" r:id="rId1073"/>
    <sheet name="StartUp_1073" sheetId="1074" state="veryHidden" r:id="rId1074"/>
    <sheet name="StartUp_1074" sheetId="1075" state="veryHidden" r:id="rId1075"/>
    <sheet name="StartUp_1075" sheetId="1076" state="veryHidden" r:id="rId1076"/>
    <sheet name="StartUp_1076" sheetId="1077" state="veryHidden" r:id="rId1077"/>
    <sheet name="StartUp_1077" sheetId="1078" state="veryHidden" r:id="rId1078"/>
    <sheet name="StartUp_1078" sheetId="1079" state="veryHidden" r:id="rId1079"/>
    <sheet name="StartUp_1079" sheetId="1080" state="veryHidden" r:id="rId1080"/>
    <sheet name="StartUp_1080" sheetId="1081" state="veryHidden" r:id="rId1081"/>
    <sheet name="StartUp_1081" sheetId="1082" state="veryHidden" r:id="rId1082"/>
    <sheet name="StartUp_1082" sheetId="1083" state="veryHidden" r:id="rId1083"/>
    <sheet name="StartUp_1083" sheetId="1084" state="veryHidden" r:id="rId1084"/>
    <sheet name="StartUp_1084" sheetId="1085" state="veryHidden" r:id="rId1085"/>
    <sheet name="StartUp_1085" sheetId="1086" state="veryHidden" r:id="rId1086"/>
    <sheet name="StartUp_1086" sheetId="1087" state="veryHidden" r:id="rId1087"/>
    <sheet name="StartUp_1087" sheetId="1088" state="veryHidden" r:id="rId1088"/>
    <sheet name="StartUp_1088" sheetId="1089" state="veryHidden" r:id="rId1089"/>
    <sheet name="StartUp_1089" sheetId="1090" state="veryHidden" r:id="rId1090"/>
    <sheet name="StartUp_1090" sheetId="1091" state="veryHidden" r:id="rId1091"/>
    <sheet name="StartUp_1091" sheetId="1092" state="veryHidden" r:id="rId1092"/>
    <sheet name="StartUp_1092" sheetId="1093" state="veryHidden" r:id="rId1093"/>
    <sheet name="StartUp_1093" sheetId="1094" state="veryHidden" r:id="rId1094"/>
    <sheet name="StartUp_1094" sheetId="1095" state="veryHidden" r:id="rId1095"/>
    <sheet name="StartUp_1095" sheetId="1096" state="veryHidden" r:id="rId1096"/>
    <sheet name="StartUp_1096" sheetId="1097" state="veryHidden" r:id="rId1097"/>
    <sheet name="StartUp_1097" sheetId="1098" state="veryHidden" r:id="rId1098"/>
    <sheet name="StartUp_1098" sheetId="1099" state="veryHidden" r:id="rId1099"/>
    <sheet name="StartUp_1099" sheetId="1100" state="veryHidden" r:id="rId1100"/>
    <sheet name="StartUp_1100" sheetId="1101" state="veryHidden" r:id="rId1101"/>
    <sheet name="StartUp_1101" sheetId="1102" state="veryHidden" r:id="rId1102"/>
    <sheet name="StartUp_1102" sheetId="1103" state="veryHidden" r:id="rId1103"/>
    <sheet name="StartUp_1103" sheetId="1104" state="veryHidden" r:id="rId1104"/>
    <sheet name="StartUp_1104" sheetId="1105" state="veryHidden" r:id="rId1105"/>
    <sheet name="StartUp_1105" sheetId="1106" state="veryHidden" r:id="rId1106"/>
    <sheet name="StartUp_1106" sheetId="1107" state="veryHidden" r:id="rId1107"/>
    <sheet name="StartUp_1107" sheetId="1108" state="veryHidden" r:id="rId1108"/>
    <sheet name="StartUp_1108" sheetId="1109" state="veryHidden" r:id="rId1109"/>
    <sheet name="StartUp_1109" sheetId="1110" state="veryHidden" r:id="rId1110"/>
    <sheet name="StartUp_1110" sheetId="1111" state="veryHidden" r:id="rId1111"/>
    <sheet name="StartUp_1111" sheetId="1112" state="veryHidden" r:id="rId1112"/>
    <sheet name="StartUp_1112" sheetId="1113" state="veryHidden" r:id="rId1113"/>
    <sheet name="StartUp_1113" sheetId="1114" state="veryHidden" r:id="rId1114"/>
    <sheet name="StartUp_1114" sheetId="1115" state="veryHidden" r:id="rId1115"/>
    <sheet name="StartUp_1115" sheetId="1116" state="veryHidden" r:id="rId1116"/>
    <sheet name="StartUp_1116" sheetId="1117" state="veryHidden" r:id="rId1117"/>
    <sheet name="StartUp_1117" sheetId="1118" state="veryHidden" r:id="rId1118"/>
    <sheet name="StartUp_1118" sheetId="1119" state="veryHidden" r:id="rId1119"/>
    <sheet name="StartUp_1119" sheetId="1120" state="veryHidden" r:id="rId1120"/>
    <sheet name="StartUp_1120" sheetId="1121" state="veryHidden" r:id="rId1121"/>
    <sheet name="StartUp_1121" sheetId="1122" state="veryHidden" r:id="rId1122"/>
    <sheet name="StartUp_1122" sheetId="1123" state="veryHidden" r:id="rId1123"/>
    <sheet name="StartUp_1123" sheetId="1124" state="veryHidden" r:id="rId1124"/>
    <sheet name="StartUp_1124" sheetId="1125" state="veryHidden" r:id="rId1125"/>
    <sheet name="StartUp_1125" sheetId="1126" state="veryHidden" r:id="rId1126"/>
    <sheet name="StartUp_1126" sheetId="1127" state="veryHidden" r:id="rId1127"/>
    <sheet name="StartUp_1127" sheetId="1128" state="veryHidden" r:id="rId1128"/>
    <sheet name="StartUp_1128" sheetId="1129" state="veryHidden" r:id="rId1129"/>
    <sheet name="StartUp_1129" sheetId="1130" state="veryHidden" r:id="rId1130"/>
    <sheet name="StartUp_1130" sheetId="1131" state="veryHidden" r:id="rId1131"/>
    <sheet name="XXXXXXXXXXXX" sheetId="1132" state="veryHidden" r:id="rId1132"/>
    <sheet name="Bia (1)" sheetId="1133" r:id="rId1133"/>
    <sheet name="B1 Bieu TH " sheetId="1134" r:id="rId1134"/>
    <sheet name="B2 SXNN" sheetId="1135" r:id="rId1135"/>
    <sheet name="SXCN B3" sheetId="1136" r:id="rId1136"/>
    <sheet name="TM-DV B4" sheetId="1137" r:id="rId1137"/>
    <sheet name="Van tai B5" sheetId="1138" r:id="rId1138"/>
    <sheet name="B6. PTDN" sheetId="1139" r:id="rId1139"/>
    <sheet name="LD&amp;VL-XDGN B7" sheetId="1140" r:id="rId1140"/>
    <sheet name="B8.PCTT, BVMT..." sheetId="1141" r:id="rId1141"/>
    <sheet name="DS-GD&amp;TE B9 " sheetId="1142" r:id="rId1142"/>
    <sheet name="B10. Y te moi" sheetId="1143" r:id="rId1143"/>
    <sheet name="GIAODUC B11" sheetId="1144" r:id="rId1144"/>
    <sheet name="VHTT B12" sheetId="1145" r:id="rId1145"/>
    <sheet name="B13.TTTT" sheetId="1146" r:id="rId1146"/>
    <sheet name="00000000" sheetId="1148" state="veryHidden" r:id="rId1147"/>
    <sheet name="10000000" sheetId="1149" state="veryHidden" r:id="rId1148"/>
    <sheet name="20000000" sheetId="1150" state="veryHidden" r:id="rId1149"/>
    <sheet name="40000000" sheetId="1151" state="veryHidden" r:id="rId1150"/>
    <sheet name="30000000" sheetId="1152" state="veryHidden" r:id="rId1151"/>
    <sheet name="000000000000" sheetId="1153" state="veryHidden" r:id="rId1152"/>
    <sheet name="50000000" sheetId="1154" state="veryHidden" r:id="rId1153"/>
    <sheet name="60000000" sheetId="1155" state="veryHidden" r:id="rId1154"/>
    <sheet name="So sanh voi tinh giao" sheetId="1156" state="hidden" r:id="rId1155"/>
  </sheets>
  <externalReferences>
    <externalReference r:id="rId1156"/>
    <externalReference r:id="rId1157"/>
  </externalReferences>
  <definedNames>
    <definedName name="_xlnm.Print_Area" localSheetId="1133">'B1 Bieu TH '!$A$1:$AB$97</definedName>
    <definedName name="_xlnm.Print_Area" localSheetId="1142">'B10. Y te moi'!$A$1:$BI$66</definedName>
    <definedName name="_xlnm.Print_Area" localSheetId="1145">B13.TTTT!$A$1:$S$21</definedName>
    <definedName name="_xlnm.Print_Area" localSheetId="1134">'B2 SXNN'!$A$1:$BI$149</definedName>
    <definedName name="_xlnm.Print_Area" localSheetId="1138">'B6. PTDN'!$A$1:$S$39</definedName>
    <definedName name="_xlnm.Print_Area" localSheetId="1140">'B8.PCTT, BVMT...'!$A$1:$S$28</definedName>
    <definedName name="_xlnm.Print_Area" localSheetId="1141">'DS-GD&amp;TE B9 '!$A$1:$BI$33</definedName>
    <definedName name="_xlnm.Print_Area" localSheetId="1143">'GIAODUC B11'!$A$1:$BJ$101</definedName>
    <definedName name="_xlnm.Print_Area" localSheetId="1139">'LD&amp;VL-XDGN B7'!$A$1:$BW$75</definedName>
    <definedName name="_xlnm.Print_Area" localSheetId="1135">'SXCN B3'!$A$1:$S$37</definedName>
    <definedName name="_xlnm.Print_Area" localSheetId="1136">'TM-DV B4'!$A$1:$S$59</definedName>
    <definedName name="_xlnm.Print_Area" localSheetId="1137">'Van tai B5'!$A$1:$S$21</definedName>
    <definedName name="_xlnm.Print_Area" localSheetId="1144">'VHTT B12'!$A$1:$BI$68</definedName>
    <definedName name="_xlnm.Print_Titles" localSheetId="1133">'B1 Bieu TH '!$5:$6</definedName>
    <definedName name="_xlnm.Print_Titles" localSheetId="1142">'B10. Y te moi'!$5:$7</definedName>
    <definedName name="_xlnm.Print_Titles" localSheetId="1145">B13.TTTT!$5:$7</definedName>
    <definedName name="_xlnm.Print_Titles" localSheetId="1134">'B2 SXNN'!$5:$7</definedName>
    <definedName name="_xlnm.Print_Titles" localSheetId="1140">'B8.PCTT, BVMT...'!$5:$6</definedName>
    <definedName name="_xlnm.Print_Titles" localSheetId="1143">'GIAODUC B11'!$6:$8</definedName>
    <definedName name="_xlnm.Print_Titles" localSheetId="1139">'LD&amp;VL-XDGN B7'!$5:$7</definedName>
    <definedName name="_xlnm.Print_Titles" localSheetId="1144">'VHTT B12'!$5:$7</definedName>
  </definedNames>
  <calcPr calcId="162913"/>
</workbook>
</file>

<file path=xl/calcChain.xml><?xml version="1.0" encoding="utf-8"?>
<calcChain xmlns="http://schemas.openxmlformats.org/spreadsheetml/2006/main">
  <c r="V9" i="1146" l="1"/>
  <c r="Z8" i="1134"/>
  <c r="W90" i="1134"/>
  <c r="T92" i="1134"/>
  <c r="X92" i="1134" s="1"/>
  <c r="U92" i="1134"/>
  <c r="S92" i="1134"/>
  <c r="T90" i="1134"/>
  <c r="S90" i="1134"/>
  <c r="W16" i="1141"/>
  <c r="CC51" i="1140"/>
  <c r="CD51" i="1140"/>
  <c r="CD53" i="1140"/>
  <c r="CC53" i="1140"/>
  <c r="W92" i="1134" l="1"/>
  <c r="X90" i="1134"/>
  <c r="AB23" i="1141"/>
  <c r="P23" i="1141"/>
  <c r="P20" i="1141"/>
  <c r="P17" i="1141"/>
  <c r="P18" i="1141"/>
  <c r="P16" i="1141"/>
  <c r="V71" i="1134"/>
  <c r="W71" i="1134"/>
  <c r="X71" i="1134"/>
  <c r="Y71" i="1134"/>
  <c r="Y36" i="1134"/>
  <c r="X36" i="1134"/>
  <c r="W36" i="1134"/>
  <c r="V36" i="1134"/>
  <c r="W30" i="1136" l="1"/>
  <c r="BN131" i="1135"/>
  <c r="BJ148" i="1135"/>
  <c r="BJ47" i="1135"/>
  <c r="BJ33" i="1135"/>
  <c r="BK29" i="1135"/>
  <c r="T81" i="1134" l="1"/>
  <c r="T84" i="1134"/>
  <c r="T86" i="1134"/>
  <c r="T79" i="1134"/>
  <c r="U79" i="1134"/>
  <c r="T74" i="1134"/>
  <c r="T76" i="1134"/>
  <c r="P10" i="1146"/>
  <c r="Q10" i="1146"/>
  <c r="R10" i="1146"/>
  <c r="P12" i="1146"/>
  <c r="Q12" i="1146"/>
  <c r="R12" i="1146"/>
  <c r="P13" i="1146"/>
  <c r="Q13" i="1146"/>
  <c r="R13" i="1146"/>
  <c r="P15" i="1146"/>
  <c r="Q15" i="1146"/>
  <c r="R15" i="1146"/>
  <c r="P16" i="1146"/>
  <c r="Q16" i="1146"/>
  <c r="R16" i="1146"/>
  <c r="P18" i="1146"/>
  <c r="Q18" i="1146"/>
  <c r="R18" i="1146"/>
  <c r="P19" i="1146"/>
  <c r="Q19" i="1146"/>
  <c r="R19" i="1146"/>
  <c r="P20" i="1146"/>
  <c r="Q20" i="1146"/>
  <c r="R20" i="1146"/>
  <c r="P21" i="1146"/>
  <c r="Q21" i="1146"/>
  <c r="R21" i="1146"/>
  <c r="Q9" i="1146"/>
  <c r="P9" i="1146"/>
  <c r="N11" i="1146"/>
  <c r="BF23" i="1145"/>
  <c r="BF24" i="1145"/>
  <c r="BG24" i="1145"/>
  <c r="BH24" i="1145"/>
  <c r="BF25" i="1145"/>
  <c r="BF26" i="1145"/>
  <c r="BF27" i="1145"/>
  <c r="BF28" i="1145"/>
  <c r="BF29" i="1145"/>
  <c r="BF30" i="1145"/>
  <c r="BF31" i="1145"/>
  <c r="BF32" i="1145"/>
  <c r="BF33" i="1145"/>
  <c r="BF35" i="1145"/>
  <c r="BF37" i="1145"/>
  <c r="BH38" i="1145"/>
  <c r="BF40" i="1145"/>
  <c r="BG40" i="1145"/>
  <c r="BH40" i="1145"/>
  <c r="BF41" i="1145"/>
  <c r="BG41" i="1145"/>
  <c r="BH41" i="1145"/>
  <c r="BF43" i="1145"/>
  <c r="BG43" i="1145"/>
  <c r="BH43" i="1145"/>
  <c r="BF45" i="1145"/>
  <c r="BG45" i="1145"/>
  <c r="BH45" i="1145"/>
  <c r="BF46" i="1145"/>
  <c r="BF51" i="1145"/>
  <c r="BF52" i="1145"/>
  <c r="BF53" i="1145"/>
  <c r="BF55" i="1145"/>
  <c r="BG55" i="1145"/>
  <c r="BH55" i="1145"/>
  <c r="BF56" i="1145"/>
  <c r="BG56" i="1145"/>
  <c r="BH56" i="1145"/>
  <c r="BF57" i="1145"/>
  <c r="BG57" i="1145"/>
  <c r="BH57" i="1145"/>
  <c r="BF58" i="1145"/>
  <c r="BG58" i="1145"/>
  <c r="BH58" i="1145"/>
  <c r="BF59" i="1145"/>
  <c r="BG59" i="1145"/>
  <c r="BH59" i="1145"/>
  <c r="BF61" i="1145"/>
  <c r="BF63" i="1145"/>
  <c r="BF64" i="1145"/>
  <c r="BF66" i="1145"/>
  <c r="BF67" i="1145"/>
  <c r="BF12" i="1145"/>
  <c r="BG12" i="1145"/>
  <c r="BH12" i="1145"/>
  <c r="BF14" i="1145"/>
  <c r="BD62" i="1145"/>
  <c r="BD49" i="1145"/>
  <c r="BD38" i="1145"/>
  <c r="BF38" i="1145" s="1"/>
  <c r="BE38" i="1145"/>
  <c r="BC38" i="1145"/>
  <c r="AN38" i="1145"/>
  <c r="BD21" i="1145"/>
  <c r="BC21" i="1145"/>
  <c r="BD17" i="1145"/>
  <c r="BC17" i="1145"/>
  <c r="BD11" i="1145"/>
  <c r="BE11" i="1145"/>
  <c r="BC11" i="1145"/>
  <c r="BG26" i="1144"/>
  <c r="BG27" i="1144"/>
  <c r="BG28" i="1144"/>
  <c r="BG29" i="1144"/>
  <c r="BG31" i="1144"/>
  <c r="BG32" i="1144"/>
  <c r="BG33" i="1144"/>
  <c r="BG34" i="1144"/>
  <c r="BG36" i="1144"/>
  <c r="BG39" i="1144"/>
  <c r="BH40" i="1144"/>
  <c r="BI40" i="1144"/>
  <c r="BG41" i="1144"/>
  <c r="BG42" i="1144"/>
  <c r="BH42" i="1144"/>
  <c r="BI42" i="1144"/>
  <c r="BG43" i="1144"/>
  <c r="BG45" i="1144"/>
  <c r="BI46" i="1144"/>
  <c r="BG47" i="1144"/>
  <c r="BI48" i="1144"/>
  <c r="BG50" i="1144"/>
  <c r="BG51" i="1144"/>
  <c r="BG52" i="1144"/>
  <c r="BG53" i="1144"/>
  <c r="BG54" i="1144"/>
  <c r="BG55" i="1144"/>
  <c r="BG56" i="1144"/>
  <c r="BG57" i="1144"/>
  <c r="BG68" i="1144"/>
  <c r="BG70" i="1144"/>
  <c r="BG72" i="1144"/>
  <c r="BG73" i="1144"/>
  <c r="BH73" i="1144"/>
  <c r="BG74" i="1144"/>
  <c r="BG75" i="1144"/>
  <c r="BH75" i="1144"/>
  <c r="BG77" i="1144"/>
  <c r="BH77" i="1144"/>
  <c r="BI77" i="1144"/>
  <c r="BG78" i="1144"/>
  <c r="BH78" i="1144"/>
  <c r="BI78" i="1144"/>
  <c r="BG79" i="1144"/>
  <c r="BH79" i="1144"/>
  <c r="BI79" i="1144"/>
  <c r="BG80" i="1144"/>
  <c r="BH80" i="1144"/>
  <c r="BI80" i="1144"/>
  <c r="BG81" i="1144"/>
  <c r="BH81" i="1144"/>
  <c r="BI81" i="1144"/>
  <c r="BG82" i="1144"/>
  <c r="BH82" i="1144"/>
  <c r="BI82" i="1144"/>
  <c r="BG83" i="1144"/>
  <c r="BH83" i="1144"/>
  <c r="BI83" i="1144"/>
  <c r="BG84" i="1144"/>
  <c r="BH84" i="1144"/>
  <c r="BI84" i="1144"/>
  <c r="BG85" i="1144"/>
  <c r="BH85" i="1144"/>
  <c r="BI85" i="1144"/>
  <c r="BG86" i="1144"/>
  <c r="BH86" i="1144"/>
  <c r="BI86" i="1144"/>
  <c r="BG87" i="1144"/>
  <c r="BH87" i="1144"/>
  <c r="BI87" i="1144"/>
  <c r="BG88" i="1144"/>
  <c r="BH88" i="1144"/>
  <c r="BI88" i="1144"/>
  <c r="BG90" i="1144"/>
  <c r="BH90" i="1144"/>
  <c r="BI90" i="1144"/>
  <c r="BG91" i="1144"/>
  <c r="BH91" i="1144"/>
  <c r="BI91" i="1144"/>
  <c r="BG92" i="1144"/>
  <c r="BH92" i="1144"/>
  <c r="BI92" i="1144"/>
  <c r="BG93" i="1144"/>
  <c r="BH93" i="1144"/>
  <c r="BI93" i="1144"/>
  <c r="BG94" i="1144"/>
  <c r="BH94" i="1144"/>
  <c r="BI94" i="1144"/>
  <c r="BG95" i="1144"/>
  <c r="BH95" i="1144"/>
  <c r="BI95" i="1144"/>
  <c r="BG96" i="1144"/>
  <c r="BG97" i="1144"/>
  <c r="BG98" i="1144"/>
  <c r="BG99" i="1144"/>
  <c r="BG100" i="1144"/>
  <c r="BG25" i="1144"/>
  <c r="BG12" i="1144"/>
  <c r="BG13" i="1144"/>
  <c r="BG15" i="1144"/>
  <c r="BG17" i="1144"/>
  <c r="BG18" i="1144"/>
  <c r="BG19" i="1144"/>
  <c r="BG20" i="1144"/>
  <c r="BG21" i="1144"/>
  <c r="BG22" i="1144"/>
  <c r="BE71" i="1144"/>
  <c r="BE69" i="1144"/>
  <c r="BE67" i="1144"/>
  <c r="BE64" i="1144"/>
  <c r="BE61" i="1144"/>
  <c r="BE62" i="1144"/>
  <c r="BE60" i="1144"/>
  <c r="BE58" i="1144"/>
  <c r="BE49" i="1144"/>
  <c r="BF49" i="1144"/>
  <c r="BE38" i="1144"/>
  <c r="BE37" i="1144"/>
  <c r="BE48" i="1144"/>
  <c r="BE46" i="1144"/>
  <c r="BH46" i="1144" s="1"/>
  <c r="BE44" i="1144"/>
  <c r="BE40" i="1144"/>
  <c r="BE23" i="1144"/>
  <c r="BF23" i="1144"/>
  <c r="BE14" i="1144"/>
  <c r="BE10" i="1144" s="1"/>
  <c r="BE11" i="1144"/>
  <c r="BF12" i="1143"/>
  <c r="BF13" i="1143"/>
  <c r="BF14" i="1143"/>
  <c r="BF15" i="1143"/>
  <c r="BG15" i="1143"/>
  <c r="BH15" i="1143"/>
  <c r="BF16" i="1143"/>
  <c r="BG16" i="1143"/>
  <c r="BH16" i="1143"/>
  <c r="BF17" i="1143"/>
  <c r="BF18" i="1143"/>
  <c r="BF19" i="1143"/>
  <c r="BF24" i="1143"/>
  <c r="BF26" i="1143"/>
  <c r="BF28" i="1143"/>
  <c r="BF35" i="1143"/>
  <c r="BF40" i="1143"/>
  <c r="BF42" i="1143"/>
  <c r="BF47" i="1143"/>
  <c r="BG49" i="1143"/>
  <c r="BF54" i="1143"/>
  <c r="BG54" i="1143"/>
  <c r="BH54" i="1143"/>
  <c r="BF57" i="1143"/>
  <c r="BG57" i="1143"/>
  <c r="BH57" i="1143"/>
  <c r="BF58" i="1143"/>
  <c r="BF59" i="1143"/>
  <c r="BF62" i="1143"/>
  <c r="BF63" i="1143"/>
  <c r="BF11" i="1143"/>
  <c r="BD49" i="1143"/>
  <c r="BF49" i="1143" s="1"/>
  <c r="BD48" i="1143"/>
  <c r="BF48" i="1143" s="1"/>
  <c r="BD47" i="1143"/>
  <c r="BG47" i="1143" s="1"/>
  <c r="BD44" i="1143"/>
  <c r="BF44" i="1143" s="1"/>
  <c r="BD43" i="1143"/>
  <c r="BF43" i="1143" s="1"/>
  <c r="BD39" i="1143"/>
  <c r="BD38" i="1143"/>
  <c r="BD37" i="1143"/>
  <c r="BF37" i="1143" s="1"/>
  <c r="BD33" i="1143"/>
  <c r="BD32" i="1143"/>
  <c r="BD31" i="1143"/>
  <c r="BD30" i="1143"/>
  <c r="BF30" i="1143" s="1"/>
  <c r="BD29" i="1143"/>
  <c r="BD27" i="1143"/>
  <c r="T83" i="1134" s="1"/>
  <c r="BD20" i="1143"/>
  <c r="BF12" i="1142"/>
  <c r="BF13" i="1142"/>
  <c r="BF14" i="1142"/>
  <c r="BF16" i="1142"/>
  <c r="BF17" i="1142"/>
  <c r="BF18" i="1142"/>
  <c r="BF19" i="1142"/>
  <c r="BF20" i="1142"/>
  <c r="BF21" i="1142"/>
  <c r="BG21" i="1142"/>
  <c r="BH21" i="1142"/>
  <c r="BF22" i="1142"/>
  <c r="BG22" i="1142"/>
  <c r="BH22" i="1142"/>
  <c r="BF24" i="1142"/>
  <c r="BF25" i="1142"/>
  <c r="BF11" i="1142"/>
  <c r="BD15" i="1142"/>
  <c r="BE9" i="1142"/>
  <c r="BD9" i="1142"/>
  <c r="P10" i="1141"/>
  <c r="BR66" i="1140"/>
  <c r="BD21" i="1143" l="1"/>
  <c r="BF31" i="1143"/>
  <c r="W83" i="1134"/>
  <c r="X83" i="1134"/>
  <c r="W76" i="1134"/>
  <c r="X76" i="1134"/>
  <c r="X84" i="1134"/>
  <c r="W84" i="1134"/>
  <c r="BG48" i="1143"/>
  <c r="T78" i="1134"/>
  <c r="BF11" i="1145"/>
  <c r="T85" i="1134"/>
  <c r="BF15" i="1142"/>
  <c r="BH48" i="1144"/>
  <c r="BG46" i="1144"/>
  <c r="P11" i="1146"/>
  <c r="T77" i="1134"/>
  <c r="W79" i="1134"/>
  <c r="X79" i="1134"/>
  <c r="V79" i="1134"/>
  <c r="BE65" i="1144"/>
  <c r="BH67" i="1144"/>
  <c r="BF21" i="1145"/>
  <c r="BG38" i="1145"/>
  <c r="T75" i="1134"/>
  <c r="X86" i="1134"/>
  <c r="W86" i="1134"/>
  <c r="T82" i="1134"/>
  <c r="X74" i="1134"/>
  <c r="W74" i="1134"/>
  <c r="W81" i="1134"/>
  <c r="X81" i="1134"/>
  <c r="BR62" i="1140"/>
  <c r="BT30" i="1140"/>
  <c r="BU30" i="1140"/>
  <c r="BV30" i="1140"/>
  <c r="BT31" i="1140"/>
  <c r="BU31" i="1140"/>
  <c r="BV31" i="1140"/>
  <c r="BT32" i="1140"/>
  <c r="BU32" i="1140"/>
  <c r="BV32" i="1140"/>
  <c r="BT33" i="1140"/>
  <c r="BU33" i="1140"/>
  <c r="BV33" i="1140"/>
  <c r="BT34" i="1140"/>
  <c r="BU34" i="1140"/>
  <c r="BV34" i="1140"/>
  <c r="BT35" i="1140"/>
  <c r="BU35" i="1140"/>
  <c r="BV35" i="1140"/>
  <c r="BT36" i="1140"/>
  <c r="BU36" i="1140"/>
  <c r="BV36" i="1140"/>
  <c r="BT38" i="1140"/>
  <c r="BU38" i="1140"/>
  <c r="BV38" i="1140"/>
  <c r="BT39" i="1140"/>
  <c r="BU39" i="1140"/>
  <c r="BV39" i="1140"/>
  <c r="BT41" i="1140"/>
  <c r="BT42" i="1140"/>
  <c r="BT43" i="1140"/>
  <c r="BU43" i="1140"/>
  <c r="BV43" i="1140"/>
  <c r="BT44" i="1140"/>
  <c r="BT45" i="1140"/>
  <c r="BT46" i="1140"/>
  <c r="BT47" i="1140"/>
  <c r="BU47" i="1140"/>
  <c r="BV47" i="1140"/>
  <c r="BT48" i="1140"/>
  <c r="BT49" i="1140"/>
  <c r="BT50" i="1140"/>
  <c r="BT51" i="1140"/>
  <c r="BT52" i="1140"/>
  <c r="BU52" i="1140"/>
  <c r="BT53" i="1140"/>
  <c r="BT54" i="1140"/>
  <c r="BT55" i="1140"/>
  <c r="BU55" i="1140"/>
  <c r="BV55" i="1140"/>
  <c r="BT56" i="1140"/>
  <c r="BU56" i="1140"/>
  <c r="BV56" i="1140"/>
  <c r="BT57" i="1140"/>
  <c r="BU57" i="1140"/>
  <c r="BV57" i="1140"/>
  <c r="BT58" i="1140"/>
  <c r="BU58" i="1140"/>
  <c r="BV58" i="1140"/>
  <c r="BU59" i="1140"/>
  <c r="BV59" i="1140"/>
  <c r="BU60" i="1140"/>
  <c r="BV60" i="1140"/>
  <c r="BT63" i="1140"/>
  <c r="BT64" i="1140"/>
  <c r="BT70" i="1140"/>
  <c r="BU70" i="1140"/>
  <c r="BV70" i="1140"/>
  <c r="BT72" i="1140"/>
  <c r="BU74" i="1140"/>
  <c r="BV74" i="1140"/>
  <c r="BE125" i="1135"/>
  <c r="BE124" i="1135"/>
  <c r="Q39" i="1139"/>
  <c r="R39" i="1139"/>
  <c r="R31" i="1139"/>
  <c r="Q31" i="1139"/>
  <c r="P31" i="1139"/>
  <c r="P32" i="1139"/>
  <c r="Q32" i="1139"/>
  <c r="R32" i="1139"/>
  <c r="P34" i="1139"/>
  <c r="Q34" i="1139"/>
  <c r="R34" i="1139"/>
  <c r="Q35" i="1139"/>
  <c r="R35" i="1139"/>
  <c r="Q36" i="1139"/>
  <c r="R36" i="1139"/>
  <c r="P37" i="1139"/>
  <c r="Q37" i="1139"/>
  <c r="R37" i="1139"/>
  <c r="P38" i="1139"/>
  <c r="Q38" i="1139"/>
  <c r="R38" i="1139"/>
  <c r="T72" i="1134"/>
  <c r="T67" i="1134"/>
  <c r="T68" i="1134"/>
  <c r="T69" i="1134"/>
  <c r="T70" i="1134"/>
  <c r="BT21" i="1140"/>
  <c r="BT23" i="1140"/>
  <c r="BT24" i="1140"/>
  <c r="BT25" i="1140"/>
  <c r="BT26" i="1140"/>
  <c r="BT28" i="1140"/>
  <c r="BT29" i="1140"/>
  <c r="BU29" i="1140"/>
  <c r="BV29" i="1140"/>
  <c r="BT20" i="1140"/>
  <c r="BR27" i="1140"/>
  <c r="P19" i="1138"/>
  <c r="R19" i="1138"/>
  <c r="Q19" i="1138"/>
  <c r="R17" i="1138"/>
  <c r="Q17" i="1138"/>
  <c r="P17" i="1138"/>
  <c r="R14" i="1138"/>
  <c r="Q14" i="1138"/>
  <c r="P14" i="1138"/>
  <c r="R12" i="1138"/>
  <c r="Q12" i="1138"/>
  <c r="P12" i="1138"/>
  <c r="W72" i="1134" l="1"/>
  <c r="X72" i="1134"/>
  <c r="X75" i="1134"/>
  <c r="W75" i="1134"/>
  <c r="W69" i="1134"/>
  <c r="X69" i="1134"/>
  <c r="X78" i="1134"/>
  <c r="W78" i="1134"/>
  <c r="V68" i="1134"/>
  <c r="X68" i="1134"/>
  <c r="W68" i="1134"/>
  <c r="T91" i="1134"/>
  <c r="X70" i="1134"/>
  <c r="W70" i="1134"/>
  <c r="X67" i="1134"/>
  <c r="W67" i="1134"/>
  <c r="W82" i="1134"/>
  <c r="X82" i="1134"/>
  <c r="W77" i="1134"/>
  <c r="X77" i="1134"/>
  <c r="W85" i="1134"/>
  <c r="X85" i="1134"/>
  <c r="Q17" i="1136"/>
  <c r="Q20" i="1136"/>
  <c r="Q21" i="1136"/>
  <c r="Q22" i="1136"/>
  <c r="Q23" i="1136"/>
  <c r="Q11" i="1137"/>
  <c r="R11" i="1137"/>
  <c r="Q12" i="1137"/>
  <c r="R12" i="1137"/>
  <c r="Q14" i="1137"/>
  <c r="R14" i="1137"/>
  <c r="M7" i="1138"/>
  <c r="N7" i="1138"/>
  <c r="O7" i="1138"/>
  <c r="L7" i="1138"/>
  <c r="P19" i="1137"/>
  <c r="Q19" i="1137"/>
  <c r="R19" i="1137"/>
  <c r="P20" i="1137"/>
  <c r="Q20" i="1137"/>
  <c r="R20" i="1137"/>
  <c r="P21" i="1137"/>
  <c r="Q21" i="1137"/>
  <c r="R21" i="1137"/>
  <c r="P22" i="1137"/>
  <c r="Q22" i="1137"/>
  <c r="R22" i="1137"/>
  <c r="P23" i="1137"/>
  <c r="Q23" i="1137"/>
  <c r="R23" i="1137"/>
  <c r="P24" i="1137"/>
  <c r="Q24" i="1137"/>
  <c r="R24" i="1137"/>
  <c r="R17" i="1137"/>
  <c r="Q17" i="1137"/>
  <c r="P17" i="1137"/>
  <c r="N9" i="1137"/>
  <c r="T31" i="1134" s="1"/>
  <c r="P31" i="1136"/>
  <c r="Q31" i="1136"/>
  <c r="R31" i="1136"/>
  <c r="P32" i="1136"/>
  <c r="Q32" i="1136"/>
  <c r="R32" i="1136"/>
  <c r="P33" i="1136"/>
  <c r="Q33" i="1136"/>
  <c r="R33" i="1136"/>
  <c r="P34" i="1136"/>
  <c r="Q34" i="1136"/>
  <c r="R34" i="1136"/>
  <c r="P35" i="1136"/>
  <c r="Q35" i="1136"/>
  <c r="R35" i="1136"/>
  <c r="P36" i="1136"/>
  <c r="Q36" i="1136"/>
  <c r="R36" i="1136"/>
  <c r="R30" i="1136"/>
  <c r="Q30" i="1136"/>
  <c r="P30" i="1136"/>
  <c r="N19" i="1136"/>
  <c r="N13" i="1136"/>
  <c r="N14" i="1136"/>
  <c r="R7" i="1138" l="1"/>
  <c r="X91" i="1134"/>
  <c r="W91" i="1134"/>
  <c r="Q7" i="1138"/>
  <c r="BD123" i="1135"/>
  <c r="BD119" i="1135" s="1"/>
  <c r="BE123" i="1135"/>
  <c r="E131" i="1135"/>
  <c r="X132" i="1135"/>
  <c r="BD132" i="1135"/>
  <c r="BD131" i="1135"/>
  <c r="BE131" i="1135" s="1"/>
  <c r="BD111" i="1135"/>
  <c r="BD107" i="1135" s="1"/>
  <c r="BD115" i="1135"/>
  <c r="BD105" i="1135" s="1"/>
  <c r="BE137" i="1135"/>
  <c r="T63" i="1134" l="1"/>
  <c r="BD106" i="1135"/>
  <c r="X131" i="1135"/>
  <c r="W63" i="1134" l="1"/>
  <c r="X63" i="1134"/>
  <c r="BD148" i="1135"/>
  <c r="BE153" i="1135" s="1"/>
  <c r="BD142" i="1135"/>
  <c r="T64" i="1134" s="1"/>
  <c r="BE97" i="1135"/>
  <c r="BJ97" i="1135" s="1"/>
  <c r="W64" i="1134" l="1"/>
  <c r="X64" i="1134"/>
  <c r="BD143" i="1135"/>
  <c r="T65" i="1134" s="1"/>
  <c r="X92" i="1135"/>
  <c r="X65" i="1134" l="1"/>
  <c r="W65" i="1134"/>
  <c r="BD88" i="1135" l="1"/>
  <c r="X86" i="1135"/>
  <c r="BF25" i="1135"/>
  <c r="BF26" i="1135"/>
  <c r="BF28" i="1135"/>
  <c r="BF29" i="1135"/>
  <c r="BF33" i="1135"/>
  <c r="BF36" i="1135"/>
  <c r="BF43" i="1135"/>
  <c r="BF44" i="1135"/>
  <c r="BF46" i="1135"/>
  <c r="BF47" i="1135"/>
  <c r="BG50" i="1135"/>
  <c r="BH50" i="1135"/>
  <c r="BG51" i="1135"/>
  <c r="BH51" i="1135"/>
  <c r="BG52" i="1135"/>
  <c r="BH52" i="1135"/>
  <c r="BG53" i="1135"/>
  <c r="BH53" i="1135"/>
  <c r="BG54" i="1135"/>
  <c r="BH54" i="1135"/>
  <c r="BG55" i="1135"/>
  <c r="BH55" i="1135"/>
  <c r="BG56" i="1135"/>
  <c r="BH56" i="1135"/>
  <c r="BF76" i="1135"/>
  <c r="BF79" i="1135"/>
  <c r="BF83" i="1135"/>
  <c r="BF85" i="1135"/>
  <c r="BF88" i="1135"/>
  <c r="BF89" i="1135"/>
  <c r="BF90" i="1135"/>
  <c r="BF91" i="1135"/>
  <c r="BF93" i="1135"/>
  <c r="BF94" i="1135"/>
  <c r="BG94" i="1135"/>
  <c r="BH94" i="1135"/>
  <c r="BF97" i="1135"/>
  <c r="BF99" i="1135"/>
  <c r="BF100" i="1135"/>
  <c r="BF101" i="1135"/>
  <c r="BG101" i="1135"/>
  <c r="BH101" i="1135"/>
  <c r="BF102" i="1135"/>
  <c r="BG102" i="1135"/>
  <c r="BH102" i="1135"/>
  <c r="BF103" i="1135"/>
  <c r="BG103" i="1135"/>
  <c r="BH103" i="1135"/>
  <c r="BF108" i="1135"/>
  <c r="BG108" i="1135"/>
  <c r="BH108" i="1135"/>
  <c r="BF109" i="1135"/>
  <c r="BG109" i="1135"/>
  <c r="BH109" i="1135"/>
  <c r="BF110" i="1135"/>
  <c r="BG110" i="1135"/>
  <c r="BH110" i="1135"/>
  <c r="BF112" i="1135"/>
  <c r="BF116" i="1135"/>
  <c r="BF117" i="1135"/>
  <c r="BF118" i="1135"/>
  <c r="BF120" i="1135"/>
  <c r="BF121" i="1135"/>
  <c r="BF122" i="1135"/>
  <c r="BF124" i="1135"/>
  <c r="BF125" i="1135"/>
  <c r="BF128" i="1135"/>
  <c r="BF131" i="1135"/>
  <c r="BF132" i="1135"/>
  <c r="BG132" i="1135"/>
  <c r="BF137" i="1135"/>
  <c r="BF141" i="1135"/>
  <c r="BF142" i="1135"/>
  <c r="BF143" i="1135"/>
  <c r="BF144" i="1135"/>
  <c r="BF145" i="1135"/>
  <c r="BF146" i="1135"/>
  <c r="BF148" i="1135"/>
  <c r="BE26" i="1135"/>
  <c r="BE48" i="1135"/>
  <c r="BJ90" i="1135" l="1"/>
  <c r="BK90" i="1135"/>
  <c r="BD92" i="1135"/>
  <c r="BE31" i="1135"/>
  <c r="BE29" i="1135"/>
  <c r="BE46" i="1135"/>
  <c r="BE44" i="1135"/>
  <c r="BD45" i="1135"/>
  <c r="BD31" i="1135"/>
  <c r="BD27" i="1135"/>
  <c r="BF92" i="1135" l="1"/>
  <c r="BD39" i="1135"/>
  <c r="BD40" i="1135"/>
  <c r="BE40" i="1135"/>
  <c r="BD42" i="1135"/>
  <c r="BE42" i="1135"/>
  <c r="BD21" i="1135"/>
  <c r="BD22" i="1135"/>
  <c r="BD24" i="1135"/>
  <c r="BE41" i="1135" l="1"/>
  <c r="BD41" i="1135"/>
  <c r="BD20" i="1135"/>
  <c r="BD23" i="1135"/>
  <c r="BD19" i="1135"/>
  <c r="BC47" i="1143"/>
  <c r="BC44" i="1143"/>
  <c r="BC43" i="1143"/>
  <c r="BC39" i="1143"/>
  <c r="BC38" i="1143"/>
  <c r="BD18" i="1135" l="1"/>
  <c r="BF58" i="1144"/>
  <c r="T62" i="1134" l="1"/>
  <c r="BF62" i="1144"/>
  <c r="X62" i="1134" l="1"/>
  <c r="W62" i="1134"/>
  <c r="BM54" i="1144"/>
  <c r="M19" i="1136" l="1"/>
  <c r="M14" i="1136"/>
  <c r="M13" i="1136" l="1"/>
  <c r="BC22" i="1135"/>
  <c r="I9" i="1137" l="1"/>
  <c r="BJ99" i="1135"/>
  <c r="BK86" i="1135"/>
  <c r="BJ29" i="1135"/>
  <c r="O9" i="1146"/>
  <c r="R9" i="1146" s="1"/>
  <c r="M31" i="1134" l="1"/>
  <c r="S86" i="1134"/>
  <c r="U85" i="1134"/>
  <c r="S85" i="1134"/>
  <c r="U84" i="1134"/>
  <c r="S84" i="1134"/>
  <c r="U82" i="1134"/>
  <c r="S82" i="1134"/>
  <c r="U81" i="1134"/>
  <c r="S81" i="1134"/>
  <c r="U78" i="1134"/>
  <c r="S79" i="1134"/>
  <c r="U75" i="1134"/>
  <c r="U74" i="1134"/>
  <c r="S74" i="1134"/>
  <c r="V74" i="1134" s="1"/>
  <c r="BC62" i="1145"/>
  <c r="BE49" i="1145"/>
  <c r="BC49" i="1145"/>
  <c r="BE37" i="1145"/>
  <c r="BE35" i="1145"/>
  <c r="BF67" i="1144"/>
  <c r="BI67" i="1144" s="1"/>
  <c r="BF73" i="1144"/>
  <c r="BI73" i="1144" s="1"/>
  <c r="BF75" i="1144"/>
  <c r="BI75" i="1144" s="1"/>
  <c r="BD64" i="1144"/>
  <c r="BD65" i="1144" s="1"/>
  <c r="BD71" i="1144"/>
  <c r="BD69" i="1144"/>
  <c r="BD67" i="1144"/>
  <c r="BF61" i="1144"/>
  <c r="BF60" i="1144"/>
  <c r="BD62" i="1144"/>
  <c r="BD61" i="1144"/>
  <c r="BD60" i="1144"/>
  <c r="S76" i="1134" s="1"/>
  <c r="BD58" i="1144"/>
  <c r="S75" i="1134" s="1"/>
  <c r="BD49" i="1144"/>
  <c r="BF37" i="1144"/>
  <c r="BD37" i="1144"/>
  <c r="BD38" i="1144" s="1"/>
  <c r="BD48" i="1144"/>
  <c r="BD46" i="1144"/>
  <c r="BD44" i="1144"/>
  <c r="BD40" i="1144"/>
  <c r="BD23" i="1144"/>
  <c r="BF14" i="1144"/>
  <c r="BD14" i="1144"/>
  <c r="BF11" i="1144"/>
  <c r="BD11" i="1144"/>
  <c r="BE49" i="1143"/>
  <c r="BH49" i="1143" s="1"/>
  <c r="BC49" i="1143"/>
  <c r="BE48" i="1143"/>
  <c r="BH48" i="1143" s="1"/>
  <c r="BC48" i="1143"/>
  <c r="BE47" i="1143"/>
  <c r="BH47" i="1143" s="1"/>
  <c r="BE37" i="1143"/>
  <c r="BC37" i="1143"/>
  <c r="BC33" i="1143"/>
  <c r="BE32" i="1143"/>
  <c r="BC32" i="1143"/>
  <c r="BC31" i="1143"/>
  <c r="BE30" i="1143"/>
  <c r="BC30" i="1143"/>
  <c r="BE29" i="1143"/>
  <c r="BC29" i="1143"/>
  <c r="BE27" i="1143"/>
  <c r="BC27" i="1143"/>
  <c r="S83" i="1134" s="1"/>
  <c r="BC20" i="1143"/>
  <c r="BC21" i="1143" s="1"/>
  <c r="O11" i="1146"/>
  <c r="BC9" i="1142"/>
  <c r="M11" i="1146" s="1"/>
  <c r="S72" i="1134"/>
  <c r="U71" i="1134"/>
  <c r="Z71" i="1134" s="1"/>
  <c r="U70" i="1134"/>
  <c r="S70" i="1134"/>
  <c r="U68" i="1134"/>
  <c r="U67" i="1134"/>
  <c r="S67" i="1134"/>
  <c r="S68" i="1134"/>
  <c r="BQ66" i="1140"/>
  <c r="BS64" i="1140"/>
  <c r="BQ62" i="1140"/>
  <c r="S91" i="1134" s="1"/>
  <c r="BS52" i="1140"/>
  <c r="BV52" i="1140" s="1"/>
  <c r="U76" i="1134" l="1"/>
  <c r="U83" i="1134"/>
  <c r="BD10" i="1144"/>
  <c r="S78" i="1134"/>
  <c r="S77" i="1134"/>
  <c r="BF10" i="1144"/>
  <c r="U77" i="1134"/>
  <c r="BQ27" i="1140" l="1"/>
  <c r="S69" i="1134" s="1"/>
  <c r="P40" i="1139" l="1"/>
  <c r="Q40" i="1139"/>
  <c r="R40" i="1139"/>
  <c r="P41" i="1139"/>
  <c r="Q41" i="1139"/>
  <c r="R41" i="1139"/>
  <c r="P42" i="1139"/>
  <c r="Q42" i="1139"/>
  <c r="R42" i="1139"/>
  <c r="P43" i="1139"/>
  <c r="Q43" i="1139"/>
  <c r="R43" i="1139"/>
  <c r="P25" i="1137" l="1"/>
  <c r="Q25" i="1137"/>
  <c r="R25" i="1137"/>
  <c r="P26" i="1137"/>
  <c r="Q26" i="1137"/>
  <c r="R26" i="1137"/>
  <c r="P27" i="1137"/>
  <c r="Q27" i="1137"/>
  <c r="R27" i="1137"/>
  <c r="P28" i="1137"/>
  <c r="Q28" i="1137"/>
  <c r="R28" i="1137"/>
  <c r="P29" i="1137"/>
  <c r="Q29" i="1137"/>
  <c r="R29" i="1137"/>
  <c r="P30" i="1137"/>
  <c r="Q30" i="1137"/>
  <c r="R30" i="1137"/>
  <c r="P31" i="1137"/>
  <c r="Q31" i="1137"/>
  <c r="R31" i="1137"/>
  <c r="P32" i="1137"/>
  <c r="Q32" i="1137"/>
  <c r="R32" i="1137"/>
  <c r="P33" i="1137"/>
  <c r="Q33" i="1137"/>
  <c r="R33" i="1137"/>
  <c r="P34" i="1137"/>
  <c r="Q34" i="1137"/>
  <c r="R34" i="1137"/>
  <c r="P35" i="1137"/>
  <c r="Q35" i="1137"/>
  <c r="R35" i="1137"/>
  <c r="P36" i="1137"/>
  <c r="Q36" i="1137"/>
  <c r="R36" i="1137"/>
  <c r="P37" i="1137"/>
  <c r="Q37" i="1137"/>
  <c r="R37" i="1137"/>
  <c r="P38" i="1137"/>
  <c r="Q38" i="1137"/>
  <c r="R38" i="1137"/>
  <c r="P39" i="1137"/>
  <c r="Q39" i="1137"/>
  <c r="R39" i="1137"/>
  <c r="P40" i="1137"/>
  <c r="Q40" i="1137"/>
  <c r="R40" i="1137"/>
  <c r="P41" i="1137"/>
  <c r="Q41" i="1137"/>
  <c r="R41" i="1137"/>
  <c r="P42" i="1137"/>
  <c r="Q42" i="1137"/>
  <c r="R42" i="1137"/>
  <c r="P43" i="1137"/>
  <c r="Q43" i="1137"/>
  <c r="R43" i="1137"/>
  <c r="P44" i="1137"/>
  <c r="Q44" i="1137"/>
  <c r="R44" i="1137"/>
  <c r="P45" i="1137"/>
  <c r="Q45" i="1137"/>
  <c r="R45" i="1137"/>
  <c r="P46" i="1137"/>
  <c r="Q46" i="1137"/>
  <c r="R46" i="1137"/>
  <c r="P47" i="1137"/>
  <c r="Q47" i="1137"/>
  <c r="R47" i="1137"/>
  <c r="P48" i="1137"/>
  <c r="Q48" i="1137"/>
  <c r="R48" i="1137"/>
  <c r="P49" i="1137"/>
  <c r="Q49" i="1137"/>
  <c r="R49" i="1137"/>
  <c r="P50" i="1137"/>
  <c r="Q50" i="1137"/>
  <c r="R50" i="1137"/>
  <c r="P51" i="1137"/>
  <c r="Q51" i="1137"/>
  <c r="R51" i="1137"/>
  <c r="P52" i="1137"/>
  <c r="Q52" i="1137"/>
  <c r="R52" i="1137"/>
  <c r="P53" i="1137"/>
  <c r="Q53" i="1137"/>
  <c r="R53" i="1137"/>
  <c r="P54" i="1137"/>
  <c r="Q54" i="1137"/>
  <c r="R54" i="1137"/>
  <c r="P55" i="1137"/>
  <c r="Q55" i="1137"/>
  <c r="R55" i="1137"/>
  <c r="P56" i="1137"/>
  <c r="Q56" i="1137"/>
  <c r="R56" i="1137"/>
  <c r="P57" i="1137"/>
  <c r="Q57" i="1137"/>
  <c r="R57" i="1137"/>
  <c r="P58" i="1137"/>
  <c r="Q58" i="1137"/>
  <c r="R58" i="1137"/>
  <c r="M9" i="1137"/>
  <c r="O9" i="1137"/>
  <c r="O16" i="1136"/>
  <c r="O17" i="1136"/>
  <c r="R17" i="1136" s="1"/>
  <c r="O18" i="1136"/>
  <c r="O20" i="1136"/>
  <c r="R20" i="1136" s="1"/>
  <c r="O21" i="1136"/>
  <c r="R21" i="1136" s="1"/>
  <c r="O22" i="1136"/>
  <c r="R22" i="1136" s="1"/>
  <c r="O23" i="1136"/>
  <c r="R23" i="1136" s="1"/>
  <c r="O15" i="1136"/>
  <c r="U31" i="1134" l="1"/>
  <c r="S31" i="1134"/>
  <c r="S64" i="1134"/>
  <c r="U36" i="1134" l="1"/>
  <c r="Z36" i="1134" s="1"/>
  <c r="U16" i="1134"/>
  <c r="Z16" i="1134" s="1"/>
  <c r="U10" i="1134"/>
  <c r="Z10" i="1134" s="1"/>
  <c r="U11" i="1134"/>
  <c r="Z11" i="1134" s="1"/>
  <c r="U12" i="1134"/>
  <c r="Z12" i="1134" s="1"/>
  <c r="U13" i="1134"/>
  <c r="Z13" i="1134" s="1"/>
  <c r="U14" i="1134"/>
  <c r="Z14" i="1134" s="1"/>
  <c r="U15" i="1134"/>
  <c r="Z15" i="1134" s="1"/>
  <c r="U9" i="1134"/>
  <c r="Z9" i="1134" s="1"/>
  <c r="W120" i="1135"/>
  <c r="BC132" i="1135"/>
  <c r="BC131" i="1135" s="1"/>
  <c r="BE132" i="1135"/>
  <c r="BE113" i="1135"/>
  <c r="BE111" i="1135" s="1"/>
  <c r="BE114" i="1135"/>
  <c r="BC111" i="1135"/>
  <c r="BC107" i="1135" s="1"/>
  <c r="BE107" i="1135" l="1"/>
  <c r="BH132" i="1135"/>
  <c r="BE121" i="1135"/>
  <c r="BE122" i="1135"/>
  <c r="BE120" i="1135"/>
  <c r="BE128" i="1135"/>
  <c r="BE127" i="1135"/>
  <c r="BE115" i="1135"/>
  <c r="BC115" i="1135"/>
  <c r="BE105" i="1135" l="1"/>
  <c r="BC105" i="1135"/>
  <c r="S63" i="1134" s="1"/>
  <c r="BC143" i="1135"/>
  <c r="S65" i="1134" s="1"/>
  <c r="U63" i="1134" l="1"/>
  <c r="BE98" i="1135"/>
  <c r="BC98" i="1135"/>
  <c r="BE88" i="1135"/>
  <c r="BC88" i="1135"/>
  <c r="BE84" i="1135"/>
  <c r="BE85" i="1135"/>
  <c r="BE86" i="1135"/>
  <c r="BE83" i="1135"/>
  <c r="BC45" i="1135"/>
  <c r="BE45" i="1135"/>
  <c r="BE43" i="1135"/>
  <c r="BC42" i="1135"/>
  <c r="BC40" i="1135"/>
  <c r="BC39" i="1135"/>
  <c r="BC37" i="1135"/>
  <c r="BE34" i="1135"/>
  <c r="BE24" i="1135"/>
  <c r="BE25" i="1135"/>
  <c r="BC27" i="1135"/>
  <c r="BE27" i="1135" s="1"/>
  <c r="BC21" i="1135"/>
  <c r="BC24" i="1135"/>
  <c r="BC20" i="1135"/>
  <c r="BK27" i="1135" l="1"/>
  <c r="BE21" i="1135"/>
  <c r="BE39" i="1135"/>
  <c r="BE92" i="1135"/>
  <c r="BJ26" i="1135"/>
  <c r="BE22" i="1135"/>
  <c r="BJ25" i="1135"/>
  <c r="BC92" i="1135"/>
  <c r="BK88" i="1135"/>
  <c r="BC41" i="1135"/>
  <c r="BC23" i="1135"/>
  <c r="BC19" i="1135"/>
  <c r="BE23" i="1135" l="1"/>
  <c r="BC18" i="1135"/>
  <c r="S62" i="1134" l="1"/>
  <c r="O6" i="1141"/>
  <c r="BE6" i="1142" s="1"/>
  <c r="M6" i="1141"/>
  <c r="L6" i="1141"/>
  <c r="AN6" i="1142" s="1"/>
  <c r="AY1" i="1135" l="1"/>
  <c r="AZ1" i="1135"/>
  <c r="BP27" i="1140" l="1"/>
  <c r="BO27" i="1140"/>
  <c r="BM27" i="1140"/>
  <c r="BL27" i="1140"/>
  <c r="BK27" i="1140"/>
  <c r="BJ27" i="1140"/>
  <c r="BH27" i="1140"/>
  <c r="BG27" i="1140"/>
  <c r="BF27" i="1140"/>
  <c r="BC27" i="1140"/>
  <c r="BI27" i="1140"/>
  <c r="BE27" i="1140"/>
  <c r="AW88" i="1135" l="1"/>
  <c r="AW30" i="1145"/>
  <c r="R70" i="1134" l="1"/>
  <c r="Y70" i="1134" l="1"/>
  <c r="Z70" i="1134"/>
  <c r="AP86" i="1135"/>
  <c r="AQ86" i="1135"/>
  <c r="AR86" i="1135"/>
  <c r="AS86" i="1135"/>
  <c r="AT86" i="1135"/>
  <c r="AU86" i="1135"/>
  <c r="AV86" i="1135"/>
  <c r="AW86" i="1135"/>
  <c r="AX86" i="1135"/>
  <c r="AY86" i="1135"/>
  <c r="AZ86" i="1135"/>
  <c r="BA86" i="1135"/>
  <c r="BB86" i="1135"/>
  <c r="AN86" i="1135" l="1"/>
  <c r="BG86" i="1135" l="1"/>
  <c r="BH86" i="1135"/>
  <c r="BC11" i="1140" l="1"/>
  <c r="BB9" i="1140"/>
  <c r="A3" i="1135" l="1"/>
  <c r="AN125" i="1135" l="1"/>
  <c r="AN124" i="1135"/>
  <c r="Y125" i="1135"/>
  <c r="Y124" i="1135"/>
  <c r="BC124" i="1135" l="1"/>
  <c r="BG124" i="1135"/>
  <c r="BH124" i="1135"/>
  <c r="BC125" i="1135"/>
  <c r="BG125" i="1135"/>
  <c r="BH125" i="1135"/>
  <c r="AX42" i="1140"/>
  <c r="G12" i="1140"/>
  <c r="H12" i="1140"/>
  <c r="I12" i="1140"/>
  <c r="J12" i="1140"/>
  <c r="K12" i="1140"/>
  <c r="L12" i="1140"/>
  <c r="M12" i="1140"/>
  <c r="N12" i="1140"/>
  <c r="O12" i="1140"/>
  <c r="P12" i="1140"/>
  <c r="Q12" i="1140"/>
  <c r="R12" i="1140"/>
  <c r="S12" i="1140"/>
  <c r="T12" i="1140"/>
  <c r="AX11" i="1140"/>
  <c r="AY11" i="1140"/>
  <c r="AY13" i="1140" s="1"/>
  <c r="AZ11" i="1140"/>
  <c r="AZ13" i="1140" s="1"/>
  <c r="BA11" i="1140"/>
  <c r="BA13" i="1140" s="1"/>
  <c r="BC123" i="1135" l="1"/>
  <c r="AX13" i="1140"/>
  <c r="Y135" i="1135"/>
  <c r="AO24" i="1143" l="1"/>
  <c r="BA118" i="1135" l="1"/>
  <c r="BA117" i="1135"/>
  <c r="AN136" i="1135" l="1"/>
  <c r="AN135" i="1135"/>
  <c r="BG135" i="1135" l="1"/>
  <c r="BH135" i="1135"/>
  <c r="BH136" i="1135"/>
  <c r="BG136" i="1135"/>
  <c r="AA1" i="1134"/>
  <c r="AB1" i="1134" s="1"/>
  <c r="BM106" i="1135"/>
  <c r="AN16" i="1142" l="1"/>
  <c r="AN14" i="1142"/>
  <c r="G16" i="1142"/>
  <c r="Y16" i="1142"/>
  <c r="BH14" i="1142" l="1"/>
  <c r="BG14" i="1142"/>
  <c r="BG16" i="1142"/>
  <c r="BH16" i="1142"/>
  <c r="R84" i="1134"/>
  <c r="BC71" i="1144"/>
  <c r="AW71" i="1144"/>
  <c r="AU69" i="1144"/>
  <c r="AO59" i="1144"/>
  <c r="BA44" i="1144"/>
  <c r="Y84" i="1134" l="1"/>
  <c r="Z84" i="1134"/>
  <c r="H50" i="1144"/>
  <c r="Z50" i="1144"/>
  <c r="AO50" i="1144"/>
  <c r="BH50" i="1144" l="1"/>
  <c r="BI50" i="1144"/>
  <c r="F9" i="1137"/>
  <c r="AG35" i="1135" l="1"/>
  <c r="AN61" i="1135" l="1"/>
  <c r="AN60" i="1135"/>
  <c r="Y63" i="1135"/>
  <c r="Y61" i="1135"/>
  <c r="Y60" i="1135"/>
  <c r="AN33" i="1143" l="1"/>
  <c r="AV33" i="1143"/>
  <c r="Y33" i="1143"/>
  <c r="AG33" i="1143"/>
  <c r="BG33" i="1143" l="1"/>
  <c r="BE33" i="1143"/>
  <c r="BH33" i="1143" s="1"/>
  <c r="AO47" i="1143"/>
  <c r="O84" i="1134"/>
  <c r="AN30" i="1143"/>
  <c r="AN31" i="1143"/>
  <c r="AN32" i="1143"/>
  <c r="AZ37" i="1143"/>
  <c r="BA37" i="1143"/>
  <c r="AY37" i="1143"/>
  <c r="AP37" i="1143"/>
  <c r="AQ37" i="1143"/>
  <c r="AR37" i="1143"/>
  <c r="AS37" i="1143"/>
  <c r="AT37" i="1143"/>
  <c r="AU37" i="1143"/>
  <c r="AO37" i="1143"/>
  <c r="AN36" i="1143"/>
  <c r="AN35" i="1143"/>
  <c r="AN40" i="1143"/>
  <c r="AN39" i="1143"/>
  <c r="AN38" i="1143"/>
  <c r="AN41" i="1143"/>
  <c r="AN44" i="1143"/>
  <c r="AN43" i="1143"/>
  <c r="AN42" i="1143"/>
  <c r="AN65" i="1143"/>
  <c r="BE65" i="1143" s="1"/>
  <c r="AN64" i="1143"/>
  <c r="BE64" i="1143" s="1"/>
  <c r="AN63" i="1143"/>
  <c r="AN62" i="1143"/>
  <c r="AN61" i="1143"/>
  <c r="AN60" i="1143"/>
  <c r="AN59" i="1143"/>
  <c r="AN58" i="1143"/>
  <c r="Y58" i="1143"/>
  <c r="Y59" i="1143"/>
  <c r="Y60" i="1143"/>
  <c r="Y61" i="1143"/>
  <c r="Y62" i="1143"/>
  <c r="Y63" i="1143"/>
  <c r="Y64" i="1143"/>
  <c r="Y65" i="1143"/>
  <c r="Y57" i="1143"/>
  <c r="BG38" i="1143" l="1"/>
  <c r="BE38" i="1143"/>
  <c r="BH38" i="1143" s="1"/>
  <c r="BG31" i="1143"/>
  <c r="BE31" i="1143"/>
  <c r="BH31" i="1143" s="1"/>
  <c r="BG44" i="1143"/>
  <c r="BE44" i="1143"/>
  <c r="BH44" i="1143" s="1"/>
  <c r="R86" i="1134"/>
  <c r="Y86" i="1134" s="1"/>
  <c r="BG40" i="1143"/>
  <c r="BE40" i="1143"/>
  <c r="BG41" i="1143"/>
  <c r="BE41" i="1143"/>
  <c r="BH41" i="1143" s="1"/>
  <c r="R81" i="1134"/>
  <c r="BG35" i="1143"/>
  <c r="BH35" i="1143"/>
  <c r="BG32" i="1143"/>
  <c r="BH32" i="1143"/>
  <c r="BH58" i="1143"/>
  <c r="BG58" i="1143"/>
  <c r="BG62" i="1143"/>
  <c r="BE62" i="1143"/>
  <c r="BH62" i="1143" s="1"/>
  <c r="BG42" i="1143"/>
  <c r="BE42" i="1143"/>
  <c r="BH42" i="1143" s="1"/>
  <c r="BG36" i="1143"/>
  <c r="BH36" i="1143"/>
  <c r="BH59" i="1143"/>
  <c r="BG59" i="1143"/>
  <c r="BG63" i="1143"/>
  <c r="BE63" i="1143"/>
  <c r="BH63" i="1143" s="1"/>
  <c r="BG43" i="1143"/>
  <c r="BE43" i="1143"/>
  <c r="BH43" i="1143" s="1"/>
  <c r="BG39" i="1143"/>
  <c r="BE39" i="1143"/>
  <c r="BH39" i="1143" s="1"/>
  <c r="BG30" i="1143"/>
  <c r="BH30" i="1143"/>
  <c r="AN37" i="1143"/>
  <c r="R82" i="1134"/>
  <c r="Y43" i="1143"/>
  <c r="Y44" i="1143"/>
  <c r="Y42" i="1143"/>
  <c r="Y41" i="1143"/>
  <c r="Y39" i="1143"/>
  <c r="Y40" i="1143"/>
  <c r="Y38" i="1143"/>
  <c r="Y36" i="1143"/>
  <c r="Y35" i="1143"/>
  <c r="AB37" i="1143"/>
  <c r="AC37" i="1143"/>
  <c r="AD37" i="1143"/>
  <c r="AE37" i="1143"/>
  <c r="AF37" i="1143"/>
  <c r="AG37" i="1143"/>
  <c r="AH37" i="1143"/>
  <c r="AI37" i="1143"/>
  <c r="AJ37" i="1143"/>
  <c r="AK37" i="1143"/>
  <c r="AL37" i="1143"/>
  <c r="AA37" i="1143"/>
  <c r="Y32" i="1143"/>
  <c r="Y31" i="1143"/>
  <c r="Y30" i="1143"/>
  <c r="AN21" i="1143"/>
  <c r="BG21" i="1143" s="1"/>
  <c r="AN22" i="1143"/>
  <c r="AN20" i="1143"/>
  <c r="AN19" i="1143"/>
  <c r="AN18" i="1143"/>
  <c r="AN14" i="1143"/>
  <c r="AN13" i="1143"/>
  <c r="AN12" i="1143"/>
  <c r="AN11" i="1143"/>
  <c r="AN10" i="1143"/>
  <c r="AN28" i="1143"/>
  <c r="Y28" i="1143"/>
  <c r="AN26" i="1143"/>
  <c r="Z24" i="1143"/>
  <c r="Y24" i="1143" s="1"/>
  <c r="AN24" i="1143"/>
  <c r="Y26" i="1143"/>
  <c r="Y19" i="1143"/>
  <c r="Y18" i="1143"/>
  <c r="Y14" i="1143"/>
  <c r="Y13" i="1143"/>
  <c r="Y12" i="1143"/>
  <c r="Y11" i="1143"/>
  <c r="Y10" i="1143"/>
  <c r="BH19" i="1143" l="1"/>
  <c r="BG19" i="1143"/>
  <c r="Y82" i="1134"/>
  <c r="Z82" i="1134"/>
  <c r="Y81" i="1134"/>
  <c r="Z81" i="1134"/>
  <c r="BH24" i="1143"/>
  <c r="BG24" i="1143"/>
  <c r="BG28" i="1143"/>
  <c r="BH28" i="1143"/>
  <c r="BG13" i="1143"/>
  <c r="BH13" i="1143"/>
  <c r="BG20" i="1143"/>
  <c r="BE20" i="1143"/>
  <c r="BG37" i="1143"/>
  <c r="BH37" i="1143"/>
  <c r="BG12" i="1143"/>
  <c r="BH12" i="1143"/>
  <c r="BH14" i="1143"/>
  <c r="BG14" i="1143"/>
  <c r="Y17" i="1143"/>
  <c r="Y20" i="1143" s="1"/>
  <c r="Y21" i="1143" s="1"/>
  <c r="BG26" i="1143"/>
  <c r="BH26" i="1143"/>
  <c r="BH11" i="1143"/>
  <c r="BG11" i="1143"/>
  <c r="BH18" i="1143"/>
  <c r="BG18" i="1143"/>
  <c r="BH40" i="1143"/>
  <c r="U86" i="1134"/>
  <c r="Z86" i="1134" s="1"/>
  <c r="Y37" i="1143"/>
  <c r="O82" i="1134" s="1"/>
  <c r="AN17" i="1143"/>
  <c r="O81" i="1134"/>
  <c r="O86" i="1134"/>
  <c r="K10" i="1146"/>
  <c r="R7" i="1134"/>
  <c r="U7" i="1134" s="1"/>
  <c r="Z7" i="1134" s="1"/>
  <c r="AN15" i="1142"/>
  <c r="Z20" i="1143" l="1"/>
  <c r="BH15" i="1142"/>
  <c r="BG15" i="1142"/>
  <c r="BH20" i="1143"/>
  <c r="BE21" i="1143"/>
  <c r="BH21" i="1143" s="1"/>
  <c r="BG17" i="1143"/>
  <c r="BH17" i="1143"/>
  <c r="Z21" i="1143"/>
  <c r="R85" i="1134"/>
  <c r="Z27" i="1145"/>
  <c r="AA27" i="1145"/>
  <c r="AB27" i="1145"/>
  <c r="AC27" i="1145"/>
  <c r="AD27" i="1145"/>
  <c r="AE27" i="1145"/>
  <c r="AF27" i="1145"/>
  <c r="AG27" i="1145"/>
  <c r="AH27" i="1145"/>
  <c r="AI27" i="1145"/>
  <c r="AJ27" i="1145"/>
  <c r="AK27" i="1145"/>
  <c r="AL27" i="1145"/>
  <c r="AM27" i="1145"/>
  <c r="AP27" i="1145"/>
  <c r="AQ27" i="1145"/>
  <c r="AR27" i="1145"/>
  <c r="AS27" i="1145"/>
  <c r="AT27" i="1145"/>
  <c r="AU27" i="1145"/>
  <c r="AV27" i="1145"/>
  <c r="AW27" i="1145"/>
  <c r="AX27" i="1145"/>
  <c r="AY27" i="1145"/>
  <c r="AZ27" i="1145"/>
  <c r="BA27" i="1145"/>
  <c r="BB27" i="1145"/>
  <c r="AO27" i="1145"/>
  <c r="Y85" i="1134" l="1"/>
  <c r="Z85" i="1134"/>
  <c r="AN137" i="1135"/>
  <c r="BG137" i="1135" l="1"/>
  <c r="BH137" i="1135"/>
  <c r="G142" i="1135"/>
  <c r="G31" i="1134"/>
  <c r="AN133" i="1135"/>
  <c r="BC133" i="1135" s="1"/>
  <c r="AN130" i="1135"/>
  <c r="AN129" i="1135"/>
  <c r="AP132" i="1135"/>
  <c r="AQ132" i="1135"/>
  <c r="AR132" i="1135"/>
  <c r="AS132" i="1135"/>
  <c r="AT132" i="1135"/>
  <c r="AU132" i="1135"/>
  <c r="AU131" i="1135" s="1"/>
  <c r="AV132" i="1135"/>
  <c r="AV131" i="1135" s="1"/>
  <c r="AW132" i="1135"/>
  <c r="AX132" i="1135"/>
  <c r="AX131" i="1135" s="1"/>
  <c r="AY132" i="1135"/>
  <c r="AZ132" i="1135"/>
  <c r="AZ131" i="1135" s="1"/>
  <c r="BA132" i="1135"/>
  <c r="BB132" i="1135"/>
  <c r="BB131" i="1135" s="1"/>
  <c r="AO132" i="1135"/>
  <c r="AO111" i="1135"/>
  <c r="AO107" i="1135" s="1"/>
  <c r="AP111" i="1135"/>
  <c r="AP107" i="1135" s="1"/>
  <c r="AQ111" i="1135"/>
  <c r="AQ107" i="1135" s="1"/>
  <c r="AR111" i="1135"/>
  <c r="AR107" i="1135" s="1"/>
  <c r="AS111" i="1135"/>
  <c r="AS107" i="1135" s="1"/>
  <c r="AT111" i="1135"/>
  <c r="AT107" i="1135" s="1"/>
  <c r="AU111" i="1135"/>
  <c r="AU107" i="1135" s="1"/>
  <c r="AV111" i="1135"/>
  <c r="AV107" i="1135" s="1"/>
  <c r="AW111" i="1135"/>
  <c r="AW107" i="1135" s="1"/>
  <c r="AX111" i="1135"/>
  <c r="AX107" i="1135" s="1"/>
  <c r="AY111" i="1135"/>
  <c r="AY107" i="1135" s="1"/>
  <c r="AZ111" i="1135"/>
  <c r="AZ107" i="1135" s="1"/>
  <c r="BA111" i="1135"/>
  <c r="BA107" i="1135" s="1"/>
  <c r="BB111" i="1135"/>
  <c r="BB107" i="1135" s="1"/>
  <c r="AN113" i="1135"/>
  <c r="AN114" i="1135"/>
  <c r="AN112" i="1135"/>
  <c r="Y128" i="1135"/>
  <c r="Y127" i="1135"/>
  <c r="AN128" i="1135"/>
  <c r="AN127" i="1135"/>
  <c r="AO123" i="1135"/>
  <c r="AP123" i="1135"/>
  <c r="AQ123" i="1135"/>
  <c r="AR123" i="1135"/>
  <c r="AS123" i="1135"/>
  <c r="AT123" i="1135"/>
  <c r="AU123" i="1135"/>
  <c r="AV123" i="1135"/>
  <c r="AW123" i="1135"/>
  <c r="AX123" i="1135"/>
  <c r="AY123" i="1135"/>
  <c r="AZ123" i="1135"/>
  <c r="BA123" i="1135"/>
  <c r="BB123" i="1135"/>
  <c r="AN123" i="1135"/>
  <c r="BG123" i="1135" s="1"/>
  <c r="AO120" i="1135"/>
  <c r="AP120" i="1135"/>
  <c r="AQ120" i="1135"/>
  <c r="AR120" i="1135"/>
  <c r="AS120" i="1135"/>
  <c r="AT120" i="1135"/>
  <c r="AU120" i="1135"/>
  <c r="AV120" i="1135"/>
  <c r="AW120" i="1135"/>
  <c r="AX120" i="1135"/>
  <c r="AY120" i="1135"/>
  <c r="AZ120" i="1135"/>
  <c r="BA120" i="1135"/>
  <c r="BB120" i="1135"/>
  <c r="AN122" i="1135"/>
  <c r="AN121" i="1135"/>
  <c r="AO115" i="1135"/>
  <c r="AO105" i="1135" s="1"/>
  <c r="AP115" i="1135"/>
  <c r="AP105" i="1135" s="1"/>
  <c r="AQ115" i="1135"/>
  <c r="AQ105" i="1135" s="1"/>
  <c r="AR115" i="1135"/>
  <c r="AR105" i="1135" s="1"/>
  <c r="AS115" i="1135"/>
  <c r="AS105" i="1135" s="1"/>
  <c r="AT115" i="1135"/>
  <c r="AT105" i="1135" s="1"/>
  <c r="AU115" i="1135"/>
  <c r="AU105" i="1135" s="1"/>
  <c r="AV115" i="1135"/>
  <c r="AV105" i="1135" s="1"/>
  <c r="AW115" i="1135"/>
  <c r="AW105" i="1135" s="1"/>
  <c r="AX115" i="1135"/>
  <c r="AX105" i="1135" s="1"/>
  <c r="AY115" i="1135"/>
  <c r="AY105" i="1135" s="1"/>
  <c r="AZ115" i="1135"/>
  <c r="AZ105" i="1135" s="1"/>
  <c r="BA115" i="1135"/>
  <c r="BA105" i="1135" s="1"/>
  <c r="BB115" i="1135"/>
  <c r="BB105" i="1135" s="1"/>
  <c r="AN118" i="1135"/>
  <c r="AN117" i="1135"/>
  <c r="AN116" i="1135"/>
  <c r="Y137" i="1135"/>
  <c r="Y134" i="1135"/>
  <c r="Y133" i="1135"/>
  <c r="AA132" i="1135"/>
  <c r="AA131" i="1135" s="1"/>
  <c r="AB132" i="1135"/>
  <c r="AB131" i="1135" s="1"/>
  <c r="AC132" i="1135"/>
  <c r="AC131" i="1135" s="1"/>
  <c r="AD132" i="1135"/>
  <c r="AD131" i="1135" s="1"/>
  <c r="AE132" i="1135"/>
  <c r="AE131" i="1135" s="1"/>
  <c r="AF132" i="1135"/>
  <c r="AG132" i="1135"/>
  <c r="AH132" i="1135"/>
  <c r="AH131" i="1135" s="1"/>
  <c r="AI132" i="1135"/>
  <c r="AJ132" i="1135"/>
  <c r="AJ131" i="1135" s="1"/>
  <c r="AK132" i="1135"/>
  <c r="AL132" i="1135"/>
  <c r="AL131" i="1135" s="1"/>
  <c r="AM132" i="1135"/>
  <c r="Z132" i="1135"/>
  <c r="AA130" i="1135"/>
  <c r="AB130" i="1135"/>
  <c r="AC130" i="1135"/>
  <c r="AC129" i="1135" s="1"/>
  <c r="AD130" i="1135"/>
  <c r="AE130" i="1135"/>
  <c r="AE129" i="1135" s="1"/>
  <c r="AF130" i="1135"/>
  <c r="AG130" i="1135"/>
  <c r="AH130" i="1135"/>
  <c r="AH129" i="1135" s="1"/>
  <c r="AI130" i="1135"/>
  <c r="AI129" i="1135" s="1"/>
  <c r="AJ130" i="1135"/>
  <c r="AJ129" i="1135" s="1"/>
  <c r="AK130" i="1135"/>
  <c r="AK129" i="1135" s="1"/>
  <c r="AL130" i="1135"/>
  <c r="AM130" i="1135"/>
  <c r="AM129" i="1135" s="1"/>
  <c r="Z130" i="1135"/>
  <c r="Z111" i="1135"/>
  <c r="Z107" i="1135" s="1"/>
  <c r="AA111" i="1135"/>
  <c r="AA107" i="1135" s="1"/>
  <c r="AB111" i="1135"/>
  <c r="AB107" i="1135" s="1"/>
  <c r="AC111" i="1135"/>
  <c r="AC107" i="1135" s="1"/>
  <c r="AD111" i="1135"/>
  <c r="AD107" i="1135" s="1"/>
  <c r="AE111" i="1135"/>
  <c r="AE107" i="1135" s="1"/>
  <c r="AF111" i="1135"/>
  <c r="AF107" i="1135" s="1"/>
  <c r="AG111" i="1135"/>
  <c r="AG107" i="1135" s="1"/>
  <c r="AH111" i="1135"/>
  <c r="AH107" i="1135" s="1"/>
  <c r="AI111" i="1135"/>
  <c r="AI107" i="1135" s="1"/>
  <c r="AJ111" i="1135"/>
  <c r="AJ107" i="1135" s="1"/>
  <c r="AK111" i="1135"/>
  <c r="AK107" i="1135" s="1"/>
  <c r="AL111" i="1135"/>
  <c r="AL107" i="1135" s="1"/>
  <c r="AM111" i="1135"/>
  <c r="AM107" i="1135" s="1"/>
  <c r="Y113" i="1135"/>
  <c r="Y112" i="1135"/>
  <c r="Y118" i="1135"/>
  <c r="Y117" i="1135"/>
  <c r="Y116" i="1135"/>
  <c r="Z115" i="1135"/>
  <c r="AA115" i="1135"/>
  <c r="AB115" i="1135"/>
  <c r="AC115" i="1135"/>
  <c r="AD115" i="1135"/>
  <c r="AE115" i="1135"/>
  <c r="AF115" i="1135"/>
  <c r="AG115" i="1135"/>
  <c r="AH115" i="1135"/>
  <c r="AI115" i="1135"/>
  <c r="AJ115" i="1135"/>
  <c r="AK115" i="1135"/>
  <c r="AL115" i="1135"/>
  <c r="AM115" i="1135"/>
  <c r="Z123" i="1135"/>
  <c r="AA123" i="1135"/>
  <c r="AB123" i="1135"/>
  <c r="AC123" i="1135"/>
  <c r="AD123" i="1135"/>
  <c r="AE123" i="1135"/>
  <c r="AF123" i="1135"/>
  <c r="AG123" i="1135"/>
  <c r="AH123" i="1135"/>
  <c r="AI123" i="1135"/>
  <c r="AJ123" i="1135"/>
  <c r="AK123" i="1135"/>
  <c r="AL123" i="1135"/>
  <c r="AM123" i="1135"/>
  <c r="Y123" i="1135"/>
  <c r="Z120" i="1135"/>
  <c r="AA120" i="1135"/>
  <c r="AB120" i="1135"/>
  <c r="AC120" i="1135"/>
  <c r="AD120" i="1135"/>
  <c r="AE120" i="1135"/>
  <c r="AF120" i="1135"/>
  <c r="AG120" i="1135"/>
  <c r="AH120" i="1135"/>
  <c r="AI120" i="1135"/>
  <c r="AJ120" i="1135"/>
  <c r="AK120" i="1135"/>
  <c r="AL120" i="1135"/>
  <c r="AM120" i="1135"/>
  <c r="Y122" i="1135"/>
  <c r="Y121" i="1135"/>
  <c r="BG118" i="1135" l="1"/>
  <c r="BH118" i="1135"/>
  <c r="BG122" i="1135"/>
  <c r="BH122" i="1135"/>
  <c r="BG129" i="1135"/>
  <c r="BH129" i="1135"/>
  <c r="AT131" i="1135"/>
  <c r="AP131" i="1135"/>
  <c r="BH116" i="1135"/>
  <c r="BG116" i="1135"/>
  <c r="BG127" i="1135"/>
  <c r="BH127" i="1135"/>
  <c r="BG112" i="1135"/>
  <c r="BH112" i="1135"/>
  <c r="BG117" i="1135"/>
  <c r="BH117" i="1135"/>
  <c r="BG121" i="1135"/>
  <c r="BH121" i="1135"/>
  <c r="BG128" i="1135"/>
  <c r="BH128" i="1135"/>
  <c r="BE133" i="1135"/>
  <c r="BH133" i="1135" s="1"/>
  <c r="BD133" i="1135"/>
  <c r="AM105" i="1135"/>
  <c r="AI105" i="1135"/>
  <c r="AE105" i="1135"/>
  <c r="AA105" i="1135"/>
  <c r="BH123" i="1135"/>
  <c r="BC119" i="1135"/>
  <c r="AL105" i="1135"/>
  <c r="AH105" i="1135"/>
  <c r="AD105" i="1135"/>
  <c r="Z105" i="1135"/>
  <c r="AK105" i="1135"/>
  <c r="AG105" i="1135"/>
  <c r="AC105" i="1135"/>
  <c r="AJ105" i="1135"/>
  <c r="AF105" i="1135"/>
  <c r="AB105" i="1135"/>
  <c r="AR131" i="1135"/>
  <c r="AN120" i="1135"/>
  <c r="BB119" i="1135"/>
  <c r="AZ119" i="1135"/>
  <c r="AX119" i="1135"/>
  <c r="AX106" i="1135" s="1"/>
  <c r="AV119" i="1135"/>
  <c r="AV106" i="1135" s="1"/>
  <c r="AT119" i="1135"/>
  <c r="AT106" i="1135" s="1"/>
  <c r="AR119" i="1135"/>
  <c r="AR106" i="1135" s="1"/>
  <c r="AP119" i="1135"/>
  <c r="AP106" i="1135" s="1"/>
  <c r="Y115" i="1135"/>
  <c r="AM119" i="1135"/>
  <c r="AM106" i="1135" s="1"/>
  <c r="AK119" i="1135"/>
  <c r="AK106" i="1135" s="1"/>
  <c r="AI119" i="1135"/>
  <c r="AI106" i="1135" s="1"/>
  <c r="AG119" i="1135"/>
  <c r="AG106" i="1135" s="1"/>
  <c r="AE119" i="1135"/>
  <c r="AE106" i="1135" s="1"/>
  <c r="AC119" i="1135"/>
  <c r="AC106" i="1135" s="1"/>
  <c r="AA119" i="1135"/>
  <c r="AA106" i="1135" s="1"/>
  <c r="AL119" i="1135"/>
  <c r="AL106" i="1135" s="1"/>
  <c r="AJ119" i="1135"/>
  <c r="AJ106" i="1135" s="1"/>
  <c r="AH119" i="1135"/>
  <c r="AH106" i="1135" s="1"/>
  <c r="AF119" i="1135"/>
  <c r="AF106" i="1135" s="1"/>
  <c r="AD119" i="1135"/>
  <c r="AD106" i="1135" s="1"/>
  <c r="AB119" i="1135"/>
  <c r="AB106" i="1135" s="1"/>
  <c r="Z119" i="1135"/>
  <c r="Z106" i="1135" s="1"/>
  <c r="Y130" i="1135"/>
  <c r="Y132" i="1135"/>
  <c r="BA131" i="1135"/>
  <c r="AY131" i="1135"/>
  <c r="AW131" i="1135"/>
  <c r="AS131" i="1135"/>
  <c r="AQ131" i="1135"/>
  <c r="BB106" i="1135"/>
  <c r="AZ106" i="1135"/>
  <c r="BA119" i="1135"/>
  <c r="BA106" i="1135" s="1"/>
  <c r="AY119" i="1135"/>
  <c r="AY106" i="1135" s="1"/>
  <c r="AW119" i="1135"/>
  <c r="AW106" i="1135" s="1"/>
  <c r="AU119" i="1135"/>
  <c r="AU106" i="1135" s="1"/>
  <c r="AS119" i="1135"/>
  <c r="AS106" i="1135" s="1"/>
  <c r="AQ119" i="1135"/>
  <c r="AQ106" i="1135" s="1"/>
  <c r="AO119" i="1135"/>
  <c r="AO106" i="1135" s="1"/>
  <c r="Y120" i="1135"/>
  <c r="Y119" i="1135" s="1"/>
  <c r="AN115" i="1135"/>
  <c r="Y129" i="1135"/>
  <c r="Y111" i="1135"/>
  <c r="Y107" i="1135" s="1"/>
  <c r="Z131" i="1135"/>
  <c r="AN111" i="1135"/>
  <c r="BG111" i="1135" l="1"/>
  <c r="BH111" i="1135"/>
  <c r="BG115" i="1135"/>
  <c r="BH115" i="1135"/>
  <c r="AN119" i="1135"/>
  <c r="BG119" i="1135" s="1"/>
  <c r="BG120" i="1135"/>
  <c r="BH120" i="1135"/>
  <c r="BF133" i="1135"/>
  <c r="BG133" i="1135"/>
  <c r="Y105" i="1135"/>
  <c r="BC106" i="1135"/>
  <c r="BE119" i="1135"/>
  <c r="BH119" i="1135" s="1"/>
  <c r="AN105" i="1135"/>
  <c r="Y106" i="1135"/>
  <c r="O63" i="1134"/>
  <c r="AN106" i="1135"/>
  <c r="BG106" i="1135" s="1"/>
  <c r="AN107" i="1135"/>
  <c r="Y131" i="1135"/>
  <c r="AO131" i="1135"/>
  <c r="AN131" i="1135" s="1"/>
  <c r="BB72" i="1140"/>
  <c r="BC66" i="1140"/>
  <c r="BD66" i="1140"/>
  <c r="BE66" i="1140"/>
  <c r="BF66" i="1140"/>
  <c r="BG66" i="1140"/>
  <c r="BH66" i="1140"/>
  <c r="BI66" i="1140"/>
  <c r="BJ66" i="1140"/>
  <c r="BK66" i="1140"/>
  <c r="BL66" i="1140"/>
  <c r="BM66" i="1140"/>
  <c r="BN66" i="1140"/>
  <c r="BO66" i="1140"/>
  <c r="BP66" i="1140"/>
  <c r="BB67" i="1140"/>
  <c r="BC62" i="1140"/>
  <c r="BD62" i="1140"/>
  <c r="BE62" i="1140"/>
  <c r="BF62" i="1140"/>
  <c r="BG62" i="1140"/>
  <c r="BH62" i="1140"/>
  <c r="BI62" i="1140"/>
  <c r="BJ62" i="1140"/>
  <c r="BK62" i="1140"/>
  <c r="BL62" i="1140"/>
  <c r="BM62" i="1140"/>
  <c r="BN62" i="1140"/>
  <c r="BO62" i="1140"/>
  <c r="BP62" i="1140"/>
  <c r="BB63" i="1140"/>
  <c r="BB54" i="1140"/>
  <c r="BB53" i="1140"/>
  <c r="BB51" i="1140"/>
  <c r="BB50" i="1140"/>
  <c r="BB49" i="1140"/>
  <c r="BB48" i="1140"/>
  <c r="BB46" i="1140"/>
  <c r="BC42" i="1140"/>
  <c r="BD42" i="1140"/>
  <c r="BE42" i="1140"/>
  <c r="BF42" i="1140"/>
  <c r="BG42" i="1140"/>
  <c r="BH42" i="1140"/>
  <c r="BI42" i="1140"/>
  <c r="BJ42" i="1140"/>
  <c r="BK42" i="1140"/>
  <c r="BL42" i="1140"/>
  <c r="BM42" i="1140"/>
  <c r="BN42" i="1140"/>
  <c r="BO42" i="1140"/>
  <c r="BP42" i="1140"/>
  <c r="BB45" i="1140"/>
  <c r="BB44" i="1140"/>
  <c r="BC16" i="1140"/>
  <c r="BD16" i="1140"/>
  <c r="BE16" i="1140"/>
  <c r="BF16" i="1140"/>
  <c r="BG16" i="1140"/>
  <c r="BH16" i="1140"/>
  <c r="BI16" i="1140"/>
  <c r="BJ16" i="1140"/>
  <c r="BK16" i="1140"/>
  <c r="BL16" i="1140"/>
  <c r="BM16" i="1140"/>
  <c r="BN16" i="1140"/>
  <c r="BO16" i="1140"/>
  <c r="BP16" i="1140"/>
  <c r="BB18" i="1140"/>
  <c r="BB17" i="1140"/>
  <c r="BB15" i="1140"/>
  <c r="BC12" i="1140"/>
  <c r="BD11" i="1140"/>
  <c r="BD12" i="1140" s="1"/>
  <c r="BE11" i="1140"/>
  <c r="BE12" i="1140" s="1"/>
  <c r="BF11" i="1140"/>
  <c r="BF12" i="1140" s="1"/>
  <c r="BG11" i="1140"/>
  <c r="BG12" i="1140" s="1"/>
  <c r="BH11" i="1140"/>
  <c r="BH12" i="1140" s="1"/>
  <c r="BI11" i="1140"/>
  <c r="BI12" i="1140" s="1"/>
  <c r="BJ11" i="1140"/>
  <c r="BJ12" i="1140" s="1"/>
  <c r="BK11" i="1140"/>
  <c r="BK12" i="1140" s="1"/>
  <c r="BL11" i="1140"/>
  <c r="BL12" i="1140" s="1"/>
  <c r="BM11" i="1140"/>
  <c r="BN11" i="1140"/>
  <c r="BN12" i="1140" s="1"/>
  <c r="BO11" i="1140"/>
  <c r="BO12" i="1140" s="1"/>
  <c r="BP11" i="1140"/>
  <c r="BP12" i="1140" s="1"/>
  <c r="BB10" i="1140"/>
  <c r="AM74" i="1140"/>
  <c r="AM72" i="1140"/>
  <c r="AN66" i="1140"/>
  <c r="AO66" i="1140"/>
  <c r="AP66" i="1140"/>
  <c r="AQ66" i="1140"/>
  <c r="AR66" i="1140"/>
  <c r="AS66" i="1140"/>
  <c r="AT66" i="1140"/>
  <c r="AU66" i="1140"/>
  <c r="AV66" i="1140"/>
  <c r="AW66" i="1140"/>
  <c r="AX65" i="1140"/>
  <c r="AY66" i="1140"/>
  <c r="AZ66" i="1140"/>
  <c r="BA66" i="1140"/>
  <c r="AM67" i="1140"/>
  <c r="AM64" i="1140"/>
  <c r="AM63" i="1140"/>
  <c r="AM62" i="1140" s="1"/>
  <c r="O91" i="1134" s="1"/>
  <c r="AM56" i="1140"/>
  <c r="AM57" i="1140"/>
  <c r="AM54" i="1140"/>
  <c r="AM53" i="1140"/>
  <c r="O90" i="1134" s="1"/>
  <c r="AM51" i="1140"/>
  <c r="O92" i="1134" s="1"/>
  <c r="AM49" i="1140"/>
  <c r="AM50" i="1140"/>
  <c r="AM48" i="1140"/>
  <c r="AM46" i="1140"/>
  <c r="AO42" i="1140"/>
  <c r="AS42" i="1140"/>
  <c r="AW42" i="1140"/>
  <c r="BA42" i="1140"/>
  <c r="AM45" i="1140"/>
  <c r="AM44" i="1140"/>
  <c r="AP42" i="1140"/>
  <c r="AQ42" i="1140"/>
  <c r="AR42" i="1140"/>
  <c r="AT42" i="1140"/>
  <c r="AU42" i="1140"/>
  <c r="AV42" i="1140"/>
  <c r="AY42" i="1140"/>
  <c r="AZ42" i="1140"/>
  <c r="AN42" i="1140"/>
  <c r="AM18" i="1140"/>
  <c r="AM17" i="1140"/>
  <c r="AM15" i="1140"/>
  <c r="F18" i="1140"/>
  <c r="F17" i="1140"/>
  <c r="F15" i="1140"/>
  <c r="F10" i="1140"/>
  <c r="F9" i="1140"/>
  <c r="K31" i="1140"/>
  <c r="G31" i="1140"/>
  <c r="BU45" i="1140" l="1"/>
  <c r="BV45" i="1140"/>
  <c r="BU53" i="1140"/>
  <c r="BS53" i="1140"/>
  <c r="BV49" i="1140"/>
  <c r="BU49" i="1140"/>
  <c r="BU67" i="1140"/>
  <c r="BS67" i="1140"/>
  <c r="BU50" i="1140"/>
  <c r="BV50" i="1140"/>
  <c r="BU63" i="1140"/>
  <c r="BS63" i="1140"/>
  <c r="BV48" i="1140"/>
  <c r="BU48" i="1140"/>
  <c r="BU72" i="1140"/>
  <c r="BV72" i="1140"/>
  <c r="BU54" i="1140"/>
  <c r="BV54" i="1140"/>
  <c r="BG131" i="1135"/>
  <c r="BH131" i="1135"/>
  <c r="BV44" i="1140"/>
  <c r="BU44" i="1140"/>
  <c r="BU46" i="1140"/>
  <c r="BV46" i="1140"/>
  <c r="BU51" i="1140"/>
  <c r="BV51" i="1140"/>
  <c r="BG107" i="1135"/>
  <c r="BH107" i="1135"/>
  <c r="BG105" i="1135"/>
  <c r="BH105" i="1135"/>
  <c r="BE106" i="1135"/>
  <c r="BH106" i="1135" s="1"/>
  <c r="BM12" i="1140"/>
  <c r="BM13" i="1140"/>
  <c r="F11" i="1140"/>
  <c r="F12" i="1140" s="1"/>
  <c r="F16" i="1140"/>
  <c r="R90" i="1134"/>
  <c r="Y90" i="1134" s="1"/>
  <c r="BB62" i="1140"/>
  <c r="BU62" i="1140" s="1"/>
  <c r="R92" i="1134"/>
  <c r="Y92" i="1134" s="1"/>
  <c r="BB66" i="1140"/>
  <c r="BU66" i="1140" s="1"/>
  <c r="AM66" i="1140"/>
  <c r="AM73" i="1140"/>
  <c r="BB11" i="1140"/>
  <c r="BB16" i="1140"/>
  <c r="BB73" i="1140"/>
  <c r="BB41" i="1140"/>
  <c r="AM41" i="1140"/>
  <c r="AN11" i="1140"/>
  <c r="AN13" i="1140" s="1"/>
  <c r="AO11" i="1140"/>
  <c r="AO13" i="1140" s="1"/>
  <c r="AP11" i="1140"/>
  <c r="AQ11" i="1140"/>
  <c r="AQ13" i="1140" s="1"/>
  <c r="AR11" i="1140"/>
  <c r="AR13" i="1140" s="1"/>
  <c r="AS11" i="1140"/>
  <c r="AS13" i="1140" s="1"/>
  <c r="AT11" i="1140"/>
  <c r="AT13" i="1140" s="1"/>
  <c r="AU11" i="1140"/>
  <c r="AU13" i="1140" s="1"/>
  <c r="AV11" i="1140"/>
  <c r="AV13" i="1140" s="1"/>
  <c r="AW11" i="1140"/>
  <c r="AW13" i="1140" s="1"/>
  <c r="AM10" i="1140"/>
  <c r="AM9" i="1140"/>
  <c r="BU73" i="1140" l="1"/>
  <c r="BV73" i="1140"/>
  <c r="BV63" i="1140"/>
  <c r="BS62" i="1140"/>
  <c r="BV53" i="1140"/>
  <c r="U90" i="1134"/>
  <c r="Z90" i="1134" s="1"/>
  <c r="BS66" i="1140"/>
  <c r="BV66" i="1140" s="1"/>
  <c r="BV67" i="1140"/>
  <c r="BU41" i="1140"/>
  <c r="BV41" i="1140"/>
  <c r="AP13" i="1140"/>
  <c r="BE13" i="1140"/>
  <c r="BO13" i="1140"/>
  <c r="AZ12" i="1140"/>
  <c r="BK13" i="1140"/>
  <c r="AV12" i="1140"/>
  <c r="BG13" i="1140"/>
  <c r="AR12" i="1140"/>
  <c r="AP12" i="1140"/>
  <c r="BP13" i="1140"/>
  <c r="BA12" i="1140"/>
  <c r="BN13" i="1140"/>
  <c r="AY12" i="1140"/>
  <c r="BL13" i="1140"/>
  <c r="AW12" i="1140"/>
  <c r="BJ13" i="1140"/>
  <c r="AU12" i="1140"/>
  <c r="BH13" i="1140"/>
  <c r="AS12" i="1140"/>
  <c r="BF13" i="1140"/>
  <c r="AQ12" i="1140"/>
  <c r="BD13" i="1140"/>
  <c r="AO12" i="1140"/>
  <c r="BB12" i="1140"/>
  <c r="BI13" i="1140"/>
  <c r="AT12" i="1140"/>
  <c r="BC13" i="1140"/>
  <c r="AN12" i="1140"/>
  <c r="R91" i="1134"/>
  <c r="Y91" i="1134" s="1"/>
  <c r="R63" i="1134"/>
  <c r="AM16" i="1140"/>
  <c r="AM11" i="1140"/>
  <c r="J14" i="1141"/>
  <c r="AN67" i="1145"/>
  <c r="AN66" i="1145"/>
  <c r="AN65" i="1145"/>
  <c r="AN64" i="1145"/>
  <c r="AN63" i="1145"/>
  <c r="AO62" i="1145"/>
  <c r="AP62" i="1145"/>
  <c r="AQ62" i="1145"/>
  <c r="AR62" i="1145"/>
  <c r="AS62" i="1145"/>
  <c r="AT62" i="1145"/>
  <c r="AU62" i="1145"/>
  <c r="AV62" i="1145"/>
  <c r="AW62" i="1145"/>
  <c r="AX62" i="1145"/>
  <c r="AY62" i="1145"/>
  <c r="AZ62" i="1145"/>
  <c r="BA62" i="1145"/>
  <c r="BB62" i="1145"/>
  <c r="AN61" i="1145"/>
  <c r="AO49" i="1145"/>
  <c r="AP49" i="1145"/>
  <c r="AQ49" i="1145"/>
  <c r="AR49" i="1145"/>
  <c r="AS49" i="1145"/>
  <c r="AT49" i="1145"/>
  <c r="AU49" i="1145"/>
  <c r="AV49" i="1145"/>
  <c r="AW49" i="1145"/>
  <c r="AX49" i="1145"/>
  <c r="AY49" i="1145"/>
  <c r="AZ49" i="1145"/>
  <c r="BA49" i="1145"/>
  <c r="BB49" i="1145"/>
  <c r="AN53" i="1145"/>
  <c r="AN52" i="1145"/>
  <c r="AN51" i="1145"/>
  <c r="AN46" i="1145"/>
  <c r="Y46" i="1145"/>
  <c r="AO33" i="1145"/>
  <c r="AP33" i="1145"/>
  <c r="AQ33" i="1145"/>
  <c r="AR33" i="1145"/>
  <c r="AS33" i="1145"/>
  <c r="AT33" i="1145"/>
  <c r="AU33" i="1145"/>
  <c r="AV33" i="1145"/>
  <c r="AW33" i="1145"/>
  <c r="AX33" i="1145"/>
  <c r="AY33" i="1145"/>
  <c r="AZ33" i="1145"/>
  <c r="BA33" i="1145"/>
  <c r="BB33" i="1145"/>
  <c r="AN32" i="1145"/>
  <c r="AN31" i="1145"/>
  <c r="AO30" i="1145"/>
  <c r="AP30" i="1145"/>
  <c r="AQ30" i="1145"/>
  <c r="AR30" i="1145"/>
  <c r="AS30" i="1145"/>
  <c r="AT30" i="1145"/>
  <c r="AU30" i="1145"/>
  <c r="AV30" i="1145"/>
  <c r="AX30" i="1145"/>
  <c r="AY30" i="1145"/>
  <c r="AZ30" i="1145"/>
  <c r="BA30" i="1145"/>
  <c r="BB30" i="1145"/>
  <c r="AN29" i="1145"/>
  <c r="AN28" i="1145"/>
  <c r="AN26" i="1145"/>
  <c r="AN25" i="1145"/>
  <c r="AN23" i="1145"/>
  <c r="AN22" i="1145"/>
  <c r="AN18" i="1145"/>
  <c r="AN14" i="1145"/>
  <c r="AN11" i="1145"/>
  <c r="Z30" i="1145"/>
  <c r="AA30" i="1145"/>
  <c r="AB30" i="1145"/>
  <c r="AC30" i="1145"/>
  <c r="AD30" i="1145"/>
  <c r="AE30" i="1145"/>
  <c r="AF30" i="1145"/>
  <c r="AG30" i="1145"/>
  <c r="AH30" i="1145"/>
  <c r="AI30" i="1145"/>
  <c r="AJ30" i="1145"/>
  <c r="AK30" i="1145"/>
  <c r="AL30" i="1145"/>
  <c r="AM30" i="1145"/>
  <c r="Y65" i="1145"/>
  <c r="Y66" i="1145"/>
  <c r="Y67" i="1145"/>
  <c r="Y64" i="1145"/>
  <c r="Y63" i="1145"/>
  <c r="Z62" i="1145"/>
  <c r="AA62" i="1145"/>
  <c r="AB62" i="1145"/>
  <c r="AC62" i="1145"/>
  <c r="AD62" i="1145"/>
  <c r="AE62" i="1145"/>
  <c r="AF62" i="1145"/>
  <c r="AG62" i="1145"/>
  <c r="AH62" i="1145"/>
  <c r="AI62" i="1145"/>
  <c r="AJ62" i="1145"/>
  <c r="AK62" i="1145"/>
  <c r="AL62" i="1145"/>
  <c r="AM62" i="1145"/>
  <c r="Y61" i="1145"/>
  <c r="Z49" i="1145"/>
  <c r="AA49" i="1145"/>
  <c r="AB49" i="1145"/>
  <c r="AC49" i="1145"/>
  <c r="AD49" i="1145"/>
  <c r="AE49" i="1145"/>
  <c r="AF49" i="1145"/>
  <c r="AG49" i="1145"/>
  <c r="AH49" i="1145"/>
  <c r="AI49" i="1145"/>
  <c r="AJ49" i="1145"/>
  <c r="AK49" i="1145"/>
  <c r="AL49" i="1145"/>
  <c r="AM49" i="1145"/>
  <c r="Y53" i="1145"/>
  <c r="Y52" i="1145"/>
  <c r="Y51" i="1145"/>
  <c r="Y32" i="1145"/>
  <c r="Y31" i="1145"/>
  <c r="Z33" i="1145"/>
  <c r="Y29" i="1145"/>
  <c r="Y30" i="1145" s="1"/>
  <c r="Y28" i="1145"/>
  <c r="Y26" i="1145"/>
  <c r="Y25" i="1145"/>
  <c r="Y23" i="1145"/>
  <c r="Y22" i="1145"/>
  <c r="Y18" i="1145"/>
  <c r="Y13" i="1145"/>
  <c r="Y14" i="1145"/>
  <c r="Y12" i="1145"/>
  <c r="Y11" i="1145"/>
  <c r="BG23" i="1145" l="1"/>
  <c r="BE23" i="1145"/>
  <c r="BH23" i="1145" s="1"/>
  <c r="BG51" i="1145"/>
  <c r="BH51" i="1145"/>
  <c r="BG63" i="1145"/>
  <c r="BH63" i="1145"/>
  <c r="BG67" i="1145"/>
  <c r="BH67" i="1145"/>
  <c r="BH14" i="1145"/>
  <c r="BG14" i="1145"/>
  <c r="BG61" i="1145"/>
  <c r="BH61" i="1145"/>
  <c r="BH64" i="1145"/>
  <c r="BG64" i="1145"/>
  <c r="BG18" i="1145"/>
  <c r="BE18" i="1145"/>
  <c r="BH18" i="1145" s="1"/>
  <c r="BE26" i="1145"/>
  <c r="BH26" i="1145" s="1"/>
  <c r="BG26" i="1145"/>
  <c r="BG31" i="1145"/>
  <c r="BH31" i="1145"/>
  <c r="BG53" i="1145"/>
  <c r="BH53" i="1145"/>
  <c r="BG11" i="1145"/>
  <c r="BH11" i="1145"/>
  <c r="BG29" i="1145"/>
  <c r="BH29" i="1145"/>
  <c r="Y63" i="1134"/>
  <c r="Z63" i="1134"/>
  <c r="U91" i="1134"/>
  <c r="Z91" i="1134" s="1"/>
  <c r="BV62" i="1140"/>
  <c r="BG25" i="1145"/>
  <c r="BH25" i="1145"/>
  <c r="BG52" i="1145"/>
  <c r="BH52" i="1145"/>
  <c r="BG22" i="1145"/>
  <c r="BE22" i="1145"/>
  <c r="BG28" i="1145"/>
  <c r="BH28" i="1145"/>
  <c r="BG32" i="1145"/>
  <c r="BH32" i="1145"/>
  <c r="BG46" i="1145"/>
  <c r="BH46" i="1145"/>
  <c r="BG66" i="1145"/>
  <c r="BH66" i="1145"/>
  <c r="AM13" i="1140"/>
  <c r="BB13" i="1140"/>
  <c r="R88" i="1134" s="1"/>
  <c r="Y27" i="1145"/>
  <c r="AN30" i="1145"/>
  <c r="BC14" i="1140"/>
  <c r="AN14" i="1140"/>
  <c r="BM14" i="1140"/>
  <c r="AO14" i="1140"/>
  <c r="BD14" i="1140"/>
  <c r="AQ14" i="1140"/>
  <c r="BF14" i="1140"/>
  <c r="AS14" i="1140"/>
  <c r="BH14" i="1140"/>
  <c r="AU14" i="1140"/>
  <c r="BJ14" i="1140"/>
  <c r="AW14" i="1140"/>
  <c r="BL14" i="1140"/>
  <c r="AY14" i="1140"/>
  <c r="BN14" i="1140"/>
  <c r="BA14" i="1140"/>
  <c r="BP14" i="1140"/>
  <c r="BE14" i="1140"/>
  <c r="AP14" i="1140"/>
  <c r="BG14" i="1140"/>
  <c r="AR14" i="1140"/>
  <c r="BK14" i="1140"/>
  <c r="AV14" i="1140"/>
  <c r="BO14" i="1140"/>
  <c r="AZ14" i="1140"/>
  <c r="AM12" i="1140"/>
  <c r="BI14" i="1140"/>
  <c r="AT14" i="1140"/>
  <c r="Y49" i="1145"/>
  <c r="AN33" i="1145"/>
  <c r="Y21" i="1145"/>
  <c r="Y33" i="1145"/>
  <c r="AN17" i="1145"/>
  <c r="AN49" i="1145"/>
  <c r="Y17" i="1145"/>
  <c r="O94" i="1134"/>
  <c r="AN27" i="1145"/>
  <c r="AN21" i="1145"/>
  <c r="BG21" i="1145" s="1"/>
  <c r="AO99" i="1144"/>
  <c r="AP100" i="1144"/>
  <c r="AO100" i="1144" s="1"/>
  <c r="AO97" i="1144"/>
  <c r="AO98" i="1144"/>
  <c r="AO96" i="1144"/>
  <c r="Z97" i="1144"/>
  <c r="Z98" i="1144"/>
  <c r="Z99" i="1144"/>
  <c r="Z100" i="1144"/>
  <c r="Z96" i="1144"/>
  <c r="BH96" i="1144" l="1"/>
  <c r="BI96" i="1144"/>
  <c r="BH98" i="1144"/>
  <c r="BI98" i="1144"/>
  <c r="BG49" i="1145"/>
  <c r="BH49" i="1145"/>
  <c r="BG33" i="1145"/>
  <c r="BH33" i="1145"/>
  <c r="BH100" i="1144"/>
  <c r="BI100" i="1144"/>
  <c r="BH30" i="1145"/>
  <c r="BG30" i="1145"/>
  <c r="BH22" i="1145"/>
  <c r="BE21" i="1145"/>
  <c r="BH21" i="1145" s="1"/>
  <c r="BI99" i="1144"/>
  <c r="BH99" i="1144"/>
  <c r="BH97" i="1144"/>
  <c r="BI97" i="1144"/>
  <c r="BE27" i="1145"/>
  <c r="BH27" i="1145" s="1"/>
  <c r="BG27" i="1145"/>
  <c r="BG17" i="1145"/>
  <c r="BE17" i="1145"/>
  <c r="BH17" i="1145" s="1"/>
  <c r="U88" i="1134"/>
  <c r="R94" i="1134"/>
  <c r="Y94" i="1134" s="1"/>
  <c r="AM14" i="1140"/>
  <c r="BB14" i="1140"/>
  <c r="O96" i="1134"/>
  <c r="R95" i="1134"/>
  <c r="Y95" i="1134" s="1"/>
  <c r="O95" i="1134"/>
  <c r="R96" i="1134"/>
  <c r="Y96" i="1134" s="1"/>
  <c r="R79" i="1134"/>
  <c r="O70" i="1134"/>
  <c r="O71" i="1134"/>
  <c r="K12" i="1137"/>
  <c r="AC44" i="1144"/>
  <c r="Z79" i="1134" l="1"/>
  <c r="Y79" i="1134"/>
  <c r="U96" i="1134"/>
  <c r="U95" i="1134"/>
  <c r="K20" i="1138"/>
  <c r="K19" i="1138"/>
  <c r="K18" i="1138"/>
  <c r="K17" i="1138"/>
  <c r="K15" i="1138"/>
  <c r="K14" i="1138"/>
  <c r="K13" i="1138"/>
  <c r="K12" i="1138"/>
  <c r="K9" i="1138"/>
  <c r="K8" i="1138"/>
  <c r="K14" i="1137"/>
  <c r="K11" i="1137"/>
  <c r="L9" i="1137"/>
  <c r="H14" i="1136"/>
  <c r="I14" i="1136"/>
  <c r="J14" i="1136"/>
  <c r="L14" i="1136"/>
  <c r="Q14" i="1136" s="1"/>
  <c r="H19" i="1136"/>
  <c r="I19" i="1136"/>
  <c r="J19" i="1136"/>
  <c r="L19" i="1136"/>
  <c r="Q19" i="1136" s="1"/>
  <c r="K21" i="1136"/>
  <c r="K22" i="1136"/>
  <c r="K23" i="1136"/>
  <c r="K24" i="1136"/>
  <c r="K25" i="1136"/>
  <c r="K26" i="1136"/>
  <c r="K27" i="1136"/>
  <c r="K28" i="1136"/>
  <c r="K20" i="1136"/>
  <c r="K16" i="1136"/>
  <c r="K17" i="1136"/>
  <c r="K15" i="1136"/>
  <c r="BB27" i="1140"/>
  <c r="BB28" i="1140"/>
  <c r="BN27" i="1140"/>
  <c r="BD27" i="1140"/>
  <c r="BP26" i="1140"/>
  <c r="BO26" i="1140"/>
  <c r="BN26" i="1140"/>
  <c r="BM26" i="1140"/>
  <c r="BL26" i="1140"/>
  <c r="BK26" i="1140"/>
  <c r="BJ26" i="1140"/>
  <c r="BI26" i="1140"/>
  <c r="BH26" i="1140"/>
  <c r="BG26" i="1140"/>
  <c r="BF26" i="1140"/>
  <c r="BE26" i="1140"/>
  <c r="BD26" i="1140"/>
  <c r="BB25" i="1140"/>
  <c r="BB24" i="1140"/>
  <c r="BB23" i="1140"/>
  <c r="BB21" i="1140"/>
  <c r="BB20" i="1140"/>
  <c r="AM28" i="1140"/>
  <c r="AM27" i="1140"/>
  <c r="BA27" i="1140"/>
  <c r="AZ27" i="1140"/>
  <c r="AY27" i="1140"/>
  <c r="AW27" i="1140"/>
  <c r="AU27" i="1140"/>
  <c r="AT27" i="1140"/>
  <c r="AS27" i="1140"/>
  <c r="AR27" i="1140"/>
  <c r="AQ27" i="1140"/>
  <c r="AP27" i="1140"/>
  <c r="AO27" i="1140"/>
  <c r="AN27" i="1140"/>
  <c r="BA26" i="1140"/>
  <c r="AZ26" i="1140"/>
  <c r="AY26" i="1140"/>
  <c r="AW26" i="1140"/>
  <c r="AV26" i="1140"/>
  <c r="AU26" i="1140"/>
  <c r="AT26" i="1140"/>
  <c r="AS26" i="1140"/>
  <c r="AR26" i="1140"/>
  <c r="AQ26" i="1140"/>
  <c r="AP26" i="1140"/>
  <c r="AO26" i="1140"/>
  <c r="AM25" i="1140"/>
  <c r="AM24" i="1140"/>
  <c r="AM23" i="1140"/>
  <c r="AM21" i="1140"/>
  <c r="AM20" i="1140"/>
  <c r="BU24" i="1140" l="1"/>
  <c r="BV24" i="1140"/>
  <c r="BU20" i="1140"/>
  <c r="BV20" i="1140"/>
  <c r="BV25" i="1140"/>
  <c r="BU25" i="1140"/>
  <c r="BU28" i="1140"/>
  <c r="BV28" i="1140"/>
  <c r="BV21" i="1140"/>
  <c r="BU21" i="1140"/>
  <c r="BU27" i="1140"/>
  <c r="BS27" i="1140"/>
  <c r="BV23" i="1140"/>
  <c r="BU23" i="1140"/>
  <c r="Q9" i="1137"/>
  <c r="R9" i="1137"/>
  <c r="O19" i="1136"/>
  <c r="R19" i="1136" s="1"/>
  <c r="O14" i="1136"/>
  <c r="R14" i="1136" s="1"/>
  <c r="K7" i="1138"/>
  <c r="K9" i="1137"/>
  <c r="K19" i="1136"/>
  <c r="K14" i="1136"/>
  <c r="R31" i="1134"/>
  <c r="L13" i="1136"/>
  <c r="Q13" i="1136" s="1"/>
  <c r="O69" i="1134"/>
  <c r="R67" i="1134"/>
  <c r="O67" i="1134"/>
  <c r="R69" i="1134"/>
  <c r="Y69" i="1134" s="1"/>
  <c r="BB26" i="1140"/>
  <c r="AM26" i="1140"/>
  <c r="O36" i="1134"/>
  <c r="AO74" i="1144"/>
  <c r="BH74" i="1144" s="1"/>
  <c r="AP72" i="1144"/>
  <c r="AO72" i="1144" s="1"/>
  <c r="BH72" i="1144" s="1"/>
  <c r="BB71" i="1144"/>
  <c r="AY71" i="1144"/>
  <c r="AV71" i="1144"/>
  <c r="AU71" i="1144"/>
  <c r="AT71" i="1144"/>
  <c r="AS71" i="1144"/>
  <c r="AR71" i="1144"/>
  <c r="AQ71" i="1144"/>
  <c r="AP71" i="1144"/>
  <c r="BA70" i="1144"/>
  <c r="BA71" i="1144" s="1"/>
  <c r="AZ70" i="1144"/>
  <c r="AZ71" i="1144" s="1"/>
  <c r="AX70" i="1144"/>
  <c r="AX71" i="1144" s="1"/>
  <c r="BB69" i="1144"/>
  <c r="BA69" i="1144"/>
  <c r="AZ69" i="1144"/>
  <c r="AT69" i="1144"/>
  <c r="AS69" i="1144"/>
  <c r="AR69" i="1144"/>
  <c r="AQ69" i="1144"/>
  <c r="BC68" i="1144"/>
  <c r="BC69" i="1144" s="1"/>
  <c r="AY68" i="1144"/>
  <c r="AY69" i="1144" s="1"/>
  <c r="AX68" i="1144"/>
  <c r="AX69" i="1144" s="1"/>
  <c r="AW68" i="1144"/>
  <c r="AW69" i="1144" s="1"/>
  <c r="AV68" i="1144"/>
  <c r="AV69" i="1144" s="1"/>
  <c r="AP68" i="1144"/>
  <c r="AP69" i="1144" s="1"/>
  <c r="AT67" i="1144"/>
  <c r="AS67" i="1144"/>
  <c r="BC66" i="1144"/>
  <c r="BB66" i="1144"/>
  <c r="BB64" i="1144" s="1"/>
  <c r="BB65" i="1144" s="1"/>
  <c r="AZ66" i="1144"/>
  <c r="AX66" i="1144"/>
  <c r="AX67" i="1144" s="1"/>
  <c r="AW66" i="1144"/>
  <c r="AV66" i="1144"/>
  <c r="AP66" i="1144"/>
  <c r="AY64" i="1144"/>
  <c r="AY65" i="1144" s="1"/>
  <c r="AU64" i="1144"/>
  <c r="AU65" i="1144" s="1"/>
  <c r="AT64" i="1144"/>
  <c r="AS64" i="1144"/>
  <c r="AR64" i="1144"/>
  <c r="AR65" i="1144" s="1"/>
  <c r="AQ64" i="1144"/>
  <c r="AQ65" i="1144" s="1"/>
  <c r="AO57" i="1144"/>
  <c r="BB58" i="1144"/>
  <c r="BA58" i="1144"/>
  <c r="AZ58" i="1144"/>
  <c r="AS58" i="1144"/>
  <c r="AR58" i="1144"/>
  <c r="AQ58" i="1144"/>
  <c r="AP58" i="1144"/>
  <c r="AO56" i="1144"/>
  <c r="AO55" i="1144"/>
  <c r="AO54" i="1144"/>
  <c r="AO53" i="1144"/>
  <c r="AO52" i="1144"/>
  <c r="AO51" i="1144"/>
  <c r="BC49" i="1144"/>
  <c r="BB49" i="1144"/>
  <c r="BA49" i="1144"/>
  <c r="AZ49" i="1144"/>
  <c r="AY49" i="1144"/>
  <c r="AX49" i="1144"/>
  <c r="AW49" i="1144"/>
  <c r="AV49" i="1144"/>
  <c r="AU49" i="1144"/>
  <c r="AT49" i="1144"/>
  <c r="AS49" i="1144"/>
  <c r="AR49" i="1144"/>
  <c r="AQ49" i="1144"/>
  <c r="AP49" i="1144"/>
  <c r="AO47" i="1144"/>
  <c r="AO45" i="1144"/>
  <c r="AO43" i="1144"/>
  <c r="BC41" i="1144"/>
  <c r="AW41" i="1144"/>
  <c r="AR41" i="1144"/>
  <c r="AQ41" i="1144"/>
  <c r="AP41" i="1144"/>
  <c r="BC39" i="1144"/>
  <c r="BB39" i="1144"/>
  <c r="BA39" i="1144"/>
  <c r="BA37" i="1144" s="1"/>
  <c r="BA38" i="1144" s="1"/>
  <c r="AZ39" i="1144"/>
  <c r="AZ37" i="1144" s="1"/>
  <c r="AX39" i="1144"/>
  <c r="AX37" i="1144" s="1"/>
  <c r="AW39" i="1144"/>
  <c r="AW37" i="1144" s="1"/>
  <c r="AW38" i="1144" s="1"/>
  <c r="AV39" i="1144"/>
  <c r="AT39" i="1144"/>
  <c r="AT37" i="1144" s="1"/>
  <c r="AS39" i="1144"/>
  <c r="AS37" i="1144" s="1"/>
  <c r="AR39" i="1144"/>
  <c r="AR37" i="1144" s="1"/>
  <c r="AR38" i="1144" s="1"/>
  <c r="AQ39" i="1144"/>
  <c r="AQ37" i="1144" s="1"/>
  <c r="AP39" i="1144"/>
  <c r="AY37" i="1144"/>
  <c r="AV37" i="1144"/>
  <c r="AU37" i="1144"/>
  <c r="AO36" i="1144"/>
  <c r="AO34" i="1144"/>
  <c r="BC33" i="1144"/>
  <c r="BB33" i="1144"/>
  <c r="BA33" i="1144"/>
  <c r="AZ33" i="1144"/>
  <c r="AY33" i="1144"/>
  <c r="AX33" i="1144"/>
  <c r="AW33" i="1144"/>
  <c r="AV33" i="1144"/>
  <c r="AU33" i="1144"/>
  <c r="AT33" i="1144"/>
  <c r="AS33" i="1144"/>
  <c r="AR33" i="1144"/>
  <c r="AQ33" i="1144"/>
  <c r="AP33" i="1144"/>
  <c r="BC32" i="1144"/>
  <c r="BB32" i="1144"/>
  <c r="BA32" i="1144"/>
  <c r="AZ32" i="1144"/>
  <c r="AY32" i="1144"/>
  <c r="AX32" i="1144"/>
  <c r="AW32" i="1144"/>
  <c r="AV32" i="1144"/>
  <c r="AU32" i="1144"/>
  <c r="AT32" i="1144"/>
  <c r="AS32" i="1144"/>
  <c r="AR32" i="1144"/>
  <c r="AQ32" i="1144"/>
  <c r="AP32" i="1144"/>
  <c r="BC31" i="1144"/>
  <c r="BB31" i="1144"/>
  <c r="BA31" i="1144"/>
  <c r="AZ31" i="1144"/>
  <c r="AY31" i="1144"/>
  <c r="AX31" i="1144"/>
  <c r="AW31" i="1144"/>
  <c r="AV31" i="1144"/>
  <c r="AU31" i="1144"/>
  <c r="AT31" i="1144"/>
  <c r="AS31" i="1144"/>
  <c r="AR31" i="1144"/>
  <c r="AQ31" i="1144"/>
  <c r="AP31" i="1144"/>
  <c r="AX29" i="1144"/>
  <c r="AO29" i="1144" s="1"/>
  <c r="BC28" i="1144"/>
  <c r="BB28" i="1144"/>
  <c r="BA28" i="1144"/>
  <c r="AZ28" i="1144"/>
  <c r="AY28" i="1144"/>
  <c r="AX28" i="1144"/>
  <c r="AW28" i="1144"/>
  <c r="AV28" i="1144"/>
  <c r="AU28" i="1144"/>
  <c r="AT28" i="1144"/>
  <c r="AS28" i="1144"/>
  <c r="AR28" i="1144"/>
  <c r="AQ28" i="1144"/>
  <c r="BB26" i="1144"/>
  <c r="BA26" i="1144"/>
  <c r="AZ26" i="1144"/>
  <c r="AY26" i="1144"/>
  <c r="AV26" i="1144"/>
  <c r="AS26" i="1144"/>
  <c r="AQ26" i="1144"/>
  <c r="BC19" i="1144"/>
  <c r="BC20" i="1144" s="1"/>
  <c r="BB19" i="1144"/>
  <c r="BB20" i="1144" s="1"/>
  <c r="BA19" i="1144"/>
  <c r="BA20" i="1144" s="1"/>
  <c r="AZ19" i="1144"/>
  <c r="AZ20" i="1144" s="1"/>
  <c r="AY19" i="1144"/>
  <c r="AY20" i="1144" s="1"/>
  <c r="AX19" i="1144"/>
  <c r="AX20" i="1144" s="1"/>
  <c r="AW19" i="1144"/>
  <c r="AW20" i="1144" s="1"/>
  <c r="AV19" i="1144"/>
  <c r="AV20" i="1144" s="1"/>
  <c r="AU19" i="1144"/>
  <c r="AU27" i="1144" s="1"/>
  <c r="AT19" i="1144"/>
  <c r="AT27" i="1144" s="1"/>
  <c r="AS19" i="1144"/>
  <c r="AS20" i="1144" s="1"/>
  <c r="AR19" i="1144"/>
  <c r="AR20" i="1144" s="1"/>
  <c r="AQ19" i="1144"/>
  <c r="AQ27" i="1144" s="1"/>
  <c r="AP19" i="1144"/>
  <c r="BB18" i="1144"/>
  <c r="BA18" i="1144"/>
  <c r="AZ18" i="1144"/>
  <c r="AY18" i="1144"/>
  <c r="AS18" i="1144"/>
  <c r="BC17" i="1144"/>
  <c r="BC18" i="1144" s="1"/>
  <c r="AX17" i="1144"/>
  <c r="AX18" i="1144" s="1"/>
  <c r="AW17" i="1144"/>
  <c r="AW18" i="1144" s="1"/>
  <c r="AU17" i="1144"/>
  <c r="AU26" i="1144" s="1"/>
  <c r="AT17" i="1144"/>
  <c r="AT26" i="1144" s="1"/>
  <c r="AR17" i="1144"/>
  <c r="AR18" i="1144" s="1"/>
  <c r="AP17" i="1144"/>
  <c r="AP26" i="1144" s="1"/>
  <c r="BA14" i="1144"/>
  <c r="AP11" i="1144"/>
  <c r="AP25" i="1144" s="1"/>
  <c r="AT11" i="1144"/>
  <c r="BC11" i="1144"/>
  <c r="BC25" i="1144" s="1"/>
  <c r="BB11" i="1144"/>
  <c r="BB25" i="1144" s="1"/>
  <c r="BA11" i="1144"/>
  <c r="BA25" i="1144" s="1"/>
  <c r="AZ11" i="1144"/>
  <c r="AZ25" i="1144" s="1"/>
  <c r="AY11" i="1144"/>
  <c r="AY25" i="1144" s="1"/>
  <c r="AX11" i="1144"/>
  <c r="AX25" i="1144" s="1"/>
  <c r="AW11" i="1144"/>
  <c r="AW25" i="1144" s="1"/>
  <c r="AV11" i="1144"/>
  <c r="AV25" i="1144" s="1"/>
  <c r="AU11" i="1144"/>
  <c r="AU25" i="1144" s="1"/>
  <c r="AS11" i="1144"/>
  <c r="AS25" i="1144" s="1"/>
  <c r="AR11" i="1144"/>
  <c r="AR25" i="1144" s="1"/>
  <c r="AQ11" i="1144"/>
  <c r="AQ25" i="1144" s="1"/>
  <c r="Z87" i="1144"/>
  <c r="Z86" i="1144"/>
  <c r="Z85" i="1144"/>
  <c r="Z84" i="1144"/>
  <c r="Z83" i="1144"/>
  <c r="Z82" i="1144"/>
  <c r="Z81" i="1144"/>
  <c r="Z80" i="1144"/>
  <c r="Z79" i="1144"/>
  <c r="Z78" i="1144"/>
  <c r="Z77" i="1144"/>
  <c r="Z75" i="1144"/>
  <c r="Z74" i="1144"/>
  <c r="AA72" i="1144"/>
  <c r="Z72" i="1144" s="1"/>
  <c r="AN71" i="1144"/>
  <c r="AM71" i="1144"/>
  <c r="AK71" i="1144"/>
  <c r="AJ71" i="1144"/>
  <c r="AH71" i="1144"/>
  <c r="AG71" i="1144"/>
  <c r="AF71" i="1144"/>
  <c r="AE71" i="1144"/>
  <c r="AD71" i="1144"/>
  <c r="AC71" i="1144"/>
  <c r="AB71" i="1144"/>
  <c r="AA71" i="1144"/>
  <c r="AL70" i="1144"/>
  <c r="AL71" i="1144" s="1"/>
  <c r="AI70" i="1144"/>
  <c r="AI71" i="1144" s="1"/>
  <c r="AM69" i="1144"/>
  <c r="AL69" i="1144"/>
  <c r="AK69" i="1144"/>
  <c r="AJ69" i="1144"/>
  <c r="AF69" i="1144"/>
  <c r="AE69" i="1144"/>
  <c r="AD69" i="1144"/>
  <c r="AC69" i="1144"/>
  <c r="AB69" i="1144"/>
  <c r="AN68" i="1144"/>
  <c r="AN69" i="1144" s="1"/>
  <c r="AI68" i="1144"/>
  <c r="AI69" i="1144" s="1"/>
  <c r="AH68" i="1144"/>
  <c r="AH69" i="1144" s="1"/>
  <c r="AG68" i="1144"/>
  <c r="AG69" i="1144" s="1"/>
  <c r="AA68" i="1144"/>
  <c r="AA69" i="1144" s="1"/>
  <c r="AL67" i="1144"/>
  <c r="AJ67" i="1144"/>
  <c r="AF67" i="1144"/>
  <c r="AE67" i="1144"/>
  <c r="AD67" i="1144"/>
  <c r="AC67" i="1144"/>
  <c r="AB67" i="1144"/>
  <c r="AN66" i="1144"/>
  <c r="AN67" i="1144" s="1"/>
  <c r="AM66" i="1144"/>
  <c r="AM67" i="1144" s="1"/>
  <c r="AK66" i="1144"/>
  <c r="AK67" i="1144" s="1"/>
  <c r="AI66" i="1144"/>
  <c r="AI67" i="1144" s="1"/>
  <c r="AH66" i="1144"/>
  <c r="AH67" i="1144" s="1"/>
  <c r="AG66" i="1144"/>
  <c r="AG67" i="1144" s="1"/>
  <c r="AA66" i="1144"/>
  <c r="AA67" i="1144" s="1"/>
  <c r="AJ64" i="1144"/>
  <c r="AJ65" i="1144" s="1"/>
  <c r="AG64" i="1144"/>
  <c r="AG65" i="1144" s="1"/>
  <c r="AF64" i="1144"/>
  <c r="AF65" i="1144" s="1"/>
  <c r="AE64" i="1144"/>
  <c r="AD64" i="1144"/>
  <c r="AC64" i="1144"/>
  <c r="AC65" i="1144" s="1"/>
  <c r="AB64" i="1144"/>
  <c r="AB65" i="1144" s="1"/>
  <c r="Z63" i="1144"/>
  <c r="AE62" i="1144"/>
  <c r="AC62" i="1144"/>
  <c r="AB62" i="1144"/>
  <c r="AA62" i="1144"/>
  <c r="Z62" i="1144"/>
  <c r="AM61" i="1144"/>
  <c r="AL61" i="1144"/>
  <c r="AK61" i="1144"/>
  <c r="AE61" i="1144"/>
  <c r="AA61" i="1144"/>
  <c r="AM60" i="1144"/>
  <c r="AL60" i="1144"/>
  <c r="AF60" i="1144"/>
  <c r="AE60" i="1144"/>
  <c r="AD60" i="1144"/>
  <c r="AC60" i="1144"/>
  <c r="AB60" i="1144"/>
  <c r="AA60" i="1144"/>
  <c r="Z59" i="1144"/>
  <c r="Z57" i="1144"/>
  <c r="AN49" i="1144"/>
  <c r="AN58" i="1144" s="1"/>
  <c r="AM49" i="1144"/>
  <c r="AM58" i="1144" s="1"/>
  <c r="AL49" i="1144"/>
  <c r="AL58" i="1144" s="1"/>
  <c r="AK49" i="1144"/>
  <c r="AK58" i="1144" s="1"/>
  <c r="AJ49" i="1144"/>
  <c r="AJ58" i="1144" s="1"/>
  <c r="AI49" i="1144"/>
  <c r="AI58" i="1144" s="1"/>
  <c r="AH49" i="1144"/>
  <c r="AH58" i="1144" s="1"/>
  <c r="AG49" i="1144"/>
  <c r="AG58" i="1144" s="1"/>
  <c r="AF49" i="1144"/>
  <c r="AF58" i="1144" s="1"/>
  <c r="AE49" i="1144"/>
  <c r="AE58" i="1144" s="1"/>
  <c r="AD49" i="1144"/>
  <c r="AD58" i="1144" s="1"/>
  <c r="AC49" i="1144"/>
  <c r="AC58" i="1144" s="1"/>
  <c r="AB49" i="1144"/>
  <c r="AB58" i="1144" s="1"/>
  <c r="AA49" i="1144"/>
  <c r="AA58" i="1144" s="1"/>
  <c r="Z56" i="1144"/>
  <c r="Z55" i="1144"/>
  <c r="Z54" i="1144"/>
  <c r="Z53" i="1144"/>
  <c r="Z52" i="1144"/>
  <c r="Z51" i="1144"/>
  <c r="Z47" i="1144"/>
  <c r="Z45" i="1144"/>
  <c r="AL44" i="1144"/>
  <c r="AH44" i="1144"/>
  <c r="AG44" i="1144"/>
  <c r="Z43" i="1144"/>
  <c r="AN41" i="1144"/>
  <c r="AH41" i="1144"/>
  <c r="AH37" i="1144" s="1"/>
  <c r="AH38" i="1144" s="1"/>
  <c r="AA41" i="1144"/>
  <c r="AN39" i="1144"/>
  <c r="AA39" i="1144"/>
  <c r="AM37" i="1144"/>
  <c r="AL37" i="1144"/>
  <c r="AL38" i="1144" s="1"/>
  <c r="AK37" i="1144"/>
  <c r="AJ37" i="1144"/>
  <c r="AI37" i="1144"/>
  <c r="AG37" i="1144"/>
  <c r="AG38" i="1144" s="1"/>
  <c r="AF37" i="1144"/>
  <c r="AE37" i="1144"/>
  <c r="AD37" i="1144"/>
  <c r="AC37" i="1144"/>
  <c r="AC38" i="1144" s="1"/>
  <c r="AB37" i="1144"/>
  <c r="Z36" i="1144"/>
  <c r="Z34" i="1144"/>
  <c r="Z33" i="1144"/>
  <c r="Z32" i="1144"/>
  <c r="Z31" i="1144"/>
  <c r="Z29" i="1144"/>
  <c r="AN23" i="1144"/>
  <c r="AM23" i="1144"/>
  <c r="AL23" i="1144"/>
  <c r="AK23" i="1144"/>
  <c r="AJ23" i="1144"/>
  <c r="AI23" i="1144"/>
  <c r="AH23" i="1144"/>
  <c r="AG23" i="1144"/>
  <c r="AF23" i="1144"/>
  <c r="AE23" i="1144"/>
  <c r="AD23" i="1144"/>
  <c r="AC23" i="1144"/>
  <c r="AB23" i="1144"/>
  <c r="AA23" i="1144"/>
  <c r="Z28" i="1144"/>
  <c r="Z27" i="1144"/>
  <c r="Z26" i="1144"/>
  <c r="Z25" i="1144"/>
  <c r="AO22" i="1144"/>
  <c r="AO21" i="1144"/>
  <c r="AO15" i="1144"/>
  <c r="AO13" i="1144"/>
  <c r="AO12" i="1144"/>
  <c r="Z22" i="1144"/>
  <c r="Z21" i="1144"/>
  <c r="Z20" i="1144"/>
  <c r="Z19" i="1144"/>
  <c r="Z18" i="1144"/>
  <c r="Z17" i="1144"/>
  <c r="Z14" i="1144" s="1"/>
  <c r="Z15" i="1144"/>
  <c r="Z13" i="1144"/>
  <c r="Z12" i="1144"/>
  <c r="H18" i="1144"/>
  <c r="H19" i="1144"/>
  <c r="H20" i="1144"/>
  <c r="H21" i="1144"/>
  <c r="H22" i="1144"/>
  <c r="H17" i="1144"/>
  <c r="AN14" i="1144"/>
  <c r="AM14" i="1144"/>
  <c r="AL14" i="1144"/>
  <c r="AL10" i="1144" s="1"/>
  <c r="AK14" i="1144"/>
  <c r="AJ14" i="1144"/>
  <c r="AI14" i="1144"/>
  <c r="AH14" i="1144"/>
  <c r="AG14" i="1144"/>
  <c r="AF14" i="1144"/>
  <c r="AE14" i="1144"/>
  <c r="AD14" i="1144"/>
  <c r="AC14" i="1144"/>
  <c r="AB14" i="1144"/>
  <c r="AA14" i="1144"/>
  <c r="AN11" i="1144"/>
  <c r="AM11" i="1144"/>
  <c r="AL11" i="1144"/>
  <c r="AK11" i="1144"/>
  <c r="AJ11" i="1144"/>
  <c r="AI11" i="1144"/>
  <c r="AH11" i="1144"/>
  <c r="AG11" i="1144"/>
  <c r="AF11" i="1144"/>
  <c r="AE11" i="1144"/>
  <c r="AD11" i="1144"/>
  <c r="AC11" i="1144"/>
  <c r="AB11" i="1144"/>
  <c r="AA11" i="1144"/>
  <c r="AG10" i="1144"/>
  <c r="AD10" i="1144"/>
  <c r="BI13" i="1144" l="1"/>
  <c r="BH13" i="1144"/>
  <c r="BV27" i="1140"/>
  <c r="U69" i="1134"/>
  <c r="Z69" i="1134" s="1"/>
  <c r="AR14" i="1144"/>
  <c r="BI29" i="1144"/>
  <c r="BH29" i="1144"/>
  <c r="BH36" i="1144"/>
  <c r="BI36" i="1144"/>
  <c r="BH45" i="1144"/>
  <c r="BI45" i="1144"/>
  <c r="BI51" i="1144"/>
  <c r="BH51" i="1144"/>
  <c r="BI55" i="1144"/>
  <c r="BH55" i="1144"/>
  <c r="Y31" i="1134"/>
  <c r="Z31" i="1134"/>
  <c r="BI34" i="1144"/>
  <c r="BH34" i="1144"/>
  <c r="BI43" i="1144"/>
  <c r="BH43" i="1144"/>
  <c r="AH10" i="1144"/>
  <c r="BI21" i="1144"/>
  <c r="BH21" i="1144"/>
  <c r="AM64" i="1144"/>
  <c r="AM65" i="1144" s="1"/>
  <c r="BI47" i="1144"/>
  <c r="BH47" i="1144"/>
  <c r="BI52" i="1144"/>
  <c r="BH52" i="1144"/>
  <c r="BI56" i="1144"/>
  <c r="BH56" i="1144"/>
  <c r="BH57" i="1144"/>
  <c r="BI57" i="1144"/>
  <c r="Y67" i="1134"/>
  <c r="Z67" i="1134"/>
  <c r="BH54" i="1144"/>
  <c r="BI54" i="1144"/>
  <c r="BH15" i="1144"/>
  <c r="BI15" i="1144"/>
  <c r="AA10" i="1144"/>
  <c r="AE10" i="1144"/>
  <c r="AI10" i="1144"/>
  <c r="AM10" i="1144"/>
  <c r="BI12" i="1144"/>
  <c r="BH12" i="1144"/>
  <c r="BH22" i="1144"/>
  <c r="BI22" i="1144"/>
  <c r="BH53" i="1144"/>
  <c r="BI53" i="1144"/>
  <c r="BU26" i="1140"/>
  <c r="BV26" i="1140"/>
  <c r="AO11" i="1144"/>
  <c r="AP14" i="1144"/>
  <c r="BF74" i="1144"/>
  <c r="BI74" i="1144" s="1"/>
  <c r="BC37" i="1144"/>
  <c r="BF72" i="1144"/>
  <c r="BI72" i="1144" s="1"/>
  <c r="O13" i="1136"/>
  <c r="R13" i="1136" s="1"/>
  <c r="AQ14" i="1144"/>
  <c r="AQ10" i="1144" s="1"/>
  <c r="AS14" i="1144"/>
  <c r="AX26" i="1144"/>
  <c r="AR10" i="1144"/>
  <c r="AC10" i="1144"/>
  <c r="AK10" i="1144"/>
  <c r="AX64" i="1144"/>
  <c r="AP64" i="1144"/>
  <c r="AZ64" i="1144"/>
  <c r="AZ65" i="1144" s="1"/>
  <c r="Z39" i="1144"/>
  <c r="BB14" i="1144"/>
  <c r="BB10" i="1144" s="1"/>
  <c r="AR26" i="1144"/>
  <c r="AB10" i="1144"/>
  <c r="AF10" i="1144"/>
  <c r="AJ10" i="1144"/>
  <c r="AN10" i="1144"/>
  <c r="Z23" i="1144"/>
  <c r="AN37" i="1144"/>
  <c r="AV14" i="1144"/>
  <c r="AV10" i="1144" s="1"/>
  <c r="BA64" i="1144"/>
  <c r="BA65" i="1144" s="1"/>
  <c r="AO70" i="1144"/>
  <c r="BH70" i="1144" s="1"/>
  <c r="AS10" i="1144"/>
  <c r="AX14" i="1144"/>
  <c r="AX10" i="1144" s="1"/>
  <c r="AO28" i="1144"/>
  <c r="AO17" i="1144"/>
  <c r="AA64" i="1144"/>
  <c r="AL64" i="1144"/>
  <c r="AL65" i="1144" s="1"/>
  <c r="AU14" i="1144"/>
  <c r="AU10" i="1144" s="1"/>
  <c r="AZ14" i="1144"/>
  <c r="AZ10" i="1144" s="1"/>
  <c r="AV64" i="1144"/>
  <c r="AV65" i="1144" s="1"/>
  <c r="AO58" i="1144"/>
  <c r="AO31" i="1144"/>
  <c r="AO33" i="1144"/>
  <c r="AO39" i="1144"/>
  <c r="AO41" i="1144"/>
  <c r="AO66" i="1144"/>
  <c r="BH66" i="1144" s="1"/>
  <c r="BA10" i="1144"/>
  <c r="AT14" i="1144"/>
  <c r="AT10" i="1144" s="1"/>
  <c r="AY14" i="1144"/>
  <c r="AY10" i="1144" s="1"/>
  <c r="AO19" i="1144"/>
  <c r="AO32" i="1144"/>
  <c r="AO68" i="1144"/>
  <c r="BH68" i="1144" s="1"/>
  <c r="O74" i="1134"/>
  <c r="Z44" i="1144"/>
  <c r="Z49" i="1144"/>
  <c r="Z58" i="1144" s="1"/>
  <c r="AQ23" i="1144"/>
  <c r="AP27" i="1144"/>
  <c r="AP23" i="1144" s="1"/>
  <c r="AR27" i="1144"/>
  <c r="AV27" i="1144"/>
  <c r="AV23" i="1144" s="1"/>
  <c r="AX27" i="1144"/>
  <c r="AZ27" i="1144"/>
  <c r="AZ23" i="1144" s="1"/>
  <c r="BB27" i="1144"/>
  <c r="BB23" i="1144" s="1"/>
  <c r="Z11" i="1144"/>
  <c r="Z41" i="1144"/>
  <c r="Z37" i="1144" s="1"/>
  <c r="Z61" i="1144"/>
  <c r="O78" i="1134"/>
  <c r="Z60" i="1144"/>
  <c r="AI64" i="1144"/>
  <c r="AK64" i="1144"/>
  <c r="AK65" i="1144" s="1"/>
  <c r="Z68" i="1144"/>
  <c r="AR23" i="1144"/>
  <c r="AU23" i="1144"/>
  <c r="AW14" i="1144"/>
  <c r="AW10" i="1144" s="1"/>
  <c r="BC14" i="1144"/>
  <c r="BC10" i="1144" s="1"/>
  <c r="AO18" i="1144"/>
  <c r="AW26" i="1144"/>
  <c r="BC26" i="1144"/>
  <c r="AS27" i="1144"/>
  <c r="AS23" i="1144" s="1"/>
  <c r="AW27" i="1144"/>
  <c r="AY27" i="1144"/>
  <c r="AY23" i="1144" s="1"/>
  <c r="BA27" i="1144"/>
  <c r="BA23" i="1144" s="1"/>
  <c r="BC27" i="1144"/>
  <c r="AO44" i="1144"/>
  <c r="AO49" i="1144"/>
  <c r="AO61" i="1144"/>
  <c r="R74" i="1134"/>
  <c r="AO60" i="1144"/>
  <c r="AO62" i="1144"/>
  <c r="R68" i="1134"/>
  <c r="AP10" i="1144"/>
  <c r="AT25" i="1144"/>
  <c r="AT23" i="1144" s="1"/>
  <c r="AP67" i="1144"/>
  <c r="AW64" i="1144"/>
  <c r="BC64" i="1144"/>
  <c r="BC65" i="1144" s="1"/>
  <c r="BB37" i="1144"/>
  <c r="AP37" i="1144"/>
  <c r="AO20" i="1144"/>
  <c r="AH64" i="1144"/>
  <c r="AH65" i="1144" s="1"/>
  <c r="AN64" i="1144"/>
  <c r="AN65" i="1144" s="1"/>
  <c r="Z66" i="1144"/>
  <c r="Z70" i="1144"/>
  <c r="AA37" i="1144"/>
  <c r="BH20" i="1144" l="1"/>
  <c r="BI20" i="1144"/>
  <c r="BH61" i="1144"/>
  <c r="BI61" i="1144"/>
  <c r="BH41" i="1144"/>
  <c r="BI41" i="1144"/>
  <c r="BH11" i="1144"/>
  <c r="BI11" i="1144"/>
  <c r="BH62" i="1144"/>
  <c r="BI62" i="1144"/>
  <c r="BI49" i="1144"/>
  <c r="BH49" i="1144"/>
  <c r="BI39" i="1144"/>
  <c r="BH39" i="1144"/>
  <c r="BH60" i="1144"/>
  <c r="BI60" i="1144"/>
  <c r="BH18" i="1144"/>
  <c r="BI18" i="1144"/>
  <c r="BH32" i="1144"/>
  <c r="BI32" i="1144"/>
  <c r="BH33" i="1144"/>
  <c r="BI33" i="1144"/>
  <c r="BI17" i="1144"/>
  <c r="BH17" i="1144"/>
  <c r="Y68" i="1134"/>
  <c r="Z68" i="1134"/>
  <c r="BH58" i="1144"/>
  <c r="BI58" i="1144"/>
  <c r="BH44" i="1144"/>
  <c r="BI44" i="1144"/>
  <c r="Y74" i="1134"/>
  <c r="Z74" i="1134"/>
  <c r="BH19" i="1144"/>
  <c r="BI19" i="1144"/>
  <c r="BH31" i="1144"/>
  <c r="BI31" i="1144"/>
  <c r="BH28" i="1144"/>
  <c r="BI28" i="1144"/>
  <c r="BF70" i="1144"/>
  <c r="BI70" i="1144" s="1"/>
  <c r="AO71" i="1144"/>
  <c r="BH71" i="1144" s="1"/>
  <c r="BF68" i="1144"/>
  <c r="BI68" i="1144" s="1"/>
  <c r="BF66" i="1144"/>
  <c r="BI66" i="1144" s="1"/>
  <c r="AX23" i="1144"/>
  <c r="AO37" i="1144"/>
  <c r="R75" i="1134"/>
  <c r="AO69" i="1144"/>
  <c r="BH69" i="1144" s="1"/>
  <c r="AO26" i="1144"/>
  <c r="AO14" i="1144"/>
  <c r="BC23" i="1144"/>
  <c r="Z38" i="1144"/>
  <c r="Z67" i="1144"/>
  <c r="R78" i="1134"/>
  <c r="Z71" i="1144"/>
  <c r="R76" i="1134"/>
  <c r="AW23" i="1144"/>
  <c r="O76" i="1134"/>
  <c r="O77" i="1134"/>
  <c r="Z10" i="1144"/>
  <c r="AO64" i="1144"/>
  <c r="BH64" i="1144" s="1"/>
  <c r="AW65" i="1144"/>
  <c r="R77" i="1134"/>
  <c r="Z69" i="1144"/>
  <c r="O75" i="1134"/>
  <c r="AO27" i="1144"/>
  <c r="AO25" i="1144"/>
  <c r="Z64" i="1144"/>
  <c r="Y78" i="1134" l="1"/>
  <c r="Z78" i="1134"/>
  <c r="BH37" i="1144"/>
  <c r="BI37" i="1144"/>
  <c r="BH26" i="1144"/>
  <c r="BI26" i="1144"/>
  <c r="BH14" i="1144"/>
  <c r="BI14" i="1144"/>
  <c r="BI25" i="1144"/>
  <c r="BH25" i="1144"/>
  <c r="Y77" i="1134"/>
  <c r="Z77" i="1134"/>
  <c r="AO38" i="1144"/>
  <c r="Y76" i="1134"/>
  <c r="Z76" i="1134"/>
  <c r="BH27" i="1144"/>
  <c r="BI27" i="1144"/>
  <c r="Y75" i="1134"/>
  <c r="Z75" i="1134"/>
  <c r="AO10" i="1144"/>
  <c r="BF69" i="1144"/>
  <c r="BI69" i="1144" s="1"/>
  <c r="BF71" i="1144"/>
  <c r="BI71" i="1144" s="1"/>
  <c r="BF64" i="1144"/>
  <c r="BI64" i="1144" s="1"/>
  <c r="Z65" i="1144"/>
  <c r="AO65" i="1144"/>
  <c r="BH65" i="1144" s="1"/>
  <c r="AO23" i="1144"/>
  <c r="AN25" i="1142"/>
  <c r="AN24" i="1142"/>
  <c r="AN20" i="1142"/>
  <c r="AN19" i="1142"/>
  <c r="AN18" i="1142"/>
  <c r="AN17" i="1142"/>
  <c r="AN13" i="1142"/>
  <c r="AN12" i="1142"/>
  <c r="AN11" i="1142"/>
  <c r="Y25" i="1142"/>
  <c r="Y24" i="1142"/>
  <c r="Y20" i="1142"/>
  <c r="Y19" i="1142"/>
  <c r="Y18" i="1142"/>
  <c r="Y17" i="1142"/>
  <c r="Y15" i="1142"/>
  <c r="O85" i="1134" s="1"/>
  <c r="Y14" i="1142"/>
  <c r="Y13" i="1142"/>
  <c r="Y12" i="1142"/>
  <c r="Y9" i="1142" s="1"/>
  <c r="Y11" i="1142"/>
  <c r="BG17" i="1142" l="1"/>
  <c r="BH17" i="1142"/>
  <c r="BH11" i="1142"/>
  <c r="BG11" i="1142"/>
  <c r="BH18" i="1142"/>
  <c r="BG18" i="1142"/>
  <c r="BG25" i="1142"/>
  <c r="BH25" i="1142"/>
  <c r="BG13" i="1142"/>
  <c r="BH13" i="1142"/>
  <c r="BG24" i="1142"/>
  <c r="BH24" i="1142"/>
  <c r="BH10" i="1144"/>
  <c r="BI10" i="1144"/>
  <c r="BG12" i="1142"/>
  <c r="BH12" i="1142"/>
  <c r="BG19" i="1142"/>
  <c r="BH19" i="1142"/>
  <c r="BI23" i="1144"/>
  <c r="BH23" i="1144"/>
  <c r="BG20" i="1142"/>
  <c r="BH20" i="1142"/>
  <c r="BI38" i="1144"/>
  <c r="BH38" i="1144"/>
  <c r="BF65" i="1144"/>
  <c r="BI65" i="1144" s="1"/>
  <c r="Y27" i="1143"/>
  <c r="Y29" i="1143"/>
  <c r="K11" i="1146"/>
  <c r="AM42" i="1140"/>
  <c r="Y62" i="1145"/>
  <c r="AN9" i="1142"/>
  <c r="AN148" i="1135"/>
  <c r="AN147" i="1135"/>
  <c r="BE147" i="1135" s="1"/>
  <c r="AN146" i="1135"/>
  <c r="BE146" i="1135" s="1"/>
  <c r="AN145" i="1135"/>
  <c r="AN144" i="1135"/>
  <c r="AN142" i="1135"/>
  <c r="AN141" i="1135"/>
  <c r="AN140" i="1135"/>
  <c r="AN139" i="1135"/>
  <c r="AN100" i="1135"/>
  <c r="BB99" i="1135"/>
  <c r="BB98" i="1135" s="1"/>
  <c r="BA99" i="1135"/>
  <c r="BA98" i="1135" s="1"/>
  <c r="AZ99" i="1135"/>
  <c r="AZ98" i="1135" s="1"/>
  <c r="AY99" i="1135"/>
  <c r="AY98" i="1135" s="1"/>
  <c r="AX99" i="1135"/>
  <c r="AX98" i="1135" s="1"/>
  <c r="AW99" i="1135"/>
  <c r="AW98" i="1135" s="1"/>
  <c r="AU99" i="1135"/>
  <c r="AU98" i="1135" s="1"/>
  <c r="AT99" i="1135"/>
  <c r="AT98" i="1135" s="1"/>
  <c r="AS99" i="1135"/>
  <c r="AR99" i="1135"/>
  <c r="AR98" i="1135" s="1"/>
  <c r="AP99" i="1135"/>
  <c r="AP98" i="1135" s="1"/>
  <c r="AS98" i="1135"/>
  <c r="AV97" i="1135"/>
  <c r="AV99" i="1135" s="1"/>
  <c r="AV98" i="1135" s="1"/>
  <c r="AQ97" i="1135"/>
  <c r="AQ99" i="1135" s="1"/>
  <c r="AQ98" i="1135" s="1"/>
  <c r="AO97" i="1135"/>
  <c r="AO99" i="1135" s="1"/>
  <c r="AO98" i="1135" s="1"/>
  <c r="AN95" i="1135"/>
  <c r="BB93" i="1135"/>
  <c r="BA93" i="1135"/>
  <c r="AZ93" i="1135"/>
  <c r="AY93" i="1135"/>
  <c r="AX93" i="1135"/>
  <c r="AW93" i="1135"/>
  <c r="AV93" i="1135"/>
  <c r="AU93" i="1135"/>
  <c r="AS93" i="1135"/>
  <c r="AR93" i="1135"/>
  <c r="AP93" i="1135"/>
  <c r="AO93" i="1135"/>
  <c r="AN91" i="1135"/>
  <c r="AN90" i="1135"/>
  <c r="BB88" i="1135"/>
  <c r="AZ88" i="1135"/>
  <c r="AX88" i="1135"/>
  <c r="AV88" i="1135"/>
  <c r="AR88" i="1135"/>
  <c r="AN89" i="1135"/>
  <c r="BA88" i="1135"/>
  <c r="AY88" i="1135"/>
  <c r="AU88" i="1135"/>
  <c r="AT88" i="1135"/>
  <c r="AS88" i="1135"/>
  <c r="AQ88" i="1135"/>
  <c r="AP88" i="1135"/>
  <c r="AO88" i="1135"/>
  <c r="AN84" i="1135"/>
  <c r="AN83" i="1135"/>
  <c r="AN79" i="1135"/>
  <c r="AN76" i="1135"/>
  <c r="AN65" i="1135"/>
  <c r="BB67" i="1135"/>
  <c r="BA67" i="1135"/>
  <c r="AZ67" i="1135"/>
  <c r="AY67" i="1135"/>
  <c r="AX67" i="1135"/>
  <c r="AW67" i="1135"/>
  <c r="AV67" i="1135"/>
  <c r="AU67" i="1135"/>
  <c r="AT67" i="1135"/>
  <c r="AS67" i="1135"/>
  <c r="AR67" i="1135"/>
  <c r="AQ67" i="1135"/>
  <c r="BB63" i="1135"/>
  <c r="BA63" i="1135"/>
  <c r="AZ63" i="1135"/>
  <c r="AY63" i="1135"/>
  <c r="AX63" i="1135"/>
  <c r="AS63" i="1135"/>
  <c r="AQ63" i="1135"/>
  <c r="AP63" i="1135"/>
  <c r="AN47" i="1135"/>
  <c r="AN44" i="1135"/>
  <c r="AN43" i="1135"/>
  <c r="BB49" i="1135"/>
  <c r="BA49" i="1135"/>
  <c r="AY49" i="1135"/>
  <c r="AX49" i="1135"/>
  <c r="AW49" i="1135"/>
  <c r="AV49" i="1135"/>
  <c r="AU49" i="1135"/>
  <c r="AT49" i="1135"/>
  <c r="AS49" i="1135"/>
  <c r="AR49" i="1135"/>
  <c r="AQ49" i="1135"/>
  <c r="AP49" i="1135"/>
  <c r="AO49" i="1135"/>
  <c r="BB46" i="1135"/>
  <c r="BA46" i="1135"/>
  <c r="AZ46" i="1135"/>
  <c r="AY46" i="1135"/>
  <c r="AX46" i="1135"/>
  <c r="AX42" i="1135" s="1"/>
  <c r="AW46" i="1135"/>
  <c r="AV46" i="1135"/>
  <c r="AU46" i="1135"/>
  <c r="AU42" i="1135" s="1"/>
  <c r="AT46" i="1135"/>
  <c r="AT42" i="1135" s="1"/>
  <c r="AS46" i="1135"/>
  <c r="AR46" i="1135"/>
  <c r="AQ46" i="1135"/>
  <c r="AQ42" i="1135" s="1"/>
  <c r="AP46" i="1135"/>
  <c r="AP42" i="1135" s="1"/>
  <c r="AO46" i="1135"/>
  <c r="AZ42" i="1135"/>
  <c r="BB40" i="1135"/>
  <c r="BA40" i="1135"/>
  <c r="AZ40" i="1135"/>
  <c r="AY40" i="1135"/>
  <c r="AX40" i="1135"/>
  <c r="AW40" i="1135"/>
  <c r="AV40" i="1135"/>
  <c r="AU40" i="1135"/>
  <c r="AT40" i="1135"/>
  <c r="AS40" i="1135"/>
  <c r="AR40" i="1135"/>
  <c r="AQ40" i="1135"/>
  <c r="AP40" i="1135"/>
  <c r="AO40" i="1135"/>
  <c r="BB39" i="1135"/>
  <c r="BA39" i="1135"/>
  <c r="AZ39" i="1135"/>
  <c r="AY39" i="1135"/>
  <c r="AX39" i="1135"/>
  <c r="AW39" i="1135"/>
  <c r="AV39" i="1135"/>
  <c r="AU39" i="1135"/>
  <c r="AT39" i="1135"/>
  <c r="AS39" i="1135"/>
  <c r="AR39" i="1135"/>
  <c r="AQ39" i="1135"/>
  <c r="AP39" i="1135"/>
  <c r="AO39" i="1135"/>
  <c r="AS38" i="1135"/>
  <c r="AQ38" i="1135"/>
  <c r="AP38" i="1135"/>
  <c r="AN36" i="1135"/>
  <c r="AN33" i="1135"/>
  <c r="BB35" i="1135"/>
  <c r="BA35" i="1135"/>
  <c r="AZ35" i="1135"/>
  <c r="AX35" i="1135"/>
  <c r="AW35" i="1135"/>
  <c r="AV35" i="1135"/>
  <c r="AU35" i="1135"/>
  <c r="AT35" i="1135"/>
  <c r="AS35" i="1135"/>
  <c r="AR35" i="1135"/>
  <c r="AQ35" i="1135"/>
  <c r="AO35" i="1135"/>
  <c r="AY32" i="1135"/>
  <c r="AY24" i="1135" s="1"/>
  <c r="AY19" i="1135" s="1"/>
  <c r="AQ32" i="1135"/>
  <c r="AP32" i="1135"/>
  <c r="AR31" i="1135"/>
  <c r="BB30" i="1135"/>
  <c r="BA30" i="1135"/>
  <c r="BA32" i="1135" s="1"/>
  <c r="AZ30" i="1135"/>
  <c r="AZ32" i="1135" s="1"/>
  <c r="AZ24" i="1135" s="1"/>
  <c r="AZ19" i="1135" s="1"/>
  <c r="AX30" i="1135"/>
  <c r="AX32" i="1135" s="1"/>
  <c r="AX24" i="1135" s="1"/>
  <c r="AX19" i="1135" s="1"/>
  <c r="AW30" i="1135"/>
  <c r="AW32" i="1135" s="1"/>
  <c r="AV30" i="1135"/>
  <c r="AV32" i="1135" s="1"/>
  <c r="AU30" i="1135"/>
  <c r="AU32" i="1135" s="1"/>
  <c r="AU24" i="1135" s="1"/>
  <c r="AU19" i="1135" s="1"/>
  <c r="AT32" i="1135"/>
  <c r="AS30" i="1135"/>
  <c r="AS32" i="1135" s="1"/>
  <c r="AR30" i="1135"/>
  <c r="AO30" i="1135"/>
  <c r="AO32" i="1135" s="1"/>
  <c r="BB29" i="1135"/>
  <c r="BB21" i="1135" s="1"/>
  <c r="BA29" i="1135"/>
  <c r="BA21" i="1135" s="1"/>
  <c r="AZ29" i="1135"/>
  <c r="AZ21" i="1135" s="1"/>
  <c r="AX29" i="1135"/>
  <c r="AW29" i="1135"/>
  <c r="AV29" i="1135"/>
  <c r="AV21" i="1135" s="1"/>
  <c r="AU29" i="1135"/>
  <c r="AU21" i="1135" s="1"/>
  <c r="AS29" i="1135"/>
  <c r="AR29" i="1135"/>
  <c r="AO29" i="1135"/>
  <c r="AQ28" i="1135"/>
  <c r="AP28" i="1135"/>
  <c r="AW26" i="1135"/>
  <c r="AT26" i="1135"/>
  <c r="AS26" i="1135"/>
  <c r="AR26" i="1135"/>
  <c r="AO26" i="1135"/>
  <c r="AO22" i="1135" s="1"/>
  <c r="BA28" i="1135"/>
  <c r="AW25" i="1135"/>
  <c r="AW28" i="1135" s="1"/>
  <c r="AT25" i="1135"/>
  <c r="AT28" i="1135" s="1"/>
  <c r="AS25" i="1135"/>
  <c r="AS28" i="1135" s="1"/>
  <c r="AR25" i="1135"/>
  <c r="AR28" i="1135" s="1"/>
  <c r="AO25" i="1135"/>
  <c r="AO28" i="1135" s="1"/>
  <c r="AP24" i="1135"/>
  <c r="AP19" i="1135" s="1"/>
  <c r="AZ22" i="1135"/>
  <c r="AY22" i="1135"/>
  <c r="AU22" i="1135"/>
  <c r="AQ22" i="1135"/>
  <c r="AP22" i="1135"/>
  <c r="AY21" i="1135"/>
  <c r="AX21" i="1135"/>
  <c r="AQ21" i="1135"/>
  <c r="AP21" i="1135"/>
  <c r="Y148" i="1135"/>
  <c r="Y145" i="1135"/>
  <c r="Y146" i="1135"/>
  <c r="Y147" i="1135"/>
  <c r="Y144" i="1135"/>
  <c r="Y142" i="1135"/>
  <c r="Y141" i="1135"/>
  <c r="Y140" i="1135"/>
  <c r="Y139" i="1135"/>
  <c r="O72" i="1134" s="1"/>
  <c r="Y100" i="1135"/>
  <c r="AM99" i="1135"/>
  <c r="AM98" i="1135" s="1"/>
  <c r="AL99" i="1135"/>
  <c r="AL98" i="1135" s="1"/>
  <c r="AK99" i="1135"/>
  <c r="AK98" i="1135" s="1"/>
  <c r="AJ99" i="1135"/>
  <c r="AI99" i="1135"/>
  <c r="AH99" i="1135"/>
  <c r="AH98" i="1135" s="1"/>
  <c r="AF99" i="1135"/>
  <c r="AF98" i="1135" s="1"/>
  <c r="AE99" i="1135"/>
  <c r="AD99" i="1135"/>
  <c r="AD98" i="1135" s="1"/>
  <c r="AC99" i="1135"/>
  <c r="AC98" i="1135" s="1"/>
  <c r="AJ98" i="1135"/>
  <c r="AI98" i="1135"/>
  <c r="AE98" i="1135"/>
  <c r="AG97" i="1135"/>
  <c r="AG99" i="1135" s="1"/>
  <c r="AG98" i="1135" s="1"/>
  <c r="AB97" i="1135"/>
  <c r="AB99" i="1135" s="1"/>
  <c r="AB98" i="1135" s="1"/>
  <c r="AA97" i="1135"/>
  <c r="AA99" i="1135" s="1"/>
  <c r="AA98" i="1135" s="1"/>
  <c r="Z97" i="1135"/>
  <c r="Z99" i="1135" s="1"/>
  <c r="Z98" i="1135" s="1"/>
  <c r="Y93" i="1135"/>
  <c r="AL88" i="1135"/>
  <c r="AJ88" i="1135"/>
  <c r="AH88" i="1135"/>
  <c r="AF88" i="1135"/>
  <c r="AD88" i="1135"/>
  <c r="AB88" i="1135"/>
  <c r="Y90" i="1135"/>
  <c r="Y89" i="1135"/>
  <c r="AM88" i="1135"/>
  <c r="AK88" i="1135"/>
  <c r="AI88" i="1135"/>
  <c r="AG88" i="1135"/>
  <c r="AE88" i="1135"/>
  <c r="AC88" i="1135"/>
  <c r="AA88" i="1135"/>
  <c r="AM86" i="1135"/>
  <c r="AL86" i="1135"/>
  <c r="AK86" i="1135"/>
  <c r="AJ86" i="1135"/>
  <c r="AI86" i="1135"/>
  <c r="AH86" i="1135"/>
  <c r="AG86" i="1135"/>
  <c r="AF86" i="1135"/>
  <c r="AE86" i="1135"/>
  <c r="AD86" i="1135"/>
  <c r="AC86" i="1135"/>
  <c r="AB86" i="1135"/>
  <c r="AA86" i="1135"/>
  <c r="Y84" i="1135"/>
  <c r="Y83" i="1135"/>
  <c r="F84" i="1135"/>
  <c r="Y79" i="1135"/>
  <c r="Y76" i="1135"/>
  <c r="AM67" i="1135"/>
  <c r="AL67" i="1135"/>
  <c r="AH67" i="1135"/>
  <c r="AE67" i="1135"/>
  <c r="AB67" i="1135"/>
  <c r="Y65" i="1135"/>
  <c r="F61" i="1135"/>
  <c r="AJ49" i="1135"/>
  <c r="AH49" i="1135"/>
  <c r="AG49" i="1135"/>
  <c r="AF49" i="1135"/>
  <c r="AD49" i="1135"/>
  <c r="AC49" i="1135"/>
  <c r="AA49" i="1135"/>
  <c r="AK47" i="1135"/>
  <c r="AK49" i="1135" s="1"/>
  <c r="AB47" i="1135"/>
  <c r="AB49" i="1135" s="1"/>
  <c r="AM46" i="1135"/>
  <c r="AL46" i="1135"/>
  <c r="AK46" i="1135"/>
  <c r="AJ46" i="1135"/>
  <c r="AJ42" i="1135" s="1"/>
  <c r="AJ20" i="1135" s="1"/>
  <c r="AI46" i="1135"/>
  <c r="AI42" i="1135" s="1"/>
  <c r="AI20" i="1135" s="1"/>
  <c r="AH46" i="1135"/>
  <c r="AG46" i="1135"/>
  <c r="AF46" i="1135"/>
  <c r="AE46" i="1135"/>
  <c r="AE42" i="1135" s="1"/>
  <c r="AE20" i="1135" s="1"/>
  <c r="AD46" i="1135"/>
  <c r="AC46" i="1135"/>
  <c r="AB46" i="1135"/>
  <c r="AA46" i="1135"/>
  <c r="AA42" i="1135" s="1"/>
  <c r="AA20" i="1135" s="1"/>
  <c r="Z46" i="1135"/>
  <c r="Y44" i="1135"/>
  <c r="Y43" i="1135"/>
  <c r="AM42" i="1135"/>
  <c r="AL42" i="1135"/>
  <c r="AL20" i="1135" s="1"/>
  <c r="AM40" i="1135"/>
  <c r="AL40" i="1135"/>
  <c r="AK40" i="1135"/>
  <c r="AJ40" i="1135"/>
  <c r="AI40" i="1135"/>
  <c r="AH40" i="1135"/>
  <c r="AG40" i="1135"/>
  <c r="AF40" i="1135"/>
  <c r="AE40" i="1135"/>
  <c r="AD40" i="1135"/>
  <c r="AC40" i="1135"/>
  <c r="AA40" i="1135"/>
  <c r="Z40" i="1135"/>
  <c r="AM39" i="1135"/>
  <c r="AL39" i="1135"/>
  <c r="AK39" i="1135"/>
  <c r="AJ39" i="1135"/>
  <c r="AI39" i="1135"/>
  <c r="AH39" i="1135"/>
  <c r="AG39" i="1135"/>
  <c r="AF39" i="1135"/>
  <c r="AE39" i="1135"/>
  <c r="AD39" i="1135"/>
  <c r="AC39" i="1135"/>
  <c r="AA39" i="1135"/>
  <c r="Z39" i="1135"/>
  <c r="Z22" i="1135"/>
  <c r="AA22" i="1135"/>
  <c r="AC22" i="1135"/>
  <c r="AD22" i="1135"/>
  <c r="AE22" i="1135"/>
  <c r="AF22" i="1135"/>
  <c r="AG22" i="1135"/>
  <c r="AH22" i="1135"/>
  <c r="AI22" i="1135"/>
  <c r="AJ22" i="1135"/>
  <c r="AK22" i="1135"/>
  <c r="AL22" i="1135"/>
  <c r="AM22" i="1135"/>
  <c r="AA21" i="1135"/>
  <c r="AB21" i="1135"/>
  <c r="AC21" i="1135"/>
  <c r="AD21" i="1135"/>
  <c r="AE21" i="1135"/>
  <c r="AF21" i="1135"/>
  <c r="AG21" i="1135"/>
  <c r="AH21" i="1135"/>
  <c r="AI21" i="1135"/>
  <c r="AJ21" i="1135"/>
  <c r="AK21" i="1135"/>
  <c r="AL21" i="1135"/>
  <c r="AM21" i="1135"/>
  <c r="Z21" i="1135"/>
  <c r="Y36" i="1135"/>
  <c r="AD38" i="1135"/>
  <c r="AB38" i="1135"/>
  <c r="AA38" i="1135"/>
  <c r="Y33" i="1135"/>
  <c r="AM35" i="1135"/>
  <c r="AL35" i="1135"/>
  <c r="AK35" i="1135"/>
  <c r="AI35" i="1135"/>
  <c r="AH35" i="1135"/>
  <c r="AF35" i="1135"/>
  <c r="AE35" i="1135"/>
  <c r="AD35" i="1135"/>
  <c r="AC35" i="1135"/>
  <c r="AB35" i="1135"/>
  <c r="Z35" i="1135"/>
  <c r="Y29" i="1135"/>
  <c r="AM32" i="1135"/>
  <c r="AL32" i="1135"/>
  <c r="AK32" i="1135"/>
  <c r="AJ32" i="1135"/>
  <c r="AJ24" i="1135" s="1"/>
  <c r="AI32" i="1135"/>
  <c r="AI24" i="1135" s="1"/>
  <c r="AI23" i="1135" s="1"/>
  <c r="AH32" i="1135"/>
  <c r="AG32" i="1135"/>
  <c r="AG24" i="1135" s="1"/>
  <c r="AG23" i="1135" s="1"/>
  <c r="AF32" i="1135"/>
  <c r="AF24" i="1135" s="1"/>
  <c r="AE32" i="1135"/>
  <c r="AD32" i="1135"/>
  <c r="AC32" i="1135"/>
  <c r="AA32" i="1135"/>
  <c r="Z32" i="1135"/>
  <c r="AB30" i="1135"/>
  <c r="AB32" i="1135" s="1"/>
  <c r="Y26" i="1135"/>
  <c r="Y25" i="1135"/>
  <c r="Y21" i="1135" s="1"/>
  <c r="Z28" i="1135"/>
  <c r="AA28" i="1135"/>
  <c r="AB28" i="1135"/>
  <c r="AC28" i="1135"/>
  <c r="AD28" i="1135"/>
  <c r="AE28" i="1135"/>
  <c r="AH28" i="1135"/>
  <c r="AL28" i="1135"/>
  <c r="AL24" i="1135" s="1"/>
  <c r="AM20" i="1135"/>
  <c r="BG33" i="1135" l="1"/>
  <c r="BH33" i="1135"/>
  <c r="BG47" i="1135"/>
  <c r="BH47" i="1135"/>
  <c r="BG83" i="1135"/>
  <c r="BH83" i="1135"/>
  <c r="BG90" i="1135"/>
  <c r="BH90" i="1135"/>
  <c r="BE148" i="1135"/>
  <c r="BH148" i="1135" s="1"/>
  <c r="BG148" i="1135"/>
  <c r="BE36" i="1135"/>
  <c r="BH36" i="1135" s="1"/>
  <c r="BG36" i="1135"/>
  <c r="AY42" i="1135"/>
  <c r="BG84" i="1135"/>
  <c r="BH84" i="1135"/>
  <c r="BH91" i="1135"/>
  <c r="BG91" i="1135"/>
  <c r="BE140" i="1135"/>
  <c r="BH140" i="1135" s="1"/>
  <c r="BG140" i="1135"/>
  <c r="BE145" i="1135"/>
  <c r="BH145" i="1135" s="1"/>
  <c r="BG145" i="1135"/>
  <c r="BH9" i="1142"/>
  <c r="BG9" i="1142"/>
  <c r="BE144" i="1135"/>
  <c r="BH144" i="1135" s="1"/>
  <c r="BG144" i="1135"/>
  <c r="Z24" i="1135"/>
  <c r="AD42" i="1135"/>
  <c r="AD20" i="1135" s="1"/>
  <c r="AR42" i="1135"/>
  <c r="AR20" i="1135" s="1"/>
  <c r="BG43" i="1135"/>
  <c r="BH43" i="1135"/>
  <c r="BE76" i="1135"/>
  <c r="BH76" i="1135" s="1"/>
  <c r="BG76" i="1135"/>
  <c r="BH89" i="1135"/>
  <c r="BG89" i="1135"/>
  <c r="BG95" i="1135"/>
  <c r="BH95" i="1135"/>
  <c r="BH141" i="1135"/>
  <c r="BG141" i="1135"/>
  <c r="BE139" i="1135"/>
  <c r="BG139" i="1135"/>
  <c r="BG44" i="1135"/>
  <c r="BH44" i="1135"/>
  <c r="BC79" i="1135"/>
  <c r="BE79" i="1135" s="1"/>
  <c r="BH79" i="1135" s="1"/>
  <c r="BG79" i="1135"/>
  <c r="BH100" i="1135"/>
  <c r="BG100" i="1135"/>
  <c r="BE142" i="1135"/>
  <c r="BG142" i="1135"/>
  <c r="BB32" i="1135"/>
  <c r="BB24" i="1135" s="1"/>
  <c r="BB23" i="1135" s="1"/>
  <c r="BB22" i="1135"/>
  <c r="AR21" i="1135"/>
  <c r="AW21" i="1135"/>
  <c r="BB19" i="1135"/>
  <c r="AG42" i="1135"/>
  <c r="AG20" i="1135" s="1"/>
  <c r="AN49" i="1135"/>
  <c r="BB42" i="1135"/>
  <c r="AX22" i="1135"/>
  <c r="AV42" i="1135"/>
  <c r="AB39" i="1135"/>
  <c r="AC42" i="1135"/>
  <c r="AC20" i="1135" s="1"/>
  <c r="AO21" i="1135"/>
  <c r="AN40" i="1135"/>
  <c r="BA42" i="1135"/>
  <c r="BA20" i="1135" s="1"/>
  <c r="AA24" i="1135"/>
  <c r="AA23" i="1135" s="1"/>
  <c r="Y35" i="1135"/>
  <c r="Y34" i="1135" s="1"/>
  <c r="Y46" i="1135"/>
  <c r="Y45" i="1135" s="1"/>
  <c r="Y98" i="1135"/>
  <c r="AS22" i="1135"/>
  <c r="AR32" i="1135"/>
  <c r="AV24" i="1135"/>
  <c r="AV19" i="1135" s="1"/>
  <c r="AN93" i="1135"/>
  <c r="L11" i="1146"/>
  <c r="AN29" i="1143"/>
  <c r="AN27" i="1143"/>
  <c r="BB42" i="1140"/>
  <c r="AN62" i="1145"/>
  <c r="BG62" i="1145" s="1"/>
  <c r="R64" i="1134"/>
  <c r="Y64" i="1134" s="1"/>
  <c r="AW22" i="1135"/>
  <c r="AN39" i="1135"/>
  <c r="R72" i="1134"/>
  <c r="Y72" i="1134" s="1"/>
  <c r="AN98" i="1135"/>
  <c r="Y38" i="1135"/>
  <c r="AY23" i="1135"/>
  <c r="AN26" i="1135"/>
  <c r="AS21" i="1135"/>
  <c r="AN35" i="1135"/>
  <c r="AN46" i="1135"/>
  <c r="AS42" i="1135"/>
  <c r="AS20" i="1135" s="1"/>
  <c r="AW42" i="1135"/>
  <c r="AW20" i="1135" s="1"/>
  <c r="O83" i="1134"/>
  <c r="AN88" i="1135"/>
  <c r="Y143" i="1135"/>
  <c r="O64" i="1134"/>
  <c r="AN63" i="1135"/>
  <c r="AN67" i="1135"/>
  <c r="AH24" i="1135"/>
  <c r="AH23" i="1135" s="1"/>
  <c r="AE24" i="1135"/>
  <c r="AE23" i="1135" s="1"/>
  <c r="AC24" i="1135"/>
  <c r="AC23" i="1135" s="1"/>
  <c r="AN28" i="1135"/>
  <c r="AQ41" i="1135"/>
  <c r="AQ20" i="1135"/>
  <c r="AU41" i="1135"/>
  <c r="AU20" i="1135"/>
  <c r="AU18" i="1135" s="1"/>
  <c r="AY41" i="1135"/>
  <c r="AY20" i="1135"/>
  <c r="AY18" i="1135" s="1"/>
  <c r="Y32" i="1135"/>
  <c r="AK24" i="1135"/>
  <c r="AK23" i="1135" s="1"/>
  <c r="AM24" i="1135"/>
  <c r="AM23" i="1135" s="1"/>
  <c r="AK42" i="1135"/>
  <c r="AK20" i="1135" s="1"/>
  <c r="Y86" i="1135"/>
  <c r="Y91" i="1135"/>
  <c r="AT21" i="1135"/>
  <c r="AP23" i="1135"/>
  <c r="AR22" i="1135"/>
  <c r="AZ23" i="1135"/>
  <c r="AN25" i="1135"/>
  <c r="AQ24" i="1135"/>
  <c r="AQ19" i="1135" s="1"/>
  <c r="AQ18" i="1135" s="1"/>
  <c r="AN30" i="1135"/>
  <c r="AN38" i="1135"/>
  <c r="AS41" i="1135"/>
  <c r="AO42" i="1135"/>
  <c r="AO20" i="1135" s="1"/>
  <c r="AN143" i="1135"/>
  <c r="AD24" i="1135"/>
  <c r="AD23" i="1135" s="1"/>
  <c r="AB24" i="1135"/>
  <c r="AB19" i="1135" s="1"/>
  <c r="AT24" i="1135"/>
  <c r="AT19" i="1135" s="1"/>
  <c r="AN29" i="1135"/>
  <c r="AN97" i="1135"/>
  <c r="AN99" i="1135"/>
  <c r="AN42" i="1135"/>
  <c r="AP41" i="1135"/>
  <c r="AT41" i="1135"/>
  <c r="AV41" i="1135"/>
  <c r="AX41" i="1135"/>
  <c r="AZ41" i="1135"/>
  <c r="AP20" i="1135"/>
  <c r="AP18" i="1135" s="1"/>
  <c r="AT20" i="1135"/>
  <c r="AV20" i="1135"/>
  <c r="AV18" i="1135" s="1"/>
  <c r="AX20" i="1135"/>
  <c r="AX18" i="1135" s="1"/>
  <c r="AZ20" i="1135"/>
  <c r="AZ18" i="1135" s="1"/>
  <c r="AT22" i="1135"/>
  <c r="AV22" i="1135"/>
  <c r="BA22" i="1135"/>
  <c r="AO24" i="1135"/>
  <c r="AO19" i="1135" s="1"/>
  <c r="AO18" i="1135" s="1"/>
  <c r="AS24" i="1135"/>
  <c r="AS19" i="1135" s="1"/>
  <c r="AW24" i="1135"/>
  <c r="AW19" i="1135" s="1"/>
  <c r="AU23" i="1135"/>
  <c r="AX23" i="1135"/>
  <c r="BA24" i="1135"/>
  <c r="BA19" i="1135" s="1"/>
  <c r="AE19" i="1135"/>
  <c r="AE18" i="1135" s="1"/>
  <c r="AC19" i="1135"/>
  <c r="AC18" i="1135" s="1"/>
  <c r="AJ23" i="1135"/>
  <c r="AJ19" i="1135"/>
  <c r="AJ18" i="1135" s="1"/>
  <c r="AK19" i="1135"/>
  <c r="AK18" i="1135" s="1"/>
  <c r="AM19" i="1135"/>
  <c r="AM18" i="1135" s="1"/>
  <c r="AD19" i="1135"/>
  <c r="AD18" i="1135" s="1"/>
  <c r="Z23" i="1135"/>
  <c r="Z19" i="1135"/>
  <c r="AL23" i="1135"/>
  <c r="AL19" i="1135"/>
  <c r="AL18" i="1135" s="1"/>
  <c r="AA19" i="1135"/>
  <c r="AA18" i="1135" s="1"/>
  <c r="AF23" i="1135"/>
  <c r="AF19" i="1135"/>
  <c r="Y28" i="1135"/>
  <c r="AG19" i="1135"/>
  <c r="AG18" i="1135" s="1"/>
  <c r="AI19" i="1135"/>
  <c r="AI18" i="1135" s="1"/>
  <c r="Y30" i="1135"/>
  <c r="AD41" i="1135"/>
  <c r="AL41" i="1135"/>
  <c r="Z42" i="1135"/>
  <c r="Z20" i="1135" s="1"/>
  <c r="AF42" i="1135"/>
  <c r="AF41" i="1135" s="1"/>
  <c r="AH42" i="1135"/>
  <c r="AH20" i="1135" s="1"/>
  <c r="Y67" i="1135"/>
  <c r="AB22" i="1135"/>
  <c r="AB42" i="1135"/>
  <c r="Y88" i="1135"/>
  <c r="Y97" i="1135"/>
  <c r="Y99" i="1135"/>
  <c r="Z88" i="1135"/>
  <c r="AB20" i="1135"/>
  <c r="Y49" i="1135"/>
  <c r="AB40" i="1135"/>
  <c r="AJ41" i="1135"/>
  <c r="Y47" i="1135"/>
  <c r="AA41" i="1135"/>
  <c r="AE41" i="1135"/>
  <c r="AG41" i="1135"/>
  <c r="AI41" i="1135"/>
  <c r="AM41" i="1135"/>
  <c r="AR41" i="1135" l="1"/>
  <c r="BH97" i="1135"/>
  <c r="BG97" i="1135"/>
  <c r="BE37" i="1135"/>
  <c r="BH38" i="1135"/>
  <c r="BG38" i="1135"/>
  <c r="BH28" i="1135"/>
  <c r="BG28" i="1135"/>
  <c r="BG88" i="1135"/>
  <c r="BH88" i="1135"/>
  <c r="BG46" i="1135"/>
  <c r="BH46" i="1135"/>
  <c r="BG39" i="1135"/>
  <c r="BH39" i="1135"/>
  <c r="BU42" i="1140"/>
  <c r="BV42" i="1140"/>
  <c r="BG93" i="1135"/>
  <c r="BH93" i="1135"/>
  <c r="BG49" i="1135"/>
  <c r="BH49" i="1135"/>
  <c r="U64" i="1134"/>
  <c r="Z64" i="1134" s="1"/>
  <c r="BH142" i="1135"/>
  <c r="U72" i="1134"/>
  <c r="Z72" i="1134" s="1"/>
  <c r="BH139" i="1135"/>
  <c r="AS18" i="1135"/>
  <c r="BG29" i="1135"/>
  <c r="BH29" i="1135"/>
  <c r="BE143" i="1135"/>
  <c r="BG143" i="1135"/>
  <c r="BH30" i="1135"/>
  <c r="BG30" i="1135"/>
  <c r="BG35" i="1135"/>
  <c r="BH35" i="1135"/>
  <c r="BG27" i="1143"/>
  <c r="BH27" i="1143"/>
  <c r="BH40" i="1135"/>
  <c r="BG40" i="1135"/>
  <c r="BG99" i="1135"/>
  <c r="BH99" i="1135"/>
  <c r="BG25" i="1135"/>
  <c r="BH25" i="1135"/>
  <c r="BG26" i="1135"/>
  <c r="BH26" i="1135"/>
  <c r="Q11" i="1146"/>
  <c r="R11" i="1146"/>
  <c r="AC41" i="1135"/>
  <c r="AH19" i="1135"/>
  <c r="AH18" i="1135" s="1"/>
  <c r="BH42" i="1135"/>
  <c r="BG42" i="1135"/>
  <c r="BG98" i="1135"/>
  <c r="BH98" i="1135"/>
  <c r="BG29" i="1143"/>
  <c r="BH29" i="1143"/>
  <c r="BE62" i="1145"/>
  <c r="BH62" i="1145" s="1"/>
  <c r="AH41" i="1135"/>
  <c r="AN32" i="1135"/>
  <c r="AN31" i="1135" s="1"/>
  <c r="AN48" i="1135"/>
  <c r="AT18" i="1135"/>
  <c r="AK41" i="1135"/>
  <c r="AF20" i="1135"/>
  <c r="AF18" i="1135" s="1"/>
  <c r="Z18" i="1135"/>
  <c r="BA18" i="1135"/>
  <c r="BB41" i="1135"/>
  <c r="BB20" i="1135"/>
  <c r="BB18" i="1135" s="1"/>
  <c r="AB41" i="1135"/>
  <c r="BA41" i="1135"/>
  <c r="Z41" i="1135"/>
  <c r="AW18" i="1135"/>
  <c r="AV23" i="1135"/>
  <c r="AW41" i="1135"/>
  <c r="AB18" i="1135"/>
  <c r="AN45" i="1135"/>
  <c r="AB23" i="1135"/>
  <c r="Y22" i="1135"/>
  <c r="AR24" i="1135"/>
  <c r="AR19" i="1135" s="1"/>
  <c r="AR18" i="1135" s="1"/>
  <c r="AQ23" i="1135"/>
  <c r="AN34" i="1135"/>
  <c r="Y85" i="1135"/>
  <c r="R65" i="1134"/>
  <c r="Y65" i="1134" s="1"/>
  <c r="Y37" i="1135"/>
  <c r="R83" i="1134"/>
  <c r="AN85" i="1135"/>
  <c r="AN92" i="1135"/>
  <c r="O65" i="1134"/>
  <c r="AN37" i="1135"/>
  <c r="BG37" i="1135" s="1"/>
  <c r="Y66" i="1135"/>
  <c r="AN66" i="1135"/>
  <c r="AN41" i="1135"/>
  <c r="AS23" i="1135"/>
  <c r="AN27" i="1135"/>
  <c r="Y31" i="1135"/>
  <c r="AO41" i="1135"/>
  <c r="AN22" i="1135"/>
  <c r="BA23" i="1135"/>
  <c r="AN24" i="1135"/>
  <c r="AT23" i="1135"/>
  <c r="AN21" i="1135"/>
  <c r="AN20" i="1135"/>
  <c r="BG20" i="1135" s="1"/>
  <c r="AW23" i="1135"/>
  <c r="AO23" i="1135"/>
  <c r="Y24" i="1135"/>
  <c r="Y27" i="1135"/>
  <c r="Y40" i="1135"/>
  <c r="Y39" i="1135"/>
  <c r="Y48" i="1135"/>
  <c r="Y42" i="1135"/>
  <c r="BH31" i="1135" l="1"/>
  <c r="BG31" i="1135"/>
  <c r="BG92" i="1135"/>
  <c r="BH92" i="1135"/>
  <c r="BG21" i="1135"/>
  <c r="BH21" i="1135"/>
  <c r="BG22" i="1135"/>
  <c r="BH22" i="1135"/>
  <c r="BG85" i="1135"/>
  <c r="BH85" i="1135"/>
  <c r="BG27" i="1135"/>
  <c r="BH27" i="1135"/>
  <c r="Y83" i="1134"/>
  <c r="Z83" i="1134"/>
  <c r="BG34" i="1135"/>
  <c r="BH34" i="1135"/>
  <c r="BG48" i="1135"/>
  <c r="BH48" i="1135"/>
  <c r="BG24" i="1135"/>
  <c r="BH24" i="1135"/>
  <c r="BH41" i="1135"/>
  <c r="BG41" i="1135"/>
  <c r="BG45" i="1135"/>
  <c r="BH45" i="1135"/>
  <c r="BH32" i="1135"/>
  <c r="BG32" i="1135"/>
  <c r="U65" i="1134"/>
  <c r="Z65" i="1134" s="1"/>
  <c r="BH143" i="1135"/>
  <c r="BH37" i="1135"/>
  <c r="AN19" i="1135"/>
  <c r="BG19" i="1135" s="1"/>
  <c r="Y41" i="1135"/>
  <c r="AR23" i="1135"/>
  <c r="AN23" i="1135"/>
  <c r="Y20" i="1135"/>
  <c r="Y23" i="1135"/>
  <c r="Y19" i="1135"/>
  <c r="BG23" i="1135" l="1"/>
  <c r="BH23" i="1135"/>
  <c r="BE20" i="1135"/>
  <c r="BH20" i="1135" s="1"/>
  <c r="BE19" i="1135"/>
  <c r="BH19" i="1135" s="1"/>
  <c r="AN18" i="1135"/>
  <c r="Y18" i="1135"/>
  <c r="K14" i="1141"/>
  <c r="R62" i="1134" l="1"/>
  <c r="Y62" i="1134" s="1"/>
  <c r="BG18" i="1135"/>
  <c r="BE18" i="1135"/>
  <c r="BH18" i="1135" s="1"/>
  <c r="O62" i="1134"/>
  <c r="G96" i="1134"/>
  <c r="G95" i="1134"/>
  <c r="G94" i="1134"/>
  <c r="G92" i="1134"/>
  <c r="G91" i="1134"/>
  <c r="G90" i="1134"/>
  <c r="G88" i="1134"/>
  <c r="G86" i="1134"/>
  <c r="G85" i="1134"/>
  <c r="G84" i="1134"/>
  <c r="G83" i="1134"/>
  <c r="G81" i="1134"/>
  <c r="G72" i="1134"/>
  <c r="U62" i="1134" l="1"/>
  <c r="Z62" i="1134" s="1"/>
  <c r="G70" i="1134"/>
  <c r="G62" i="1144" l="1"/>
  <c r="G61" i="1144"/>
  <c r="G60" i="1144"/>
  <c r="G58" i="1144"/>
  <c r="H52" i="1144"/>
  <c r="H53" i="1144"/>
  <c r="H54" i="1144"/>
  <c r="H55" i="1144"/>
  <c r="H56" i="1144"/>
  <c r="H51" i="1144"/>
  <c r="F37" i="1143"/>
  <c r="F33" i="1143"/>
  <c r="F32" i="1143"/>
  <c r="BZ52" i="1140"/>
  <c r="F27" i="1140"/>
  <c r="F13" i="1136"/>
  <c r="G65" i="1134"/>
  <c r="G64" i="1134"/>
  <c r="G63" i="1134"/>
  <c r="G7" i="1134"/>
  <c r="F133" i="1135"/>
  <c r="G82" i="1134" l="1"/>
  <c r="G77" i="1134"/>
  <c r="H49" i="1144"/>
  <c r="G75" i="1134"/>
  <c r="G76" i="1134"/>
  <c r="G78" i="1134"/>
  <c r="G69" i="1134"/>
  <c r="F123" i="1135"/>
  <c r="F115" i="1135"/>
  <c r="F98" i="1135"/>
  <c r="F88" i="1135"/>
  <c r="F20" i="1135"/>
  <c r="F19" i="1135"/>
  <c r="F44" i="1135"/>
  <c r="F40" i="1135"/>
  <c r="F30" i="1135"/>
  <c r="F22" i="1135"/>
  <c r="F18" i="1135" l="1"/>
  <c r="G62" i="1134" s="1"/>
  <c r="Y92" i="1135"/>
  <c r="F119" i="1135"/>
  <c r="F106" i="1135"/>
  <c r="I16" i="1146"/>
  <c r="I15" i="1146"/>
  <c r="G16" i="1146"/>
  <c r="G15" i="1146"/>
  <c r="F16" i="1146"/>
  <c r="BF15" i="1135"/>
  <c r="G145" i="1135" l="1"/>
  <c r="G146" i="1135"/>
  <c r="G147" i="1135"/>
  <c r="G144" i="1135"/>
  <c r="J64" i="1134"/>
  <c r="E119" i="1156"/>
  <c r="D119" i="1156"/>
  <c r="B119" i="1156"/>
  <c r="E118" i="1156"/>
  <c r="D118" i="1156"/>
  <c r="C118" i="1156"/>
  <c r="B118" i="1156"/>
  <c r="D117" i="1156"/>
  <c r="B117" i="1156"/>
  <c r="D116" i="1156"/>
  <c r="B116" i="1156"/>
  <c r="G115" i="1156"/>
  <c r="F115" i="1156"/>
  <c r="E114" i="1156"/>
  <c r="G114" i="1156" s="1"/>
  <c r="D114" i="1156"/>
  <c r="F114" i="1156" s="1"/>
  <c r="B114" i="1156"/>
  <c r="E113" i="1156"/>
  <c r="D113" i="1156"/>
  <c r="C113" i="1156"/>
  <c r="G113" i="1156" s="1"/>
  <c r="B113" i="1156"/>
  <c r="D112" i="1156"/>
  <c r="C112" i="1156"/>
  <c r="B112" i="1156"/>
  <c r="D111" i="1156"/>
  <c r="C111" i="1156"/>
  <c r="B111" i="1156"/>
  <c r="G110" i="1156"/>
  <c r="F110" i="1156"/>
  <c r="B110" i="1156"/>
  <c r="E109" i="1156"/>
  <c r="D109" i="1156"/>
  <c r="C109" i="1156"/>
  <c r="B109" i="1156"/>
  <c r="E108" i="1156"/>
  <c r="D108" i="1156"/>
  <c r="C108" i="1156"/>
  <c r="B108" i="1156"/>
  <c r="G107" i="1156"/>
  <c r="F107" i="1156"/>
  <c r="B107" i="1156"/>
  <c r="D106" i="1156"/>
  <c r="B106" i="1156"/>
  <c r="G105" i="1156"/>
  <c r="F105" i="1156"/>
  <c r="B105" i="1156"/>
  <c r="D104" i="1156"/>
  <c r="B104" i="1156"/>
  <c r="D103" i="1156"/>
  <c r="B103" i="1156"/>
  <c r="D102" i="1156"/>
  <c r="B102" i="1156"/>
  <c r="G101" i="1156"/>
  <c r="F101" i="1156"/>
  <c r="B101" i="1156"/>
  <c r="E100" i="1156"/>
  <c r="D100" i="1156"/>
  <c r="B100" i="1156"/>
  <c r="E99" i="1156"/>
  <c r="D99" i="1156"/>
  <c r="B99" i="1156"/>
  <c r="D98" i="1156"/>
  <c r="B98" i="1156"/>
  <c r="D97" i="1156"/>
  <c r="B97" i="1156"/>
  <c r="D96" i="1156"/>
  <c r="C96" i="1156"/>
  <c r="B96" i="1156"/>
  <c r="D95" i="1156"/>
  <c r="B95" i="1156"/>
  <c r="D94" i="1156"/>
  <c r="B94" i="1156"/>
  <c r="D93" i="1156"/>
  <c r="B93" i="1156"/>
  <c r="D92" i="1156"/>
  <c r="B92" i="1156"/>
  <c r="D91" i="1156"/>
  <c r="B91" i="1156"/>
  <c r="D90" i="1156"/>
  <c r="B90" i="1156"/>
  <c r="D89" i="1156"/>
  <c r="B89" i="1156"/>
  <c r="D88" i="1156"/>
  <c r="B88" i="1156"/>
  <c r="D87" i="1156"/>
  <c r="B87" i="1156"/>
  <c r="D86" i="1156"/>
  <c r="B86" i="1156"/>
  <c r="D85" i="1156"/>
  <c r="B85" i="1156"/>
  <c r="D84" i="1156"/>
  <c r="B84" i="1156"/>
  <c r="D83" i="1156"/>
  <c r="B83" i="1156"/>
  <c r="D82" i="1156"/>
  <c r="B82" i="1156"/>
  <c r="D81" i="1156"/>
  <c r="C81" i="1156"/>
  <c r="B81" i="1156"/>
  <c r="D80" i="1156"/>
  <c r="B80" i="1156"/>
  <c r="D79" i="1156"/>
  <c r="B79" i="1156"/>
  <c r="D78" i="1156"/>
  <c r="B78" i="1156"/>
  <c r="D77" i="1156"/>
  <c r="B77" i="1156"/>
  <c r="D76" i="1156"/>
  <c r="B76" i="1156"/>
  <c r="G75" i="1156"/>
  <c r="F75" i="1156"/>
  <c r="B75" i="1156"/>
  <c r="D74" i="1156"/>
  <c r="C74" i="1156"/>
  <c r="B74" i="1156"/>
  <c r="D73" i="1156"/>
  <c r="C73" i="1156"/>
  <c r="B73" i="1156"/>
  <c r="D72" i="1156"/>
  <c r="C72" i="1156"/>
  <c r="B72" i="1156"/>
  <c r="G71" i="1156"/>
  <c r="F71" i="1156"/>
  <c r="B71" i="1156"/>
  <c r="G70" i="1156"/>
  <c r="F70" i="1156"/>
  <c r="B70" i="1156"/>
  <c r="D69" i="1156"/>
  <c r="B69" i="1156"/>
  <c r="D68" i="1156"/>
  <c r="B68" i="1156"/>
  <c r="D67" i="1156"/>
  <c r="B67" i="1156"/>
  <c r="D66" i="1156"/>
  <c r="B66" i="1156"/>
  <c r="D65" i="1156"/>
  <c r="B65" i="1156"/>
  <c r="D64" i="1156"/>
  <c r="B64" i="1156"/>
  <c r="D63" i="1156"/>
  <c r="B63" i="1156"/>
  <c r="G62" i="1156"/>
  <c r="F62" i="1156"/>
  <c r="B62" i="1156"/>
  <c r="E61" i="1156"/>
  <c r="D61" i="1156"/>
  <c r="C61" i="1156"/>
  <c r="B61" i="1156"/>
  <c r="E60" i="1156"/>
  <c r="D60" i="1156"/>
  <c r="B60" i="1156"/>
  <c r="E59" i="1156"/>
  <c r="D59" i="1156"/>
  <c r="B59" i="1156"/>
  <c r="E58" i="1156"/>
  <c r="D58" i="1156"/>
  <c r="B58" i="1156"/>
  <c r="E57" i="1156"/>
  <c r="D57" i="1156"/>
  <c r="B57" i="1156"/>
  <c r="E56" i="1156"/>
  <c r="D56" i="1156"/>
  <c r="B56" i="1156"/>
  <c r="G55" i="1156"/>
  <c r="F55" i="1156"/>
  <c r="B55" i="1156"/>
  <c r="E54" i="1156"/>
  <c r="D54" i="1156"/>
  <c r="B54" i="1156"/>
  <c r="E53" i="1156"/>
  <c r="D53" i="1156"/>
  <c r="B53" i="1156"/>
  <c r="E52" i="1156"/>
  <c r="D52" i="1156"/>
  <c r="B52" i="1156"/>
  <c r="G51" i="1156"/>
  <c r="F51" i="1156"/>
  <c r="B51" i="1156"/>
  <c r="E50" i="1156"/>
  <c r="D50" i="1156"/>
  <c r="B50" i="1156"/>
  <c r="E49" i="1156"/>
  <c r="D49" i="1156"/>
  <c r="B49" i="1156"/>
  <c r="E48" i="1156"/>
  <c r="D48" i="1156"/>
  <c r="B48" i="1156"/>
  <c r="E47" i="1156"/>
  <c r="D47" i="1156"/>
  <c r="B47" i="1156"/>
  <c r="E46" i="1156"/>
  <c r="D46" i="1156"/>
  <c r="B46" i="1156"/>
  <c r="E45" i="1156"/>
  <c r="D45" i="1156"/>
  <c r="B45" i="1156"/>
  <c r="G44" i="1156"/>
  <c r="F44" i="1156"/>
  <c r="B44" i="1156"/>
  <c r="E43" i="1156"/>
  <c r="D43" i="1156"/>
  <c r="B43" i="1156"/>
  <c r="E42" i="1156"/>
  <c r="D42" i="1156"/>
  <c r="B42" i="1156"/>
  <c r="G41" i="1156"/>
  <c r="F41" i="1156"/>
  <c r="B41" i="1156"/>
  <c r="E40" i="1156"/>
  <c r="D40" i="1156"/>
  <c r="B40" i="1156"/>
  <c r="E39" i="1156"/>
  <c r="D39" i="1156"/>
  <c r="B39" i="1156"/>
  <c r="G38" i="1156"/>
  <c r="F38" i="1156"/>
  <c r="B38" i="1156"/>
  <c r="E37" i="1156"/>
  <c r="D37" i="1156"/>
  <c r="C37" i="1156"/>
  <c r="G37" i="1156" s="1"/>
  <c r="B37" i="1156"/>
  <c r="E36" i="1156"/>
  <c r="D36" i="1156"/>
  <c r="C36" i="1156"/>
  <c r="G36" i="1156" s="1"/>
  <c r="B36" i="1156"/>
  <c r="G35" i="1156"/>
  <c r="F35" i="1156"/>
  <c r="B35" i="1156"/>
  <c r="E34" i="1156"/>
  <c r="D34" i="1156"/>
  <c r="C34" i="1156"/>
  <c r="B34" i="1156"/>
  <c r="E33" i="1156"/>
  <c r="D33" i="1156"/>
  <c r="C33" i="1156"/>
  <c r="B33" i="1156"/>
  <c r="E32" i="1156"/>
  <c r="D32" i="1156"/>
  <c r="C32" i="1156"/>
  <c r="B32" i="1156"/>
  <c r="E31" i="1156"/>
  <c r="D31" i="1156"/>
  <c r="C31" i="1156"/>
  <c r="B31" i="1156"/>
  <c r="E30" i="1156"/>
  <c r="D30" i="1156"/>
  <c r="B30" i="1156"/>
  <c r="E29" i="1156"/>
  <c r="D29" i="1156"/>
  <c r="C29" i="1156"/>
  <c r="B29" i="1156"/>
  <c r="E28" i="1156"/>
  <c r="D28" i="1156"/>
  <c r="C28" i="1156"/>
  <c r="B28" i="1156"/>
  <c r="E27" i="1156"/>
  <c r="D27" i="1156"/>
  <c r="C27" i="1156"/>
  <c r="B27" i="1156"/>
  <c r="E26" i="1156"/>
  <c r="D26" i="1156"/>
  <c r="C26" i="1156"/>
  <c r="B26" i="1156"/>
  <c r="E25" i="1156"/>
  <c r="D25" i="1156"/>
  <c r="B25" i="1156"/>
  <c r="E24" i="1156"/>
  <c r="D24" i="1156"/>
  <c r="B24" i="1156"/>
  <c r="E23" i="1156"/>
  <c r="D23" i="1156"/>
  <c r="B23" i="1156"/>
  <c r="E22" i="1156"/>
  <c r="D22" i="1156"/>
  <c r="B22" i="1156"/>
  <c r="E21" i="1156"/>
  <c r="D21" i="1156"/>
  <c r="B21" i="1156"/>
  <c r="E20" i="1156"/>
  <c r="D20" i="1156"/>
  <c r="B20" i="1156"/>
  <c r="E19" i="1156"/>
  <c r="D19" i="1156"/>
  <c r="B19" i="1156"/>
  <c r="E18" i="1156"/>
  <c r="D18" i="1156"/>
  <c r="B18" i="1156"/>
  <c r="E17" i="1156"/>
  <c r="D17" i="1156"/>
  <c r="B17" i="1156"/>
  <c r="E16" i="1156"/>
  <c r="D16" i="1156"/>
  <c r="B16" i="1156"/>
  <c r="E15" i="1156"/>
  <c r="D15" i="1156"/>
  <c r="B15" i="1156"/>
  <c r="E14" i="1156"/>
  <c r="D14" i="1156"/>
  <c r="B14" i="1156"/>
  <c r="E13" i="1156"/>
  <c r="D13" i="1156"/>
  <c r="B13" i="1156"/>
  <c r="E12" i="1156"/>
  <c r="B12" i="1156"/>
  <c r="E11" i="1156"/>
  <c r="D11" i="1156"/>
  <c r="B11" i="1156"/>
  <c r="E10" i="1156"/>
  <c r="D10" i="1156"/>
  <c r="C10" i="1156"/>
  <c r="B10" i="1156"/>
  <c r="E9" i="1156"/>
  <c r="D9" i="1156"/>
  <c r="B9" i="1156"/>
  <c r="E8" i="1156"/>
  <c r="D8" i="1156"/>
  <c r="B8" i="1156"/>
  <c r="E7" i="1156"/>
  <c r="D7" i="1156"/>
  <c r="B7" i="1156"/>
  <c r="E6" i="1156"/>
  <c r="B6" i="1156"/>
  <c r="C119" i="1156"/>
  <c r="G119" i="1156" s="1"/>
  <c r="C117" i="1156"/>
  <c r="C116" i="1156"/>
  <c r="E112" i="1156"/>
  <c r="E111" i="1156"/>
  <c r="G67" i="1145"/>
  <c r="G66" i="1145"/>
  <c r="G65" i="1145"/>
  <c r="G64" i="1145"/>
  <c r="G63" i="1145"/>
  <c r="D62" i="1145"/>
  <c r="G61" i="1145"/>
  <c r="G53" i="1145"/>
  <c r="G52" i="1145"/>
  <c r="G51" i="1145"/>
  <c r="X49" i="1145"/>
  <c r="BF49" i="1145" s="1"/>
  <c r="W49" i="1145"/>
  <c r="V49" i="1145"/>
  <c r="U49" i="1145"/>
  <c r="T49" i="1145"/>
  <c r="S49" i="1145"/>
  <c r="R49" i="1145"/>
  <c r="Q49" i="1145"/>
  <c r="P49" i="1145"/>
  <c r="O49" i="1145"/>
  <c r="N49" i="1145"/>
  <c r="M49" i="1145"/>
  <c r="L49" i="1145"/>
  <c r="K49" i="1145"/>
  <c r="J49" i="1145"/>
  <c r="I49" i="1145"/>
  <c r="H49" i="1145"/>
  <c r="D49" i="1145"/>
  <c r="G46" i="1145"/>
  <c r="W38" i="1145"/>
  <c r="V38" i="1145"/>
  <c r="W35" i="1145"/>
  <c r="V35" i="1145"/>
  <c r="G35" i="1145"/>
  <c r="U33" i="1145"/>
  <c r="T33" i="1145"/>
  <c r="S33" i="1145"/>
  <c r="R33" i="1145"/>
  <c r="Q33" i="1145"/>
  <c r="P33" i="1145"/>
  <c r="O33" i="1145"/>
  <c r="N33" i="1145"/>
  <c r="M33" i="1145"/>
  <c r="L33" i="1145"/>
  <c r="K33" i="1145"/>
  <c r="J33" i="1145"/>
  <c r="I33" i="1145"/>
  <c r="H33" i="1145"/>
  <c r="G32" i="1145"/>
  <c r="G31" i="1145"/>
  <c r="U30" i="1145"/>
  <c r="T30" i="1145"/>
  <c r="S30" i="1145"/>
  <c r="R30" i="1145"/>
  <c r="Q30" i="1145"/>
  <c r="P30" i="1145"/>
  <c r="O30" i="1145"/>
  <c r="N30" i="1145"/>
  <c r="M30" i="1145"/>
  <c r="L30" i="1145"/>
  <c r="K30" i="1145"/>
  <c r="J30" i="1145"/>
  <c r="I30" i="1145"/>
  <c r="H30" i="1145"/>
  <c r="G29" i="1145"/>
  <c r="G28" i="1145"/>
  <c r="U27" i="1145"/>
  <c r="T27" i="1145"/>
  <c r="S27" i="1145"/>
  <c r="Q27" i="1145"/>
  <c r="P27" i="1145"/>
  <c r="O27" i="1145"/>
  <c r="N27" i="1145"/>
  <c r="M27" i="1145"/>
  <c r="L27" i="1145"/>
  <c r="K27" i="1145"/>
  <c r="J27" i="1145"/>
  <c r="I27" i="1145"/>
  <c r="H27" i="1145"/>
  <c r="G26" i="1145"/>
  <c r="G25" i="1145"/>
  <c r="G23" i="1145"/>
  <c r="G22" i="1145"/>
  <c r="W21" i="1145"/>
  <c r="V21" i="1145"/>
  <c r="U21" i="1145"/>
  <c r="T21" i="1145"/>
  <c r="S21" i="1145"/>
  <c r="R21" i="1145"/>
  <c r="Q21" i="1145"/>
  <c r="P21" i="1145"/>
  <c r="O21" i="1145"/>
  <c r="N21" i="1145"/>
  <c r="M21" i="1145"/>
  <c r="L21" i="1145"/>
  <c r="K21" i="1145"/>
  <c r="J21" i="1145"/>
  <c r="I21" i="1145"/>
  <c r="H21" i="1145"/>
  <c r="G21" i="1145"/>
  <c r="D21" i="1145"/>
  <c r="G18" i="1145"/>
  <c r="U17" i="1145"/>
  <c r="T17" i="1145"/>
  <c r="S17" i="1145"/>
  <c r="R17" i="1145"/>
  <c r="Q17" i="1145"/>
  <c r="P17" i="1145"/>
  <c r="O17" i="1145"/>
  <c r="N17" i="1145"/>
  <c r="M17" i="1145"/>
  <c r="L17" i="1145"/>
  <c r="K17" i="1145"/>
  <c r="J17" i="1145"/>
  <c r="I17" i="1145"/>
  <c r="H17" i="1145"/>
  <c r="G14" i="1145"/>
  <c r="G13" i="1145"/>
  <c r="G12" i="1145"/>
  <c r="W11" i="1145"/>
  <c r="V11" i="1145"/>
  <c r="U11" i="1145"/>
  <c r="T11" i="1145"/>
  <c r="S11" i="1145"/>
  <c r="R11" i="1145"/>
  <c r="Q11" i="1145"/>
  <c r="P11" i="1145"/>
  <c r="O11" i="1145"/>
  <c r="N11" i="1145"/>
  <c r="M11" i="1145"/>
  <c r="L11" i="1145"/>
  <c r="K11" i="1145"/>
  <c r="J11" i="1145"/>
  <c r="I11" i="1145"/>
  <c r="H11" i="1145"/>
  <c r="G11" i="1145"/>
  <c r="X100" i="1144"/>
  <c r="H87" i="1144"/>
  <c r="H86" i="1144"/>
  <c r="H85" i="1144"/>
  <c r="H84" i="1144"/>
  <c r="H83" i="1144"/>
  <c r="H82" i="1144"/>
  <c r="H81" i="1144"/>
  <c r="H80" i="1144"/>
  <c r="H79" i="1144"/>
  <c r="H78" i="1144"/>
  <c r="H77" i="1144"/>
  <c r="H75" i="1144"/>
  <c r="H74" i="1144"/>
  <c r="E96" i="1156"/>
  <c r="I72" i="1144"/>
  <c r="H72" i="1144" s="1"/>
  <c r="Y71" i="1144"/>
  <c r="BG71" i="1144" s="1"/>
  <c r="X71" i="1144"/>
  <c r="W71" i="1144"/>
  <c r="V71" i="1144"/>
  <c r="U71" i="1144"/>
  <c r="S71" i="1144"/>
  <c r="R71" i="1144"/>
  <c r="P71" i="1144"/>
  <c r="O71" i="1144"/>
  <c r="N71" i="1144"/>
  <c r="M71" i="1144"/>
  <c r="L71" i="1144"/>
  <c r="K71" i="1144"/>
  <c r="J71" i="1144"/>
  <c r="I71" i="1144"/>
  <c r="T70" i="1144"/>
  <c r="T71" i="1144" s="1"/>
  <c r="Q70" i="1144"/>
  <c r="Q71" i="1144" s="1"/>
  <c r="Y69" i="1144"/>
  <c r="BG69" i="1144" s="1"/>
  <c r="X69" i="1144"/>
  <c r="W69" i="1144"/>
  <c r="U69" i="1144"/>
  <c r="T69" i="1144"/>
  <c r="S69" i="1144"/>
  <c r="R69" i="1144"/>
  <c r="N69" i="1144"/>
  <c r="M69" i="1144"/>
  <c r="L69" i="1144"/>
  <c r="K69" i="1144"/>
  <c r="J69" i="1144"/>
  <c r="V68" i="1144"/>
  <c r="V69" i="1144" s="1"/>
  <c r="Q68" i="1144"/>
  <c r="Q69" i="1144" s="1"/>
  <c r="P68" i="1144"/>
  <c r="P69" i="1144" s="1"/>
  <c r="O68" i="1144"/>
  <c r="O69" i="1144" s="1"/>
  <c r="I68" i="1144"/>
  <c r="I69" i="1144" s="1"/>
  <c r="T67" i="1144"/>
  <c r="R67" i="1144"/>
  <c r="N67" i="1144"/>
  <c r="M67" i="1144"/>
  <c r="L67" i="1144"/>
  <c r="K67" i="1144"/>
  <c r="J67" i="1144"/>
  <c r="Y66" i="1144"/>
  <c r="X66" i="1144"/>
  <c r="W66" i="1144"/>
  <c r="W67" i="1144" s="1"/>
  <c r="V66" i="1144"/>
  <c r="V67" i="1144" s="1"/>
  <c r="U66" i="1144"/>
  <c r="U67" i="1144" s="1"/>
  <c r="U65" i="1144" s="1"/>
  <c r="S66" i="1144"/>
  <c r="S67" i="1144" s="1"/>
  <c r="Q66" i="1144"/>
  <c r="Q67" i="1144" s="1"/>
  <c r="P66" i="1144"/>
  <c r="P67" i="1144" s="1"/>
  <c r="O66" i="1144"/>
  <c r="O67" i="1144" s="1"/>
  <c r="O65" i="1144" s="1"/>
  <c r="I66" i="1144"/>
  <c r="I67" i="1144" s="1"/>
  <c r="X64" i="1144"/>
  <c r="R64" i="1144"/>
  <c r="N64" i="1144"/>
  <c r="M64" i="1144"/>
  <c r="L64" i="1144"/>
  <c r="K64" i="1144"/>
  <c r="J64" i="1144"/>
  <c r="D64" i="1144"/>
  <c r="H63" i="1144"/>
  <c r="G63" i="1144" s="1"/>
  <c r="Y62" i="1144"/>
  <c r="X62" i="1144"/>
  <c r="W62" i="1144"/>
  <c r="L78" i="1134" s="1"/>
  <c r="M62" i="1144"/>
  <c r="J62" i="1144"/>
  <c r="I62" i="1144"/>
  <c r="H62" i="1144"/>
  <c r="J78" i="1134" s="1"/>
  <c r="E62" i="1144"/>
  <c r="E78" i="1134" s="1"/>
  <c r="D62" i="1144"/>
  <c r="Y61" i="1144"/>
  <c r="BG61" i="1144" s="1"/>
  <c r="X61" i="1144"/>
  <c r="M77" i="1134" s="1"/>
  <c r="W61" i="1144"/>
  <c r="T61" i="1144"/>
  <c r="S61" i="1144"/>
  <c r="M61" i="1144"/>
  <c r="I61" i="1144"/>
  <c r="H61" i="1144"/>
  <c r="E61" i="1144"/>
  <c r="E77" i="1134" s="1"/>
  <c r="D61" i="1144"/>
  <c r="Y60" i="1144"/>
  <c r="X60" i="1144"/>
  <c r="W60" i="1144"/>
  <c r="L76" i="1134" s="1"/>
  <c r="U60" i="1144"/>
  <c r="N60" i="1144"/>
  <c r="M60" i="1144"/>
  <c r="L60" i="1144"/>
  <c r="K60" i="1144"/>
  <c r="J60" i="1144"/>
  <c r="I60" i="1144"/>
  <c r="H60" i="1144"/>
  <c r="E60" i="1144"/>
  <c r="E76" i="1134" s="1"/>
  <c r="D60" i="1144"/>
  <c r="H59" i="1144"/>
  <c r="H57" i="1144"/>
  <c r="E57" i="1144"/>
  <c r="E58" i="1144" s="1"/>
  <c r="E75" i="1134" s="1"/>
  <c r="Y49" i="1144"/>
  <c r="BG49" i="1144" s="1"/>
  <c r="X49" i="1144"/>
  <c r="W49" i="1144"/>
  <c r="W58" i="1144" s="1"/>
  <c r="L75" i="1134" s="1"/>
  <c r="V49" i="1144"/>
  <c r="V58" i="1144" s="1"/>
  <c r="U49" i="1144"/>
  <c r="U58" i="1144" s="1"/>
  <c r="T49" i="1144"/>
  <c r="T58" i="1144" s="1"/>
  <c r="S49" i="1144"/>
  <c r="S58" i="1144" s="1"/>
  <c r="R49" i="1144"/>
  <c r="R58" i="1144" s="1"/>
  <c r="Q49" i="1144"/>
  <c r="Q58" i="1144" s="1"/>
  <c r="P49" i="1144"/>
  <c r="P58" i="1144" s="1"/>
  <c r="O49" i="1144"/>
  <c r="O58" i="1144" s="1"/>
  <c r="N49" i="1144"/>
  <c r="N58" i="1144" s="1"/>
  <c r="M49" i="1144"/>
  <c r="M58" i="1144" s="1"/>
  <c r="L49" i="1144"/>
  <c r="L58" i="1144" s="1"/>
  <c r="K49" i="1144"/>
  <c r="K58" i="1144" s="1"/>
  <c r="J49" i="1144"/>
  <c r="J58" i="1144" s="1"/>
  <c r="I49" i="1144"/>
  <c r="I58" i="1144" s="1"/>
  <c r="H58" i="1144"/>
  <c r="D49" i="1144"/>
  <c r="D58" i="1144" s="1"/>
  <c r="Y48" i="1144"/>
  <c r="BG48" i="1144" s="1"/>
  <c r="X48" i="1144"/>
  <c r="W48" i="1144"/>
  <c r="I48" i="1144"/>
  <c r="H47" i="1144"/>
  <c r="H45" i="1144"/>
  <c r="Y44" i="1144"/>
  <c r="BG44" i="1144" s="1"/>
  <c r="X44" i="1144"/>
  <c r="W44" i="1144"/>
  <c r="T44" i="1144"/>
  <c r="P44" i="1144"/>
  <c r="O44" i="1144"/>
  <c r="K44" i="1144"/>
  <c r="H43" i="1144"/>
  <c r="V41" i="1144"/>
  <c r="P41" i="1144"/>
  <c r="P37" i="1144" s="1"/>
  <c r="P38" i="1144" s="1"/>
  <c r="I41" i="1144"/>
  <c r="Y40" i="1144"/>
  <c r="BG40" i="1144" s="1"/>
  <c r="X40" i="1144"/>
  <c r="W40" i="1144"/>
  <c r="V39" i="1144"/>
  <c r="V37" i="1144" s="1"/>
  <c r="I39" i="1144"/>
  <c r="Y37" i="1144"/>
  <c r="BG37" i="1144" s="1"/>
  <c r="X37" i="1144"/>
  <c r="W37" i="1144"/>
  <c r="W38" i="1144" s="1"/>
  <c r="U37" i="1144"/>
  <c r="T37" i="1144"/>
  <c r="T38" i="1144" s="1"/>
  <c r="S37" i="1144"/>
  <c r="R37" i="1144"/>
  <c r="Q37" i="1144"/>
  <c r="O37" i="1144"/>
  <c r="O38" i="1144" s="1"/>
  <c r="N37" i="1144"/>
  <c r="M37" i="1144"/>
  <c r="L37" i="1144"/>
  <c r="K37" i="1144"/>
  <c r="K38" i="1144" s="1"/>
  <c r="J37" i="1144"/>
  <c r="D37" i="1144"/>
  <c r="H36" i="1144"/>
  <c r="H34" i="1144"/>
  <c r="H33" i="1144"/>
  <c r="H32" i="1144"/>
  <c r="H31" i="1144"/>
  <c r="H29" i="1144"/>
  <c r="H28" i="1144"/>
  <c r="H27" i="1144"/>
  <c r="H26" i="1144"/>
  <c r="H25" i="1144"/>
  <c r="E81" i="1156"/>
  <c r="Y23" i="1144"/>
  <c r="BG23" i="1144" s="1"/>
  <c r="X23" i="1144"/>
  <c r="W23" i="1144"/>
  <c r="V23" i="1144"/>
  <c r="U23" i="1144"/>
  <c r="T23" i="1144"/>
  <c r="S23" i="1144"/>
  <c r="R23" i="1144"/>
  <c r="Q23" i="1144"/>
  <c r="P23" i="1144"/>
  <c r="O23" i="1144"/>
  <c r="N23" i="1144"/>
  <c r="M23" i="1144"/>
  <c r="L23" i="1144"/>
  <c r="K23" i="1144"/>
  <c r="J23" i="1144"/>
  <c r="I23" i="1144"/>
  <c r="D23" i="1144"/>
  <c r="H15" i="1144"/>
  <c r="Y14" i="1144"/>
  <c r="BG14" i="1144" s="1"/>
  <c r="X14" i="1144"/>
  <c r="W14" i="1144"/>
  <c r="V14" i="1144"/>
  <c r="U14" i="1144"/>
  <c r="T14" i="1144"/>
  <c r="S14" i="1144"/>
  <c r="R14" i="1144"/>
  <c r="Q14" i="1144"/>
  <c r="P14" i="1144"/>
  <c r="O14" i="1144"/>
  <c r="N14" i="1144"/>
  <c r="M14" i="1144"/>
  <c r="L14" i="1144"/>
  <c r="K14" i="1144"/>
  <c r="J14" i="1144"/>
  <c r="I14" i="1144"/>
  <c r="H14" i="1144"/>
  <c r="D14" i="1144"/>
  <c r="H13" i="1144"/>
  <c r="H12" i="1144"/>
  <c r="Y11" i="1144"/>
  <c r="BG11" i="1144" s="1"/>
  <c r="X11" i="1144"/>
  <c r="W11" i="1144"/>
  <c r="V11" i="1144"/>
  <c r="U11" i="1144"/>
  <c r="T11" i="1144"/>
  <c r="S11" i="1144"/>
  <c r="R11" i="1144"/>
  <c r="Q11" i="1144"/>
  <c r="P11" i="1144"/>
  <c r="O11" i="1144"/>
  <c r="N11" i="1144"/>
  <c r="M11" i="1144"/>
  <c r="L11" i="1144"/>
  <c r="K11" i="1144"/>
  <c r="J11" i="1144"/>
  <c r="I11" i="1144"/>
  <c r="D11" i="1144"/>
  <c r="D10" i="1144" s="1"/>
  <c r="BL8" i="1144"/>
  <c r="BL7" i="1145" s="1"/>
  <c r="U7" i="1146" s="1"/>
  <c r="G65" i="1143"/>
  <c r="G63" i="1143"/>
  <c r="G62" i="1143"/>
  <c r="G60" i="1143"/>
  <c r="G59" i="1143"/>
  <c r="G58" i="1143"/>
  <c r="G57" i="1143"/>
  <c r="E74" i="1156"/>
  <c r="W49" i="1143"/>
  <c r="V49" i="1143"/>
  <c r="E73" i="1156"/>
  <c r="W48" i="1143"/>
  <c r="V48" i="1143"/>
  <c r="E72" i="1156"/>
  <c r="W47" i="1143"/>
  <c r="V47" i="1143"/>
  <c r="W44" i="1143"/>
  <c r="V44" i="1143"/>
  <c r="U44" i="1143"/>
  <c r="T44" i="1143"/>
  <c r="S44" i="1143"/>
  <c r="R44" i="1143"/>
  <c r="Q44" i="1143"/>
  <c r="P44" i="1143"/>
  <c r="O44" i="1143"/>
  <c r="N44" i="1143"/>
  <c r="M44" i="1143"/>
  <c r="L44" i="1143"/>
  <c r="K44" i="1143"/>
  <c r="J44" i="1143"/>
  <c r="I44" i="1143"/>
  <c r="H44" i="1143"/>
  <c r="D44" i="1143"/>
  <c r="W43" i="1143"/>
  <c r="V43" i="1143"/>
  <c r="U43" i="1143"/>
  <c r="T43" i="1143"/>
  <c r="S43" i="1143"/>
  <c r="R43" i="1143"/>
  <c r="Q43" i="1143"/>
  <c r="P43" i="1143"/>
  <c r="O43" i="1143"/>
  <c r="N43" i="1143"/>
  <c r="M43" i="1143"/>
  <c r="L43" i="1143"/>
  <c r="K43" i="1143"/>
  <c r="J43" i="1143"/>
  <c r="I43" i="1143"/>
  <c r="H43" i="1143"/>
  <c r="G43" i="1143" s="1"/>
  <c r="D43" i="1143"/>
  <c r="U42" i="1143"/>
  <c r="T42" i="1143"/>
  <c r="S42" i="1143"/>
  <c r="R42" i="1143"/>
  <c r="Q42" i="1143"/>
  <c r="P42" i="1143"/>
  <c r="O42" i="1143"/>
  <c r="N42" i="1143"/>
  <c r="M42" i="1143"/>
  <c r="L42" i="1143"/>
  <c r="K42" i="1143"/>
  <c r="J42" i="1143"/>
  <c r="I42" i="1143"/>
  <c r="H42" i="1143"/>
  <c r="G41" i="1143"/>
  <c r="D41" i="1143"/>
  <c r="G40" i="1143"/>
  <c r="X39" i="1143"/>
  <c r="BF39" i="1143" s="1"/>
  <c r="W39" i="1143"/>
  <c r="V39" i="1143"/>
  <c r="U39" i="1143"/>
  <c r="S39" i="1143"/>
  <c r="Q39" i="1143"/>
  <c r="P39" i="1143"/>
  <c r="O39" i="1143"/>
  <c r="N39" i="1143"/>
  <c r="L39" i="1143"/>
  <c r="H39" i="1143"/>
  <c r="G39" i="1143"/>
  <c r="D39" i="1143"/>
  <c r="X38" i="1143"/>
  <c r="BF38" i="1143" s="1"/>
  <c r="W38" i="1143"/>
  <c r="V38" i="1143"/>
  <c r="U38" i="1143"/>
  <c r="S38" i="1143"/>
  <c r="Q38" i="1143"/>
  <c r="P38" i="1143"/>
  <c r="O38" i="1143"/>
  <c r="N38" i="1143"/>
  <c r="M38" i="1143"/>
  <c r="M39" i="1143" s="1"/>
  <c r="L38" i="1143"/>
  <c r="J38" i="1143"/>
  <c r="J39" i="1143" s="1"/>
  <c r="I38" i="1143"/>
  <c r="I39" i="1143" s="1"/>
  <c r="H38" i="1143"/>
  <c r="G38" i="1143"/>
  <c r="D38" i="1143"/>
  <c r="D37" i="1143"/>
  <c r="G35" i="1143"/>
  <c r="X33" i="1143"/>
  <c r="BF33" i="1143" s="1"/>
  <c r="W33" i="1143"/>
  <c r="V33" i="1143"/>
  <c r="U33" i="1143"/>
  <c r="T33" i="1143"/>
  <c r="S33" i="1143"/>
  <c r="R33" i="1143"/>
  <c r="Q33" i="1143"/>
  <c r="P33" i="1143"/>
  <c r="O33" i="1143"/>
  <c r="N33" i="1143"/>
  <c r="M33" i="1143"/>
  <c r="L33" i="1143"/>
  <c r="K33" i="1143"/>
  <c r="J33" i="1143"/>
  <c r="I33" i="1143"/>
  <c r="G33" i="1143"/>
  <c r="X32" i="1143"/>
  <c r="BF32" i="1143" s="1"/>
  <c r="W32" i="1143"/>
  <c r="V32" i="1143"/>
  <c r="G32" i="1143"/>
  <c r="D32" i="1143"/>
  <c r="W31" i="1143"/>
  <c r="V31" i="1143"/>
  <c r="G31" i="1143"/>
  <c r="D31" i="1143"/>
  <c r="G30" i="1143"/>
  <c r="D30" i="1143"/>
  <c r="G28" i="1143"/>
  <c r="G26" i="1143"/>
  <c r="G24" i="1143"/>
  <c r="E65" i="1156"/>
  <c r="G19" i="1143"/>
  <c r="G18" i="1143"/>
  <c r="U17" i="1143"/>
  <c r="T17" i="1143"/>
  <c r="S17" i="1143"/>
  <c r="R17" i="1143"/>
  <c r="Q17" i="1143"/>
  <c r="P17" i="1143"/>
  <c r="O17" i="1143"/>
  <c r="N17" i="1143"/>
  <c r="M17" i="1143"/>
  <c r="L17" i="1143"/>
  <c r="K17" i="1143"/>
  <c r="J17" i="1143"/>
  <c r="I17" i="1143"/>
  <c r="H17" i="1143"/>
  <c r="G14" i="1143"/>
  <c r="G13" i="1143"/>
  <c r="G12" i="1143"/>
  <c r="G11" i="1143"/>
  <c r="G10" i="1143"/>
  <c r="G25" i="1142"/>
  <c r="G24" i="1142"/>
  <c r="G21" i="1142"/>
  <c r="G20" i="1142"/>
  <c r="G19" i="1142"/>
  <c r="G18" i="1142"/>
  <c r="G17" i="1142"/>
  <c r="G15" i="1142"/>
  <c r="J85" i="1134" s="1"/>
  <c r="G14" i="1142"/>
  <c r="G13" i="1142"/>
  <c r="G12" i="1142"/>
  <c r="G11" i="1142"/>
  <c r="X9" i="1142"/>
  <c r="W9" i="1142"/>
  <c r="V9" i="1142"/>
  <c r="V62" i="1145" s="1"/>
  <c r="U9" i="1142"/>
  <c r="U62" i="1145" s="1"/>
  <c r="T9" i="1142"/>
  <c r="T62" i="1145" s="1"/>
  <c r="S9" i="1142"/>
  <c r="S62" i="1145" s="1"/>
  <c r="R9" i="1142"/>
  <c r="R62" i="1145" s="1"/>
  <c r="Q9" i="1142"/>
  <c r="Q62" i="1145" s="1"/>
  <c r="P9" i="1142"/>
  <c r="P62" i="1145" s="1"/>
  <c r="O9" i="1142"/>
  <c r="O62" i="1145" s="1"/>
  <c r="N9" i="1142"/>
  <c r="N62" i="1145" s="1"/>
  <c r="M9" i="1142"/>
  <c r="M62" i="1145" s="1"/>
  <c r="L9" i="1142"/>
  <c r="L62" i="1145" s="1"/>
  <c r="K9" i="1142"/>
  <c r="K62" i="1145" s="1"/>
  <c r="J9" i="1142"/>
  <c r="J62" i="1145" s="1"/>
  <c r="I9" i="1142"/>
  <c r="I62" i="1145" s="1"/>
  <c r="H9" i="1142"/>
  <c r="H62" i="1145" s="1"/>
  <c r="BZ74" i="1140"/>
  <c r="AL73" i="1140"/>
  <c r="BT73" i="1140" s="1"/>
  <c r="AH73" i="1140"/>
  <c r="AG73" i="1140"/>
  <c r="AF73" i="1140"/>
  <c r="AA73" i="1140"/>
  <c r="Z73" i="1140"/>
  <c r="X73" i="1140"/>
  <c r="W73" i="1140"/>
  <c r="V73" i="1140"/>
  <c r="U72" i="1140"/>
  <c r="BZ71" i="1140"/>
  <c r="U70" i="1140"/>
  <c r="BZ69" i="1140"/>
  <c r="BZ68" i="1140"/>
  <c r="U67" i="1140"/>
  <c r="AI66" i="1140"/>
  <c r="AH66" i="1140"/>
  <c r="AG66" i="1140"/>
  <c r="AF66" i="1140"/>
  <c r="AE66" i="1140"/>
  <c r="AD66" i="1140"/>
  <c r="AC66" i="1140"/>
  <c r="AB66" i="1140"/>
  <c r="AA66" i="1140"/>
  <c r="Z66" i="1140"/>
  <c r="Y66" i="1140"/>
  <c r="X66" i="1140"/>
  <c r="W66" i="1140"/>
  <c r="V66" i="1140"/>
  <c r="BZ65" i="1140"/>
  <c r="U64" i="1140"/>
  <c r="U63" i="1140"/>
  <c r="AL62" i="1140"/>
  <c r="BT62" i="1140" s="1"/>
  <c r="AK62" i="1140"/>
  <c r="M91" i="1134" s="1"/>
  <c r="AJ62" i="1140"/>
  <c r="L91" i="1134" s="1"/>
  <c r="BZ61" i="1140"/>
  <c r="U60" i="1140"/>
  <c r="U59" i="1140"/>
  <c r="BZ58" i="1140"/>
  <c r="BZ57" i="1140"/>
  <c r="BZ56" i="1140"/>
  <c r="BZ55" i="1140"/>
  <c r="U54" i="1140"/>
  <c r="U53" i="1140"/>
  <c r="J90" i="1134" s="1"/>
  <c r="U51" i="1140"/>
  <c r="AI49" i="1140"/>
  <c r="AH49" i="1140"/>
  <c r="AG49" i="1140"/>
  <c r="AF49" i="1140"/>
  <c r="AE49" i="1140"/>
  <c r="AD49" i="1140"/>
  <c r="AC49" i="1140"/>
  <c r="AB49" i="1140"/>
  <c r="AA49" i="1140"/>
  <c r="Z49" i="1140"/>
  <c r="Y49" i="1140"/>
  <c r="X49" i="1140"/>
  <c r="W49" i="1140"/>
  <c r="V49" i="1140"/>
  <c r="AI48" i="1140"/>
  <c r="AH48" i="1140"/>
  <c r="AG48" i="1140"/>
  <c r="AF48" i="1140"/>
  <c r="AE48" i="1140"/>
  <c r="AD48" i="1140"/>
  <c r="AC48" i="1140"/>
  <c r="AB48" i="1140"/>
  <c r="AA48" i="1140"/>
  <c r="Z48" i="1140"/>
  <c r="Y48" i="1140"/>
  <c r="X48" i="1140"/>
  <c r="W48" i="1140"/>
  <c r="V48" i="1140"/>
  <c r="BZ47" i="1140"/>
  <c r="U46" i="1140"/>
  <c r="U45" i="1140"/>
  <c r="U41" i="1140" s="1"/>
  <c r="U44" i="1140"/>
  <c r="BZ43" i="1140"/>
  <c r="AI41" i="1140"/>
  <c r="AH41" i="1140"/>
  <c r="AG41" i="1140"/>
  <c r="AF41" i="1140"/>
  <c r="AE41" i="1140"/>
  <c r="AD41" i="1140"/>
  <c r="AC41" i="1140"/>
  <c r="AB41" i="1140"/>
  <c r="AA41" i="1140"/>
  <c r="Z41" i="1140"/>
  <c r="Y41" i="1140"/>
  <c r="X41" i="1140"/>
  <c r="W41" i="1140"/>
  <c r="V41" i="1140"/>
  <c r="BZ40" i="1140"/>
  <c r="BZ39" i="1140"/>
  <c r="BZ38" i="1140"/>
  <c r="BZ37" i="1140"/>
  <c r="BZ36" i="1140"/>
  <c r="BZ35" i="1140"/>
  <c r="BZ34" i="1140"/>
  <c r="BZ33" i="1140"/>
  <c r="BZ32" i="1140"/>
  <c r="BZ31" i="1140"/>
  <c r="BZ30" i="1140"/>
  <c r="AI29" i="1140"/>
  <c r="AH29" i="1140"/>
  <c r="AG29" i="1140"/>
  <c r="AF29" i="1140"/>
  <c r="AE29" i="1140"/>
  <c r="AD29" i="1140"/>
  <c r="AC29" i="1140"/>
  <c r="AB29" i="1140"/>
  <c r="AA29" i="1140"/>
  <c r="Z29" i="1140"/>
  <c r="Y29" i="1140"/>
  <c r="X29" i="1140"/>
  <c r="W29" i="1140"/>
  <c r="V29" i="1140"/>
  <c r="U28" i="1140"/>
  <c r="AL27" i="1140"/>
  <c r="AK27" i="1140"/>
  <c r="M69" i="1134" s="1"/>
  <c r="AJ27" i="1140"/>
  <c r="AI27" i="1140"/>
  <c r="AH27" i="1140"/>
  <c r="AG27" i="1140"/>
  <c r="AF27" i="1140"/>
  <c r="AE27" i="1140"/>
  <c r="AD27" i="1140"/>
  <c r="AC27" i="1140"/>
  <c r="AB27" i="1140"/>
  <c r="AA27" i="1140"/>
  <c r="Z27" i="1140"/>
  <c r="Y27" i="1140"/>
  <c r="X27" i="1140"/>
  <c r="W27" i="1140"/>
  <c r="V27" i="1140"/>
  <c r="U27" i="1140"/>
  <c r="AI26" i="1140"/>
  <c r="AH26" i="1140"/>
  <c r="AG26" i="1140"/>
  <c r="AF26" i="1140"/>
  <c r="AE26" i="1140"/>
  <c r="AD26" i="1140"/>
  <c r="AC26" i="1140"/>
  <c r="AB26" i="1140"/>
  <c r="AA26" i="1140"/>
  <c r="Z26" i="1140"/>
  <c r="Y26" i="1140"/>
  <c r="X26" i="1140"/>
  <c r="W26" i="1140"/>
  <c r="U25" i="1140"/>
  <c r="J67" i="1134" s="1"/>
  <c r="U24" i="1140"/>
  <c r="U23" i="1140"/>
  <c r="BZ22" i="1140"/>
  <c r="U21" i="1140"/>
  <c r="U20" i="1140"/>
  <c r="BZ19" i="1140"/>
  <c r="U18" i="1140"/>
  <c r="U17" i="1140"/>
  <c r="AI16" i="1140"/>
  <c r="AH16" i="1140"/>
  <c r="AG16" i="1140"/>
  <c r="AF16" i="1140"/>
  <c r="AE16" i="1140"/>
  <c r="AD16" i="1140"/>
  <c r="AC16" i="1140"/>
  <c r="AB16" i="1140"/>
  <c r="AA16" i="1140"/>
  <c r="Z16" i="1140"/>
  <c r="Y16" i="1140"/>
  <c r="X16" i="1140"/>
  <c r="W16" i="1140"/>
  <c r="V16" i="1140"/>
  <c r="U15" i="1140"/>
  <c r="BZ14" i="1140"/>
  <c r="BZ13" i="1140"/>
  <c r="U12" i="1140"/>
  <c r="AI11" i="1140"/>
  <c r="AH11" i="1140"/>
  <c r="AG11" i="1140"/>
  <c r="AF11" i="1140"/>
  <c r="AX12" i="1140" s="1"/>
  <c r="AE11" i="1140"/>
  <c r="AD11" i="1140"/>
  <c r="AC11" i="1140"/>
  <c r="AB11" i="1140"/>
  <c r="AA11" i="1140"/>
  <c r="Z11" i="1140"/>
  <c r="Y11" i="1140"/>
  <c r="X11" i="1140"/>
  <c r="W11" i="1140"/>
  <c r="V11" i="1140"/>
  <c r="U10" i="1140"/>
  <c r="U9" i="1140"/>
  <c r="A3" i="1140"/>
  <c r="A3" i="1141" s="1"/>
  <c r="G7" i="1138"/>
  <c r="G9" i="1137"/>
  <c r="A4" i="1137"/>
  <c r="A3" i="1138" s="1"/>
  <c r="A3" i="1139" s="1"/>
  <c r="V33" i="1136"/>
  <c r="V32" i="1136"/>
  <c r="V31" i="1136"/>
  <c r="V30" i="1136"/>
  <c r="V29" i="1136"/>
  <c r="V28" i="1136"/>
  <c r="V27" i="1136"/>
  <c r="V26" i="1136"/>
  <c r="V25" i="1136"/>
  <c r="V24" i="1136"/>
  <c r="V23" i="1136"/>
  <c r="V22" i="1136"/>
  <c r="V21" i="1136"/>
  <c r="V20" i="1136"/>
  <c r="G19" i="1136"/>
  <c r="V18" i="1136"/>
  <c r="V17" i="1136"/>
  <c r="V16" i="1136"/>
  <c r="V15" i="1136"/>
  <c r="G14" i="1136"/>
  <c r="G13" i="1136" s="1"/>
  <c r="A3" i="1136"/>
  <c r="G148" i="1135"/>
  <c r="G141" i="1135"/>
  <c r="X140" i="1135"/>
  <c r="BF140" i="1135" s="1"/>
  <c r="G140" i="1135"/>
  <c r="X139" i="1135"/>
  <c r="BF139" i="1135" s="1"/>
  <c r="G139" i="1135"/>
  <c r="G137" i="1135"/>
  <c r="G135" i="1135"/>
  <c r="U134" i="1135"/>
  <c r="T134" i="1135"/>
  <c r="S134" i="1135"/>
  <c r="R134" i="1135"/>
  <c r="Q134" i="1135"/>
  <c r="P134" i="1135"/>
  <c r="O134" i="1135"/>
  <c r="N134" i="1135"/>
  <c r="M134" i="1135"/>
  <c r="L134" i="1135"/>
  <c r="K134" i="1135"/>
  <c r="J134" i="1135"/>
  <c r="I134" i="1135"/>
  <c r="H134" i="1135"/>
  <c r="E133" i="1135"/>
  <c r="W132" i="1135"/>
  <c r="U132" i="1135"/>
  <c r="T132" i="1135"/>
  <c r="S132" i="1135"/>
  <c r="R132" i="1135"/>
  <c r="Q132" i="1135"/>
  <c r="P132" i="1135"/>
  <c r="O132" i="1135"/>
  <c r="N132" i="1135"/>
  <c r="M132" i="1135"/>
  <c r="L132" i="1135"/>
  <c r="K132" i="1135"/>
  <c r="J132" i="1135"/>
  <c r="I132" i="1135"/>
  <c r="H132" i="1135"/>
  <c r="W130" i="1135"/>
  <c r="U130" i="1135"/>
  <c r="T130" i="1135"/>
  <c r="S130" i="1135"/>
  <c r="R130" i="1135"/>
  <c r="Q130" i="1135"/>
  <c r="P130" i="1135"/>
  <c r="O130" i="1135"/>
  <c r="N130" i="1135"/>
  <c r="M130" i="1135"/>
  <c r="L130" i="1135"/>
  <c r="K130" i="1135"/>
  <c r="J130" i="1135"/>
  <c r="I130" i="1135"/>
  <c r="H130" i="1135"/>
  <c r="E129" i="1135"/>
  <c r="X127" i="1135"/>
  <c r="BF127" i="1135" s="1"/>
  <c r="W127" i="1135"/>
  <c r="V127" i="1135"/>
  <c r="K127" i="1135"/>
  <c r="G127" i="1135" s="1"/>
  <c r="G126" i="1135"/>
  <c r="G125" i="1135"/>
  <c r="G124" i="1135"/>
  <c r="X123" i="1135"/>
  <c r="W123" i="1135"/>
  <c r="V123" i="1135"/>
  <c r="V119" i="1135" s="1"/>
  <c r="U123" i="1135"/>
  <c r="U119" i="1135" s="1"/>
  <c r="T123" i="1135"/>
  <c r="T119" i="1135" s="1"/>
  <c r="S123" i="1135"/>
  <c r="S119" i="1135" s="1"/>
  <c r="R123" i="1135"/>
  <c r="R119" i="1135" s="1"/>
  <c r="Q123" i="1135"/>
  <c r="Q119" i="1135" s="1"/>
  <c r="P123" i="1135"/>
  <c r="P119" i="1135" s="1"/>
  <c r="O123" i="1135"/>
  <c r="O119" i="1135" s="1"/>
  <c r="N123" i="1135"/>
  <c r="N119" i="1135" s="1"/>
  <c r="M123" i="1135"/>
  <c r="M119" i="1135" s="1"/>
  <c r="L123" i="1135"/>
  <c r="L119" i="1135" s="1"/>
  <c r="K123" i="1135"/>
  <c r="K119" i="1135" s="1"/>
  <c r="J123" i="1135"/>
  <c r="J119" i="1135" s="1"/>
  <c r="I123" i="1135"/>
  <c r="I119" i="1135" s="1"/>
  <c r="H123" i="1135"/>
  <c r="H119" i="1135" s="1"/>
  <c r="E123" i="1135"/>
  <c r="D123" i="1135"/>
  <c r="D106" i="1135" s="1"/>
  <c r="D105" i="1135" s="1"/>
  <c r="E63" i="1134" s="1"/>
  <c r="G118" i="1135"/>
  <c r="G117" i="1135"/>
  <c r="G116" i="1135"/>
  <c r="X115" i="1135"/>
  <c r="W115" i="1135"/>
  <c r="V115" i="1135"/>
  <c r="U115" i="1135"/>
  <c r="T115" i="1135"/>
  <c r="S115" i="1135"/>
  <c r="R115" i="1135"/>
  <c r="Q115" i="1135"/>
  <c r="P115" i="1135"/>
  <c r="O115" i="1135"/>
  <c r="N115" i="1135"/>
  <c r="M115" i="1135"/>
  <c r="L115" i="1135"/>
  <c r="K115" i="1135"/>
  <c r="J115" i="1135"/>
  <c r="I115" i="1135"/>
  <c r="H115" i="1135"/>
  <c r="G114" i="1135"/>
  <c r="G113" i="1135"/>
  <c r="G112" i="1135"/>
  <c r="X111" i="1135"/>
  <c r="BF111" i="1135" s="1"/>
  <c r="W111" i="1135"/>
  <c r="W107" i="1135" s="1"/>
  <c r="U111" i="1135"/>
  <c r="U107" i="1135" s="1"/>
  <c r="T111" i="1135"/>
  <c r="T107" i="1135" s="1"/>
  <c r="S111" i="1135"/>
  <c r="S107" i="1135" s="1"/>
  <c r="R111" i="1135"/>
  <c r="R107" i="1135" s="1"/>
  <c r="Q111" i="1135"/>
  <c r="Q107" i="1135" s="1"/>
  <c r="P111" i="1135"/>
  <c r="P107" i="1135" s="1"/>
  <c r="O111" i="1135"/>
  <c r="O107" i="1135" s="1"/>
  <c r="N111" i="1135"/>
  <c r="N107" i="1135" s="1"/>
  <c r="M111" i="1135"/>
  <c r="M107" i="1135" s="1"/>
  <c r="L111" i="1135"/>
  <c r="L107" i="1135" s="1"/>
  <c r="K111" i="1135"/>
  <c r="K107" i="1135" s="1"/>
  <c r="J111" i="1135"/>
  <c r="J107" i="1135" s="1"/>
  <c r="I111" i="1135"/>
  <c r="I107" i="1135" s="1"/>
  <c r="H111" i="1135"/>
  <c r="H107" i="1135" s="1"/>
  <c r="X107" i="1135"/>
  <c r="BF107" i="1135" s="1"/>
  <c r="G100" i="1135"/>
  <c r="G98" i="1135" s="1"/>
  <c r="G99" i="1135"/>
  <c r="X98" i="1135"/>
  <c r="W98" i="1135"/>
  <c r="V98" i="1135"/>
  <c r="U98" i="1135"/>
  <c r="T98" i="1135"/>
  <c r="S98" i="1135"/>
  <c r="R98" i="1135"/>
  <c r="Q98" i="1135"/>
  <c r="P98" i="1135"/>
  <c r="O98" i="1135"/>
  <c r="N98" i="1135"/>
  <c r="M98" i="1135"/>
  <c r="L98" i="1135"/>
  <c r="K98" i="1135"/>
  <c r="J98" i="1135"/>
  <c r="I98" i="1135"/>
  <c r="H98" i="1135"/>
  <c r="G97" i="1135"/>
  <c r="X95" i="1135"/>
  <c r="BF95" i="1135" s="1"/>
  <c r="W95" i="1135"/>
  <c r="V95" i="1135"/>
  <c r="G95" i="1135"/>
  <c r="G93" i="1135"/>
  <c r="G91" i="1135"/>
  <c r="G90" i="1135"/>
  <c r="G89" i="1135"/>
  <c r="W88" i="1135"/>
  <c r="V88" i="1135"/>
  <c r="U88" i="1135"/>
  <c r="T88" i="1135"/>
  <c r="S88" i="1135"/>
  <c r="R88" i="1135"/>
  <c r="Q88" i="1135"/>
  <c r="P88" i="1135"/>
  <c r="O88" i="1135"/>
  <c r="N88" i="1135"/>
  <c r="M88" i="1135"/>
  <c r="L88" i="1135"/>
  <c r="K88" i="1135"/>
  <c r="J88" i="1135"/>
  <c r="I88" i="1135"/>
  <c r="H88" i="1135"/>
  <c r="BF86" i="1135"/>
  <c r="G86" i="1135"/>
  <c r="U85" i="1135"/>
  <c r="T85" i="1135"/>
  <c r="R85" i="1135"/>
  <c r="Q85" i="1135"/>
  <c r="P85" i="1135"/>
  <c r="O85" i="1135"/>
  <c r="N85" i="1135"/>
  <c r="M85" i="1135"/>
  <c r="L85" i="1135"/>
  <c r="K85" i="1135"/>
  <c r="J85" i="1135"/>
  <c r="I85" i="1135"/>
  <c r="G83" i="1135"/>
  <c r="G79" i="1135"/>
  <c r="G76" i="1135"/>
  <c r="P67" i="1135"/>
  <c r="G67" i="1135" s="1"/>
  <c r="G65" i="1135"/>
  <c r="X63" i="1135"/>
  <c r="G63" i="1135"/>
  <c r="W62" i="1135"/>
  <c r="G60" i="1135"/>
  <c r="P49" i="1135"/>
  <c r="P42" i="1135" s="1"/>
  <c r="P20" i="1135" s="1"/>
  <c r="O49" i="1135"/>
  <c r="J49" i="1135"/>
  <c r="U48" i="1135"/>
  <c r="T48" i="1135"/>
  <c r="R48" i="1135"/>
  <c r="Q48" i="1135"/>
  <c r="N48" i="1135"/>
  <c r="M48" i="1135"/>
  <c r="L48" i="1135"/>
  <c r="K48" i="1135"/>
  <c r="I48" i="1135"/>
  <c r="G47" i="1135"/>
  <c r="U46" i="1135"/>
  <c r="S46" i="1135"/>
  <c r="N46" i="1135"/>
  <c r="N42" i="1135" s="1"/>
  <c r="N20" i="1135" s="1"/>
  <c r="H46" i="1135"/>
  <c r="X45" i="1135"/>
  <c r="W45" i="1135"/>
  <c r="T45" i="1135"/>
  <c r="R45" i="1135"/>
  <c r="Q45" i="1135"/>
  <c r="P45" i="1135"/>
  <c r="O45" i="1135"/>
  <c r="M45" i="1135"/>
  <c r="L45" i="1135"/>
  <c r="K45" i="1135"/>
  <c r="J45" i="1135"/>
  <c r="I45" i="1135"/>
  <c r="E44" i="1135"/>
  <c r="E40" i="1135" s="1"/>
  <c r="E41" i="1135" s="1"/>
  <c r="G43" i="1135"/>
  <c r="X42" i="1135"/>
  <c r="BF42" i="1135" s="1"/>
  <c r="W42" i="1135"/>
  <c r="V42" i="1135"/>
  <c r="V20" i="1135" s="1"/>
  <c r="U42" i="1135"/>
  <c r="U20" i="1135" s="1"/>
  <c r="T42" i="1135"/>
  <c r="R42" i="1135"/>
  <c r="R20" i="1135" s="1"/>
  <c r="Q42" i="1135"/>
  <c r="Q20" i="1135" s="1"/>
  <c r="O42" i="1135"/>
  <c r="O20" i="1135" s="1"/>
  <c r="M42" i="1135"/>
  <c r="M20" i="1135" s="1"/>
  <c r="L42" i="1135"/>
  <c r="K42" i="1135"/>
  <c r="K20" i="1135" s="1"/>
  <c r="J42" i="1135"/>
  <c r="J20" i="1135" s="1"/>
  <c r="I42" i="1135"/>
  <c r="I20" i="1135" s="1"/>
  <c r="H42" i="1135"/>
  <c r="H20" i="1135" s="1"/>
  <c r="X40" i="1135"/>
  <c r="W40" i="1135"/>
  <c r="X39" i="1135"/>
  <c r="BF39" i="1135" s="1"/>
  <c r="W39" i="1135"/>
  <c r="V39" i="1135"/>
  <c r="V41" i="1135" s="1"/>
  <c r="U39" i="1135"/>
  <c r="U41" i="1135" s="1"/>
  <c r="T39" i="1135"/>
  <c r="T41" i="1135" s="1"/>
  <c r="S39" i="1135"/>
  <c r="R39" i="1135"/>
  <c r="Q39" i="1135"/>
  <c r="P39" i="1135"/>
  <c r="O39" i="1135"/>
  <c r="N39" i="1135"/>
  <c r="M39" i="1135"/>
  <c r="L39" i="1135"/>
  <c r="K39" i="1135"/>
  <c r="J39" i="1135"/>
  <c r="I39" i="1135"/>
  <c r="H39" i="1135"/>
  <c r="G38" i="1135"/>
  <c r="W37" i="1135"/>
  <c r="L37" i="1135"/>
  <c r="J37" i="1135"/>
  <c r="I37" i="1135"/>
  <c r="G36" i="1135"/>
  <c r="N35" i="1135"/>
  <c r="M35" i="1135"/>
  <c r="G35" i="1135" s="1"/>
  <c r="U34" i="1135"/>
  <c r="T34" i="1135"/>
  <c r="S34" i="1135"/>
  <c r="R34" i="1135"/>
  <c r="Q34" i="1135"/>
  <c r="P34" i="1135"/>
  <c r="O34" i="1135"/>
  <c r="L34" i="1135"/>
  <c r="K34" i="1135"/>
  <c r="J34" i="1135"/>
  <c r="H34" i="1135"/>
  <c r="G33" i="1135"/>
  <c r="N32" i="1135"/>
  <c r="N24" i="1135" s="1"/>
  <c r="N19" i="1135" s="1"/>
  <c r="M32" i="1135"/>
  <c r="U31" i="1135"/>
  <c r="T31" i="1135"/>
  <c r="S31" i="1135"/>
  <c r="R31" i="1135"/>
  <c r="Q31" i="1135"/>
  <c r="P31" i="1135"/>
  <c r="O31" i="1135"/>
  <c r="L31" i="1135"/>
  <c r="K31" i="1135"/>
  <c r="J31" i="1135"/>
  <c r="I31" i="1135"/>
  <c r="H31" i="1135"/>
  <c r="G29" i="1135"/>
  <c r="G28" i="1135"/>
  <c r="X27" i="1135"/>
  <c r="W27" i="1135"/>
  <c r="V27" i="1135"/>
  <c r="U27" i="1135"/>
  <c r="T27" i="1135"/>
  <c r="S27" i="1135"/>
  <c r="R27" i="1135"/>
  <c r="Q27" i="1135"/>
  <c r="P27" i="1135"/>
  <c r="O27" i="1135"/>
  <c r="N27" i="1135"/>
  <c r="M27" i="1135"/>
  <c r="L27" i="1135"/>
  <c r="K27" i="1135"/>
  <c r="J27" i="1135"/>
  <c r="I27" i="1135"/>
  <c r="H27" i="1135"/>
  <c r="E27" i="1135"/>
  <c r="G25" i="1135"/>
  <c r="E25" i="1135"/>
  <c r="X24" i="1135"/>
  <c r="W24" i="1135"/>
  <c r="V24" i="1135"/>
  <c r="V19" i="1135" s="1"/>
  <c r="U24" i="1135"/>
  <c r="U19" i="1135" s="1"/>
  <c r="T24" i="1135"/>
  <c r="T19" i="1135" s="1"/>
  <c r="S24" i="1135"/>
  <c r="S19" i="1135" s="1"/>
  <c r="R24" i="1135"/>
  <c r="R19" i="1135" s="1"/>
  <c r="Q24" i="1135"/>
  <c r="P24" i="1135"/>
  <c r="P19" i="1135" s="1"/>
  <c r="O24" i="1135"/>
  <c r="O19" i="1135" s="1"/>
  <c r="L24" i="1135"/>
  <c r="K24" i="1135"/>
  <c r="K19" i="1135" s="1"/>
  <c r="K18" i="1135" s="1"/>
  <c r="J24" i="1135"/>
  <c r="J19" i="1135" s="1"/>
  <c r="I24" i="1135"/>
  <c r="H24" i="1135"/>
  <c r="X22" i="1135"/>
  <c r="W22" i="1135"/>
  <c r="W23" i="1135" s="1"/>
  <c r="E22" i="1135"/>
  <c r="E23" i="1135" s="1"/>
  <c r="X21" i="1135"/>
  <c r="BF21" i="1135" s="1"/>
  <c r="W21" i="1135"/>
  <c r="V21" i="1135"/>
  <c r="U21" i="1135"/>
  <c r="T21" i="1135"/>
  <c r="S21" i="1135"/>
  <c r="R21" i="1135"/>
  <c r="Q21" i="1135"/>
  <c r="P21" i="1135"/>
  <c r="O21" i="1135"/>
  <c r="N21" i="1135"/>
  <c r="M21" i="1135"/>
  <c r="L21" i="1135"/>
  <c r="L23" i="1135" s="1"/>
  <c r="K21" i="1135"/>
  <c r="K23" i="1135" s="1"/>
  <c r="J21" i="1135"/>
  <c r="J23" i="1135" s="1"/>
  <c r="I21" i="1135"/>
  <c r="H21" i="1135"/>
  <c r="H23" i="1135" s="1"/>
  <c r="X20" i="1135"/>
  <c r="BF20" i="1135" s="1"/>
  <c r="T20" i="1135"/>
  <c r="E20" i="1135"/>
  <c r="D20" i="1135"/>
  <c r="L19" i="1135"/>
  <c r="H19" i="1135"/>
  <c r="E19" i="1135"/>
  <c r="D19" i="1135"/>
  <c r="N92" i="1134"/>
  <c r="V92" i="1134" s="1"/>
  <c r="M92" i="1134"/>
  <c r="L92" i="1134"/>
  <c r="J92" i="1134"/>
  <c r="F92" i="1134"/>
  <c r="E92" i="1134"/>
  <c r="N91" i="1134"/>
  <c r="V91" i="1134" s="1"/>
  <c r="F91" i="1134"/>
  <c r="E91" i="1134"/>
  <c r="F90" i="1134"/>
  <c r="E90" i="1134"/>
  <c r="J89" i="1134"/>
  <c r="B89" i="1134"/>
  <c r="J88" i="1134"/>
  <c r="N86" i="1134"/>
  <c r="V86" i="1134" s="1"/>
  <c r="M86" i="1134"/>
  <c r="L86" i="1134"/>
  <c r="F86" i="1134"/>
  <c r="E86" i="1134"/>
  <c r="N85" i="1134"/>
  <c r="V85" i="1134" s="1"/>
  <c r="M85" i="1134"/>
  <c r="L85" i="1134"/>
  <c r="F85" i="1134"/>
  <c r="E85" i="1134"/>
  <c r="N84" i="1134"/>
  <c r="V84" i="1134" s="1"/>
  <c r="M84" i="1134"/>
  <c r="L84" i="1134"/>
  <c r="J84" i="1134"/>
  <c r="F84" i="1134"/>
  <c r="E84" i="1134"/>
  <c r="F83" i="1134"/>
  <c r="E83" i="1134"/>
  <c r="N82" i="1134"/>
  <c r="V82" i="1134" s="1"/>
  <c r="M82" i="1134"/>
  <c r="L82" i="1134"/>
  <c r="F82" i="1134"/>
  <c r="E82" i="1134"/>
  <c r="N81" i="1134"/>
  <c r="V81" i="1134" s="1"/>
  <c r="M81" i="1134"/>
  <c r="L81" i="1134"/>
  <c r="F81" i="1134"/>
  <c r="E81" i="1134"/>
  <c r="M79" i="1134"/>
  <c r="L79" i="1134"/>
  <c r="E79" i="1134"/>
  <c r="F78" i="1134"/>
  <c r="N77" i="1134"/>
  <c r="V77" i="1134" s="1"/>
  <c r="L77" i="1134"/>
  <c r="J77" i="1134"/>
  <c r="F77" i="1134"/>
  <c r="F76" i="1134"/>
  <c r="F75" i="1134"/>
  <c r="J74" i="1134"/>
  <c r="N72" i="1134"/>
  <c r="V72" i="1134" s="1"/>
  <c r="M72" i="1134"/>
  <c r="L72" i="1134"/>
  <c r="F72" i="1134"/>
  <c r="E72" i="1134"/>
  <c r="N70" i="1134"/>
  <c r="V70" i="1134" s="1"/>
  <c r="M70" i="1134"/>
  <c r="L70" i="1134"/>
  <c r="F70" i="1134"/>
  <c r="E70" i="1134"/>
  <c r="L69" i="1134"/>
  <c r="J69" i="1134"/>
  <c r="I69" i="1134"/>
  <c r="F69" i="1134"/>
  <c r="E69" i="1134"/>
  <c r="N67" i="1134"/>
  <c r="V67" i="1134" s="1"/>
  <c r="M67" i="1134"/>
  <c r="L67" i="1134"/>
  <c r="F67" i="1134"/>
  <c r="E67" i="1134"/>
  <c r="N65" i="1134"/>
  <c r="V65" i="1134" s="1"/>
  <c r="M65" i="1134"/>
  <c r="L65" i="1134"/>
  <c r="F65" i="1134"/>
  <c r="E65" i="1134"/>
  <c r="N64" i="1134"/>
  <c r="V64" i="1134" s="1"/>
  <c r="M64" i="1134"/>
  <c r="L64" i="1134"/>
  <c r="F64" i="1134"/>
  <c r="E64" i="1134"/>
  <c r="F63" i="1134"/>
  <c r="J31" i="1134"/>
  <c r="O31" i="1134" s="1"/>
  <c r="O16" i="1134"/>
  <c r="O8" i="1134"/>
  <c r="J8" i="1134"/>
  <c r="J14" i="1134" s="1"/>
  <c r="I8" i="1134"/>
  <c r="O7" i="1134"/>
  <c r="J7" i="1134"/>
  <c r="I7" i="1134"/>
  <c r="X23" i="1135" l="1"/>
  <c r="BF23" i="1135" s="1"/>
  <c r="BF22" i="1135"/>
  <c r="X106" i="1135"/>
  <c r="BF115" i="1135"/>
  <c r="X19" i="1135"/>
  <c r="BF19" i="1135" s="1"/>
  <c r="BF24" i="1135"/>
  <c r="BF27" i="1135"/>
  <c r="BJ27" i="1135"/>
  <c r="W41" i="1135"/>
  <c r="BF98" i="1135"/>
  <c r="BJ98" i="1135"/>
  <c r="W50" i="1140"/>
  <c r="AA50" i="1140"/>
  <c r="AE50" i="1140"/>
  <c r="AI50" i="1140"/>
  <c r="N78" i="1134"/>
  <c r="V78" i="1134" s="1"/>
  <c r="BG62" i="1144"/>
  <c r="Y67" i="1144"/>
  <c r="BG67" i="1144" s="1"/>
  <c r="BG66" i="1144"/>
  <c r="M24" i="1135"/>
  <c r="M19" i="1135" s="1"/>
  <c r="M18" i="1135" s="1"/>
  <c r="R41" i="1135"/>
  <c r="X41" i="1135"/>
  <c r="BF41" i="1135" s="1"/>
  <c r="BF40" i="1135"/>
  <c r="BF45" i="1135"/>
  <c r="BJ45" i="1135"/>
  <c r="J106" i="1135"/>
  <c r="J105" i="1135" s="1"/>
  <c r="V106" i="1135"/>
  <c r="V105" i="1135" s="1"/>
  <c r="L63" i="1134" s="1"/>
  <c r="X119" i="1135"/>
  <c r="BF119" i="1135" s="1"/>
  <c r="BF123" i="1135"/>
  <c r="N69" i="1134"/>
  <c r="V69" i="1134" s="1"/>
  <c r="BT27" i="1140"/>
  <c r="W42" i="1140"/>
  <c r="AA42" i="1140"/>
  <c r="AE42" i="1140"/>
  <c r="AI42" i="1140"/>
  <c r="X50" i="1140"/>
  <c r="AB50" i="1140"/>
  <c r="AF50" i="1140"/>
  <c r="X62" i="1145"/>
  <c r="BF62" i="1145" s="1"/>
  <c r="BF9" i="1142"/>
  <c r="I37" i="1144"/>
  <c r="N76" i="1134"/>
  <c r="V76" i="1134" s="1"/>
  <c r="BG60" i="1144"/>
  <c r="V64" i="1144"/>
  <c r="P65" i="1144"/>
  <c r="J65" i="1144"/>
  <c r="N65" i="1144"/>
  <c r="M76" i="1134"/>
  <c r="M78" i="1134"/>
  <c r="X67" i="1144"/>
  <c r="X58" i="1144"/>
  <c r="X65" i="1144"/>
  <c r="X38" i="1144"/>
  <c r="W62" i="1145"/>
  <c r="G46" i="1135"/>
  <c r="D18" i="1135"/>
  <c r="E62" i="1134" s="1"/>
  <c r="W20" i="1135"/>
  <c r="W106" i="1135"/>
  <c r="W105" i="1135" s="1"/>
  <c r="M63" i="1134" s="1"/>
  <c r="W119" i="1135"/>
  <c r="W19" i="1135"/>
  <c r="W18" i="1135" s="1"/>
  <c r="E18" i="1135"/>
  <c r="F62" i="1134" s="1"/>
  <c r="N18" i="1135"/>
  <c r="Q41" i="1135"/>
  <c r="L41" i="1135"/>
  <c r="A3" i="1142"/>
  <c r="A3" i="1143" s="1"/>
  <c r="A3" i="1144" s="1"/>
  <c r="A3" i="1145" s="1"/>
  <c r="A3" i="1146" s="1"/>
  <c r="J81" i="1134"/>
  <c r="J41" i="1135"/>
  <c r="G9" i="1142"/>
  <c r="U42" i="1140" s="1"/>
  <c r="G42" i="1143"/>
  <c r="E78" i="1156"/>
  <c r="E84" i="1156"/>
  <c r="P64" i="1144"/>
  <c r="V65" i="1144"/>
  <c r="M65" i="1144"/>
  <c r="J86" i="1134"/>
  <c r="G39" i="1135"/>
  <c r="K41" i="1135"/>
  <c r="O41" i="1135"/>
  <c r="H106" i="1135"/>
  <c r="H105" i="1135" s="1"/>
  <c r="L106" i="1135"/>
  <c r="L105" i="1135" s="1"/>
  <c r="P106" i="1135"/>
  <c r="P105" i="1135" s="1"/>
  <c r="T106" i="1135"/>
  <c r="T105" i="1135" s="1"/>
  <c r="Y50" i="1140"/>
  <c r="AC50" i="1140"/>
  <c r="AG50" i="1140"/>
  <c r="E69" i="1156"/>
  <c r="G44" i="1143"/>
  <c r="H11" i="1144"/>
  <c r="C77" i="1156" s="1"/>
  <c r="F77" i="1156" s="1"/>
  <c r="E82" i="1156"/>
  <c r="H66" i="1144"/>
  <c r="Q65" i="1144"/>
  <c r="K65" i="1144"/>
  <c r="N23" i="1135"/>
  <c r="R23" i="1135"/>
  <c r="V23" i="1135"/>
  <c r="O18" i="1135"/>
  <c r="G26" i="1135"/>
  <c r="E68" i="1156"/>
  <c r="H41" i="1144"/>
  <c r="T64" i="1144"/>
  <c r="F31" i="1156"/>
  <c r="F32" i="1156"/>
  <c r="F33" i="1156"/>
  <c r="F34" i="1156"/>
  <c r="V18" i="1135"/>
  <c r="L62" i="1134" s="1"/>
  <c r="G32" i="1135"/>
  <c r="I41" i="1135"/>
  <c r="M41" i="1135"/>
  <c r="C30" i="1156"/>
  <c r="G30" i="1156" s="1"/>
  <c r="G27" i="1143"/>
  <c r="H23" i="1144"/>
  <c r="C80" i="1156" s="1"/>
  <c r="H39" i="1144"/>
  <c r="G26" i="1156"/>
  <c r="G27" i="1156"/>
  <c r="G28" i="1156"/>
  <c r="G29" i="1156"/>
  <c r="C64" i="1156"/>
  <c r="F64" i="1156" s="1"/>
  <c r="C65" i="1156"/>
  <c r="G65" i="1156" s="1"/>
  <c r="C68" i="1156"/>
  <c r="F68" i="1156" s="1"/>
  <c r="C69" i="1156"/>
  <c r="G69" i="1156" s="1"/>
  <c r="C56" i="1156"/>
  <c r="G56" i="1156" s="1"/>
  <c r="G49" i="1135"/>
  <c r="N106" i="1135"/>
  <c r="N105" i="1135" s="1"/>
  <c r="V13" i="1136"/>
  <c r="K13" i="1136"/>
  <c r="G17" i="1143"/>
  <c r="G20" i="1143" s="1"/>
  <c r="E66" i="1156" s="1"/>
  <c r="E64" i="1156"/>
  <c r="E83" i="1156"/>
  <c r="E85" i="1156"/>
  <c r="I65" i="1144"/>
  <c r="S65" i="1144"/>
  <c r="L65" i="1144"/>
  <c r="R65" i="1144"/>
  <c r="G72" i="1156"/>
  <c r="G73" i="1156"/>
  <c r="G74" i="1156"/>
  <c r="G118" i="1156"/>
  <c r="G29" i="1143"/>
  <c r="G21" i="1135"/>
  <c r="O23" i="1135"/>
  <c r="S42" i="1135"/>
  <c r="S20" i="1135" s="1"/>
  <c r="S18" i="1135" s="1"/>
  <c r="H18" i="1135"/>
  <c r="L20" i="1135"/>
  <c r="L18" i="1135" s="1"/>
  <c r="P23" i="1135"/>
  <c r="T23" i="1135"/>
  <c r="G27" i="1135"/>
  <c r="G30" i="1135"/>
  <c r="G31" i="1135" s="1"/>
  <c r="H41" i="1135"/>
  <c r="P41" i="1135"/>
  <c r="G85" i="1135"/>
  <c r="R106" i="1135"/>
  <c r="R105" i="1135" s="1"/>
  <c r="C25" i="1156"/>
  <c r="G25" i="1156" s="1"/>
  <c r="Y42" i="1140"/>
  <c r="AC42" i="1140"/>
  <c r="AG42" i="1140"/>
  <c r="V50" i="1140"/>
  <c r="Z50" i="1140"/>
  <c r="AD50" i="1140"/>
  <c r="G37" i="1143"/>
  <c r="E79" i="1156"/>
  <c r="J10" i="1144"/>
  <c r="I64" i="1144"/>
  <c r="S64" i="1144"/>
  <c r="T65" i="1144"/>
  <c r="G31" i="1156"/>
  <c r="G32" i="1156"/>
  <c r="G33" i="1156"/>
  <c r="G34" i="1156"/>
  <c r="C57" i="1156"/>
  <c r="G57" i="1156" s="1"/>
  <c r="C58" i="1156"/>
  <c r="G58" i="1156" s="1"/>
  <c r="C59" i="1156"/>
  <c r="G59" i="1156" s="1"/>
  <c r="C60" i="1156"/>
  <c r="G60" i="1156" s="1"/>
  <c r="G61" i="1156"/>
  <c r="F96" i="1156"/>
  <c r="W129" i="1135"/>
  <c r="G132" i="1135"/>
  <c r="H44" i="1144"/>
  <c r="G59" i="1144"/>
  <c r="J76" i="1134"/>
  <c r="L10" i="1144"/>
  <c r="N10" i="1144"/>
  <c r="P10" i="1144"/>
  <c r="R10" i="1144"/>
  <c r="T10" i="1144"/>
  <c r="V10" i="1144"/>
  <c r="X10" i="1144"/>
  <c r="E86" i="1156"/>
  <c r="O64" i="1144"/>
  <c r="Q64" i="1144"/>
  <c r="U64" i="1144"/>
  <c r="W64" i="1144"/>
  <c r="W65" i="1144" s="1"/>
  <c r="Y64" i="1144"/>
  <c r="E89" i="1156"/>
  <c r="H68" i="1144"/>
  <c r="H70" i="1144"/>
  <c r="E97" i="1156"/>
  <c r="E98" i="1156"/>
  <c r="C78" i="1156"/>
  <c r="G78" i="1156" s="1"/>
  <c r="C79" i="1156"/>
  <c r="F79" i="1156" s="1"/>
  <c r="G81" i="1156"/>
  <c r="C82" i="1156"/>
  <c r="G82" i="1156" s="1"/>
  <c r="C83" i="1156"/>
  <c r="C84" i="1156"/>
  <c r="G84" i="1156" s="1"/>
  <c r="C85" i="1156"/>
  <c r="F85" i="1156" s="1"/>
  <c r="C86" i="1156"/>
  <c r="C95" i="1156"/>
  <c r="F95" i="1156" s="1"/>
  <c r="G96" i="1156"/>
  <c r="C97" i="1156"/>
  <c r="G97" i="1156" s="1"/>
  <c r="C98" i="1156"/>
  <c r="F98" i="1156" s="1"/>
  <c r="C99" i="1156"/>
  <c r="G99" i="1156" s="1"/>
  <c r="C100" i="1156"/>
  <c r="F100" i="1156" s="1"/>
  <c r="H67" i="1144"/>
  <c r="E95" i="1156"/>
  <c r="BZ9" i="1140"/>
  <c r="BZ12" i="1140"/>
  <c r="BZ17" i="1140"/>
  <c r="BZ23" i="1140"/>
  <c r="BZ25" i="1140"/>
  <c r="BZ27" i="1140"/>
  <c r="BZ28" i="1140"/>
  <c r="BZ44" i="1140"/>
  <c r="BZ46" i="1140"/>
  <c r="C50" i="1156"/>
  <c r="G50" i="1156" s="1"/>
  <c r="C46" i="1156"/>
  <c r="G46" i="1156" s="1"/>
  <c r="BZ60" i="1140"/>
  <c r="C49" i="1156"/>
  <c r="G49" i="1156" s="1"/>
  <c r="BZ67" i="1140"/>
  <c r="BZ10" i="1140"/>
  <c r="BZ15" i="1140"/>
  <c r="BZ18" i="1140"/>
  <c r="BZ24" i="1140"/>
  <c r="BZ45" i="1140"/>
  <c r="C45" i="1156"/>
  <c r="G45" i="1156" s="1"/>
  <c r="BZ59" i="1140"/>
  <c r="C48" i="1156"/>
  <c r="G48" i="1156" s="1"/>
  <c r="BZ70" i="1140"/>
  <c r="C53" i="1156"/>
  <c r="G53" i="1156" s="1"/>
  <c r="F61" i="1156"/>
  <c r="G17" i="1145"/>
  <c r="G27" i="1145"/>
  <c r="E106" i="1156"/>
  <c r="C102" i="1156"/>
  <c r="F102" i="1156" s="1"/>
  <c r="G33" i="1145"/>
  <c r="C104" i="1156"/>
  <c r="G10" i="1156"/>
  <c r="U49" i="1140"/>
  <c r="U62" i="1140"/>
  <c r="U66" i="1140"/>
  <c r="BZ66" i="1140" s="1"/>
  <c r="AH50" i="1140"/>
  <c r="G108" i="1156"/>
  <c r="G109" i="1156"/>
  <c r="G34" i="1135"/>
  <c r="G24" i="1135"/>
  <c r="P18" i="1135"/>
  <c r="T18" i="1135"/>
  <c r="X18" i="1135"/>
  <c r="J18" i="1135"/>
  <c r="R18" i="1135"/>
  <c r="G37" i="1135"/>
  <c r="C8" i="1156" s="1"/>
  <c r="G8" i="1156" s="1"/>
  <c r="V76" i="1135"/>
  <c r="G123" i="1135"/>
  <c r="G130" i="1135"/>
  <c r="W131" i="1135"/>
  <c r="G134" i="1135"/>
  <c r="C16" i="1156"/>
  <c r="G16" i="1156" s="1"/>
  <c r="N41" i="1135"/>
  <c r="C18" i="1156"/>
  <c r="G18" i="1156" s="1"/>
  <c r="Q19" i="1135"/>
  <c r="Q18" i="1135" s="1"/>
  <c r="Q23" i="1135"/>
  <c r="S23" i="1135"/>
  <c r="I19" i="1135"/>
  <c r="I18" i="1135" s="1"/>
  <c r="I23" i="1135"/>
  <c r="M23" i="1135"/>
  <c r="G66" i="1135"/>
  <c r="U18" i="1135"/>
  <c r="G44" i="1135"/>
  <c r="G61" i="1135"/>
  <c r="X129" i="1135"/>
  <c r="BF129" i="1135" s="1"/>
  <c r="C17" i="1156"/>
  <c r="G17" i="1156" s="1"/>
  <c r="J72" i="1134"/>
  <c r="U23" i="1135"/>
  <c r="G45" i="1135"/>
  <c r="G62" i="1135"/>
  <c r="W76" i="1135"/>
  <c r="G84" i="1135"/>
  <c r="G88" i="1135"/>
  <c r="G111" i="1135"/>
  <c r="G115" i="1135"/>
  <c r="I106" i="1135"/>
  <c r="I105" i="1135" s="1"/>
  <c r="K106" i="1135"/>
  <c r="K105" i="1135" s="1"/>
  <c r="M106" i="1135"/>
  <c r="M105" i="1135" s="1"/>
  <c r="O106" i="1135"/>
  <c r="O105" i="1135" s="1"/>
  <c r="Q106" i="1135"/>
  <c r="Q105" i="1135" s="1"/>
  <c r="S106" i="1135"/>
  <c r="S105" i="1135" s="1"/>
  <c r="U106" i="1135"/>
  <c r="U105" i="1135" s="1"/>
  <c r="G143" i="1135"/>
  <c r="C7" i="1156"/>
  <c r="G7" i="1156" s="1"/>
  <c r="C9" i="1156"/>
  <c r="G9" i="1156" s="1"/>
  <c r="C11" i="1156"/>
  <c r="G11" i="1156" s="1"/>
  <c r="C20" i="1156"/>
  <c r="G20" i="1156" s="1"/>
  <c r="C21" i="1156"/>
  <c r="G21" i="1156" s="1"/>
  <c r="C22" i="1156"/>
  <c r="G22" i="1156" s="1"/>
  <c r="C23" i="1156"/>
  <c r="G23" i="1156" s="1"/>
  <c r="J13" i="1134"/>
  <c r="J15" i="1134"/>
  <c r="U26" i="1140"/>
  <c r="U48" i="1140"/>
  <c r="E102" i="1156"/>
  <c r="E104" i="1156"/>
  <c r="G49" i="1145"/>
  <c r="C106" i="1156"/>
  <c r="G106" i="1156" s="1"/>
  <c r="F104" i="1156"/>
  <c r="J75" i="1134"/>
  <c r="I10" i="1144"/>
  <c r="K10" i="1144"/>
  <c r="M10" i="1144"/>
  <c r="O10" i="1144"/>
  <c r="Q10" i="1144"/>
  <c r="S10" i="1144"/>
  <c r="U10" i="1144"/>
  <c r="W10" i="1144"/>
  <c r="E80" i="1156"/>
  <c r="Y38" i="1144"/>
  <c r="BG38" i="1144" s="1"/>
  <c r="Y10" i="1144"/>
  <c r="BG10" i="1144" s="1"/>
  <c r="E77" i="1156"/>
  <c r="Y58" i="1144"/>
  <c r="BG58" i="1144" s="1"/>
  <c r="F81" i="1156"/>
  <c r="F72" i="1156"/>
  <c r="E63" i="1156"/>
  <c r="F73" i="1156"/>
  <c r="F74" i="1156"/>
  <c r="V42" i="1140"/>
  <c r="X42" i="1140"/>
  <c r="Z42" i="1140"/>
  <c r="AB42" i="1140"/>
  <c r="AD42" i="1140"/>
  <c r="AF42" i="1140"/>
  <c r="AH42" i="1140"/>
  <c r="X20" i="1143"/>
  <c r="H27" i="1143"/>
  <c r="M27" i="1143"/>
  <c r="S27" i="1143"/>
  <c r="W27" i="1143"/>
  <c r="R29" i="1143"/>
  <c r="W29" i="1143"/>
  <c r="G62" i="1145"/>
  <c r="L27" i="1143"/>
  <c r="R27" i="1143"/>
  <c r="V27" i="1143"/>
  <c r="L83" i="1134" s="1"/>
  <c r="X27" i="1143"/>
  <c r="BF27" i="1143" s="1"/>
  <c r="H29" i="1143"/>
  <c r="V29" i="1143"/>
  <c r="X29" i="1143"/>
  <c r="BF29" i="1143" s="1"/>
  <c r="F56" i="1156"/>
  <c r="U11" i="1140"/>
  <c r="U16" i="1140"/>
  <c r="BZ20" i="1140"/>
  <c r="BZ21" i="1140"/>
  <c r="U29" i="1140"/>
  <c r="BZ51" i="1140"/>
  <c r="BZ63" i="1140"/>
  <c r="BZ64" i="1140"/>
  <c r="BZ72" i="1140"/>
  <c r="G30" i="1145"/>
  <c r="C39" i="1156"/>
  <c r="G39" i="1156" s="1"/>
  <c r="C42" i="1156"/>
  <c r="G42" i="1156" s="1"/>
  <c r="BZ41" i="1140"/>
  <c r="BZ53" i="1140"/>
  <c r="BZ54" i="1140"/>
  <c r="U73" i="1140"/>
  <c r="BZ26" i="1140"/>
  <c r="F112" i="1156"/>
  <c r="F111" i="1156"/>
  <c r="F113" i="1156"/>
  <c r="E116" i="1156"/>
  <c r="G116" i="1156" s="1"/>
  <c r="G111" i="1156"/>
  <c r="G112" i="1156"/>
  <c r="E117" i="1156"/>
  <c r="G117" i="1156" s="1"/>
  <c r="F108" i="1156"/>
  <c r="F109" i="1156"/>
  <c r="F116" i="1156"/>
  <c r="F117" i="1156"/>
  <c r="F118" i="1156"/>
  <c r="F119" i="1156"/>
  <c r="F26" i="1156"/>
  <c r="F27" i="1156"/>
  <c r="F28" i="1156"/>
  <c r="F29" i="1156"/>
  <c r="V14" i="1136"/>
  <c r="V19" i="1136"/>
  <c r="C24" i="1156"/>
  <c r="G24" i="1156" s="1"/>
  <c r="F25" i="1156"/>
  <c r="F36" i="1156"/>
  <c r="F37" i="1156"/>
  <c r="C15" i="1156"/>
  <c r="G15" i="1156" s="1"/>
  <c r="F10" i="1156"/>
  <c r="X105" i="1135" l="1"/>
  <c r="BF106" i="1135"/>
  <c r="N62" i="1134"/>
  <c r="V62" i="1134" s="1"/>
  <c r="BF18" i="1135"/>
  <c r="BJ18" i="1135"/>
  <c r="F11" i="1156"/>
  <c r="X21" i="1143"/>
  <c r="BF21" i="1143" s="1"/>
  <c r="BF20" i="1143"/>
  <c r="G102" i="1156"/>
  <c r="Y65" i="1144"/>
  <c r="BG65" i="1144" s="1"/>
  <c r="BG64" i="1144"/>
  <c r="BM64" i="1144"/>
  <c r="F78" i="1156"/>
  <c r="H10" i="1144"/>
  <c r="F99" i="1156"/>
  <c r="M75" i="1134"/>
  <c r="M83" i="1134"/>
  <c r="G42" i="1135"/>
  <c r="G20" i="1135" s="1"/>
  <c r="M62" i="1134"/>
  <c r="D6" i="1156"/>
  <c r="F39" i="1156"/>
  <c r="G86" i="1156"/>
  <c r="G77" i="1156"/>
  <c r="G100" i="1156"/>
  <c r="G85" i="1156"/>
  <c r="U50" i="1140"/>
  <c r="BZ50" i="1140" s="1"/>
  <c r="F46" i="1156"/>
  <c r="F24" i="1156"/>
  <c r="F84" i="1156"/>
  <c r="F49" i="1156"/>
  <c r="G41" i="1135"/>
  <c r="G80" i="1156"/>
  <c r="J95" i="1134"/>
  <c r="G40" i="1135"/>
  <c r="F65" i="1156"/>
  <c r="F60" i="1156"/>
  <c r="G19" i="1135"/>
  <c r="F97" i="1156"/>
  <c r="C89" i="1156"/>
  <c r="G89" i="1156" s="1"/>
  <c r="G83" i="1156"/>
  <c r="G68" i="1156"/>
  <c r="F69" i="1156"/>
  <c r="F106" i="1156"/>
  <c r="F86" i="1156"/>
  <c r="G98" i="1156"/>
  <c r="G64" i="1156"/>
  <c r="F57" i="1156"/>
  <c r="H37" i="1144"/>
  <c r="F8" i="1156"/>
  <c r="F59" i="1156"/>
  <c r="F21" i="1156"/>
  <c r="C66" i="1156"/>
  <c r="F66" i="1156" s="1"/>
  <c r="F18" i="1156"/>
  <c r="F30" i="1156"/>
  <c r="G104" i="1156"/>
  <c r="G22" i="1135"/>
  <c r="F83" i="1156"/>
  <c r="G79" i="1156"/>
  <c r="J82" i="1134"/>
  <c r="S41" i="1135"/>
  <c r="C63" i="1156"/>
  <c r="F63" i="1156" s="1"/>
  <c r="G48" i="1135"/>
  <c r="F58" i="1156"/>
  <c r="J83" i="1134"/>
  <c r="F53" i="1156"/>
  <c r="BZ42" i="1140"/>
  <c r="F50" i="1156"/>
  <c r="F48" i="1156"/>
  <c r="F45" i="1156"/>
  <c r="BZ62" i="1140"/>
  <c r="BZ48" i="1140"/>
  <c r="G106" i="1135"/>
  <c r="G105" i="1135" s="1"/>
  <c r="F16" i="1156"/>
  <c r="G119" i="1135"/>
  <c r="C19" i="1156"/>
  <c r="F19" i="1156" s="1"/>
  <c r="E90" i="1156"/>
  <c r="C90" i="1156"/>
  <c r="G95" i="1156"/>
  <c r="E93" i="1156"/>
  <c r="C93" i="1156"/>
  <c r="H71" i="1144"/>
  <c r="C76" i="1156"/>
  <c r="F76" i="1156" s="1"/>
  <c r="H69" i="1144"/>
  <c r="C91" i="1156"/>
  <c r="E91" i="1156"/>
  <c r="H64" i="1144"/>
  <c r="BZ16" i="1140"/>
  <c r="J68" i="1134"/>
  <c r="C52" i="1156"/>
  <c r="BZ49" i="1140"/>
  <c r="J96" i="1134"/>
  <c r="F17" i="1156"/>
  <c r="F23" i="1156"/>
  <c r="C40" i="1156"/>
  <c r="G40" i="1156" s="1"/>
  <c r="BZ11" i="1140"/>
  <c r="C47" i="1156"/>
  <c r="J91" i="1134"/>
  <c r="E76" i="1156"/>
  <c r="G76" i="1156" s="1"/>
  <c r="F22" i="1156"/>
  <c r="F20" i="1156"/>
  <c r="F9" i="1156"/>
  <c r="F7" i="1156"/>
  <c r="G23" i="1135"/>
  <c r="G107" i="1135"/>
  <c r="J65" i="1134"/>
  <c r="F15" i="1156"/>
  <c r="F42" i="1156"/>
  <c r="N75" i="1134"/>
  <c r="V75" i="1134" s="1"/>
  <c r="G21" i="1143"/>
  <c r="N83" i="1134"/>
  <c r="V83" i="1134" s="1"/>
  <c r="C103" i="1156"/>
  <c r="F103" i="1156" s="1"/>
  <c r="J94" i="1134"/>
  <c r="C43" i="1156"/>
  <c r="BZ29" i="1140"/>
  <c r="J70" i="1134"/>
  <c r="E103" i="1156"/>
  <c r="C54" i="1156"/>
  <c r="BZ73" i="1140"/>
  <c r="BJ105" i="1135" l="1"/>
  <c r="D12" i="1156" s="1"/>
  <c r="BF105" i="1135"/>
  <c r="N63" i="1134"/>
  <c r="V63" i="1134" s="1"/>
  <c r="F89" i="1156"/>
  <c r="F40" i="1156"/>
  <c r="G18" i="1135"/>
  <c r="G63" i="1156"/>
  <c r="E67" i="1156"/>
  <c r="G19" i="1156"/>
  <c r="C13" i="1156"/>
  <c r="G13" i="1156" s="1"/>
  <c r="H38" i="1144"/>
  <c r="G66" i="1156"/>
  <c r="E92" i="1156"/>
  <c r="C92" i="1156"/>
  <c r="C94" i="1156"/>
  <c r="E94" i="1156"/>
  <c r="C87" i="1156"/>
  <c r="F87" i="1156" s="1"/>
  <c r="E87" i="1156"/>
  <c r="H65" i="1144"/>
  <c r="G91" i="1156"/>
  <c r="F91" i="1156"/>
  <c r="G93" i="1156"/>
  <c r="F93" i="1156"/>
  <c r="G90" i="1156"/>
  <c r="F90" i="1156"/>
  <c r="O88" i="1134"/>
  <c r="G52" i="1156"/>
  <c r="F52" i="1156"/>
  <c r="G47" i="1156"/>
  <c r="F47" i="1156"/>
  <c r="C14" i="1156"/>
  <c r="C67" i="1156"/>
  <c r="F67" i="1156" s="1"/>
  <c r="G103" i="1156"/>
  <c r="G43" i="1156"/>
  <c r="F43" i="1156"/>
  <c r="G54" i="1156"/>
  <c r="F54" i="1156"/>
  <c r="C12" i="1156"/>
  <c r="J63" i="1134"/>
  <c r="F13" i="1156"/>
  <c r="G87" i="1156" l="1"/>
  <c r="J62" i="1134"/>
  <c r="C6" i="1156"/>
  <c r="F6" i="1156" s="1"/>
  <c r="G67" i="1156"/>
  <c r="G94" i="1156"/>
  <c r="F94" i="1156"/>
  <c r="G92" i="1156"/>
  <c r="F92" i="1156"/>
  <c r="C88" i="1156"/>
  <c r="F88" i="1156" s="1"/>
  <c r="E88" i="1156"/>
  <c r="G14" i="1156"/>
  <c r="F14" i="1156"/>
  <c r="G12" i="1156"/>
  <c r="F12" i="1156"/>
  <c r="G6" i="1156"/>
  <c r="G88" i="1156" l="1"/>
</calcChain>
</file>

<file path=xl/comments1.xml><?xml version="1.0" encoding="utf-8"?>
<comments xmlns="http://schemas.openxmlformats.org/spreadsheetml/2006/main">
  <authors>
    <author>Nguyen</author>
  </authors>
  <commentList>
    <comment ref="AD75" authorId="0" shapeId="0">
      <text>
        <r>
          <rPr>
            <sz val="12"/>
            <color rgb="FF000000"/>
            <rFont val=".VnTime"/>
            <family val="2"/>
          </rPr>
          <t xml:space="preserve">Nguyen:
Do tỉnh tính sai tỷ lệ
</t>
        </r>
      </text>
    </comment>
  </commentList>
</comments>
</file>

<file path=xl/comments2.xml><?xml version="1.0" encoding="utf-8"?>
<comments xmlns="http://schemas.openxmlformats.org/spreadsheetml/2006/main">
  <authors>
    <author>Nguyen</author>
    <author>Windows User</author>
    <author>UT</author>
  </authors>
  <commentList>
    <comment ref="J25" authorId="0" shapeId="0">
      <text>
        <r>
          <rPr>
            <sz val="12"/>
            <color rgb="FF000000"/>
            <rFont val=".VnTime"/>
            <family val="2"/>
          </rPr>
          <t>Lý do:
Diện tích bị thiệt hại không khôi phục được</t>
        </r>
      </text>
    </comment>
    <comment ref="I29" authorId="0" shapeId="0">
      <text>
        <r>
          <rPr>
            <sz val="12"/>
            <color rgb="FF000000"/>
            <rFont val=".VnTime"/>
            <family val="2"/>
          </rPr>
          <t>Lý do:
Diện tích giao giảm so  với năm 2018 do không khôi phục được số diện tích 9,8ha bị thiệt hại do mưa lũ</t>
        </r>
      </text>
    </comment>
    <comment ref="R29" authorId="0" shapeId="0">
      <text>
        <r>
          <rPr>
            <sz val="12"/>
            <color rgb="FF000000"/>
            <rFont val=".VnTime"/>
            <family val="2"/>
          </rPr>
          <t xml:space="preserve">Lý do:
Diện tích giao giảm so  với năm 2018 do không khôi phục được số diện tích bị thiệt hại do mưa lũ
</t>
        </r>
      </text>
    </comment>
    <comment ref="S29" authorId="0" shapeId="0">
      <text>
        <r>
          <rPr>
            <sz val="12"/>
            <color rgb="FF000000"/>
            <rFont val=".VnTime"/>
            <family val="2"/>
          </rPr>
          <t xml:space="preserve">Lý do:
Diện tích giao giảm so  với năm 2018 do không khôi phục được số diện tích bị thiệt hại do mưa lũ
</t>
        </r>
      </text>
    </comment>
    <comment ref="AA47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xong
</t>
        </r>
      </text>
    </comment>
    <comment ref="AC47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xong
</t>
        </r>
      </text>
    </comment>
    <comment ref="AD47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Xong</t>
        </r>
      </text>
    </comment>
    <comment ref="AF47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Trồng xong</t>
        </r>
      </text>
    </comment>
    <comment ref="AG47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Trồng xong</t>
        </r>
      </text>
    </comment>
    <comment ref="AH47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trồng xong</t>
        </r>
      </text>
    </comment>
    <comment ref="AJ47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Trồng xong
</t>
        </r>
      </text>
    </comment>
    <comment ref="AK47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xong
</t>
        </r>
      </text>
    </comment>
    <comment ref="K79" authorId="0" shapeId="0">
      <text>
        <r>
          <rPr>
            <sz val="12"/>
            <color rgb="FF000000"/>
            <rFont val=".VnTime"/>
            <family val="2"/>
          </rPr>
          <t>Nguyen:
Thiệt hại 7,1 ha do ảnh hưởng thiên tai và không khôi phục được</t>
        </r>
      </text>
    </comment>
    <comment ref="F135" authorId="2" shapeId="0">
      <text>
        <r>
          <rPr>
            <b/>
            <sz val="9"/>
            <color indexed="81"/>
            <rFont val="Tahoma"/>
            <family val="2"/>
          </rPr>
          <t>UT:</t>
        </r>
        <r>
          <rPr>
            <sz val="9"/>
            <color indexed="81"/>
            <rFont val="Tahoma"/>
            <family val="2"/>
          </rPr>
          <t xml:space="preserve">
Chi trả từ nguồn chi trả dịch vụ môi trường rừng
</t>
        </r>
      </text>
    </comment>
  </commentList>
</comments>
</file>

<file path=xl/comments3.xml><?xml version="1.0" encoding="utf-8"?>
<comments xmlns="http://schemas.openxmlformats.org/spreadsheetml/2006/main">
  <authors>
    <author>HUANKH</author>
  </authors>
  <commentList>
    <comment ref="BC40" authorId="0" shapeId="0">
      <text>
        <r>
          <rPr>
            <b/>
            <sz val="9"/>
            <color indexed="81"/>
            <rFont val="Tahoma"/>
            <family val="2"/>
          </rPr>
          <t>Bằng KQ hoạt động năm 2019, KH 2020 là 21,02%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D40" authorId="0" shapeId="0">
      <text>
        <r>
          <rPr>
            <b/>
            <sz val="9"/>
            <color indexed="81"/>
            <rFont val="Tahoma"/>
            <family val="2"/>
          </rPr>
          <t>Bằng KQ hoạt động năm 2019, KH 2020 là 21,02%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Huy</author>
    <author>Nguyen</author>
    <author>UT</author>
  </authors>
  <commentList>
    <comment ref="AA51" authorId="0" shapeId="0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MN số 1 thị trấn và MN số 2 thị trấn thành trường MN Thị trấn</t>
        </r>
      </text>
    </comment>
    <comment ref="AN51" authorId="0" shapeId="0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sáp nhập MN Nậm Ngà và  MN số 1 Tà Tổng thành trường MN Tà Tổng</t>
        </r>
      </text>
    </comment>
    <comment ref="AA52" authorId="0" shapeId="0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TH số 1 thị trấn và TH số 2 thị trấn thành trường TH Thị trấn</t>
        </r>
      </text>
    </comment>
    <comment ref="AH52" authorId="0" shapeId="0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Huy:
TH số 1 Pa Ủ và TH số 2 Pa Ủ thành trường TH Pa Ủ</t>
        </r>
      </text>
    </comment>
    <comment ref="AB53" authorId="0" shapeId="0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Tiểu học Bum Nưa và THCS Bum Nưa thành trường PTCS Bum Nưa</t>
        </r>
      </text>
    </comment>
    <comment ref="AF53" authorId="0" shapeId="0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Sát nhập PTDBT TH Kan Hồ sáp nhập vào trường THCS Kan Hồ Thành trường TH&amp;THCS Kan Hồ</t>
        </r>
      </text>
    </comment>
    <comment ref="AN53" authorId="0" shapeId="0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- Sát nhập PTDTBT TH Nậm Ngà sáp nhập vào trường PTDTBT THCS Nậm Ngà Thành trường TH&amp;THCS Nậm Ngà
- Sát nhập PTDTBT TH Tà Tổng sáp nhập vào trường PTDTBT THCS  Tà Tổng Thành trường TH&amp;THCS Tà Tổng</t>
        </r>
      </text>
    </comment>
    <comment ref="BK58" authorId="1" shapeId="0">
      <text>
        <r>
          <rPr>
            <sz val="12"/>
            <color rgb="FF000000"/>
            <rFont val=".VnTime"/>
            <family val="2"/>
          </rPr>
          <t>Nguyen:
Tỉnh tính sai phần trăm</t>
        </r>
      </text>
    </comment>
    <comment ref="AA96" authorId="2" shapeId="0">
      <text>
        <r>
          <rPr>
            <b/>
            <sz val="9"/>
            <color indexed="81"/>
            <rFont val="Tahoma"/>
            <family val="2"/>
          </rPr>
          <t>Út:
- Thị trấn 3 người
- Cấp huyện đào tạo 3 người</t>
        </r>
      </text>
    </comment>
    <comment ref="AP96" authorId="2" shapeId="0">
      <text>
        <r>
          <rPr>
            <b/>
            <sz val="9"/>
            <color indexed="81"/>
            <rFont val="Tahoma"/>
            <family val="2"/>
          </rPr>
          <t>UT:</t>
        </r>
        <r>
          <rPr>
            <sz val="9"/>
            <color indexed="81"/>
            <rFont val="Tahoma"/>
            <family val="2"/>
          </rPr>
          <t xml:space="preserve">
Cấp huyện 3 người</t>
        </r>
      </text>
    </comment>
    <comment ref="AA98" authorId="2" shapeId="0">
      <text>
        <r>
          <rPr>
            <b/>
            <sz val="9"/>
            <color indexed="81"/>
            <rFont val="Tahoma"/>
            <family val="2"/>
          </rPr>
          <t>UT:</t>
        </r>
        <r>
          <rPr>
            <sz val="9"/>
            <color indexed="81"/>
            <rFont val="Tahoma"/>
            <family val="2"/>
          </rPr>
          <t xml:space="preserve">
Đào tạo cB,CC cấp huyện</t>
        </r>
      </text>
    </comment>
    <comment ref="AP98" authorId="2" shapeId="0">
      <text>
        <r>
          <rPr>
            <b/>
            <sz val="9"/>
            <color indexed="81"/>
            <rFont val="Tahoma"/>
            <family val="2"/>
          </rPr>
          <t>UT:</t>
        </r>
        <r>
          <rPr>
            <sz val="9"/>
            <color indexed="81"/>
            <rFont val="Tahoma"/>
            <family val="2"/>
          </rPr>
          <t xml:space="preserve">
Cấp huyện 6 người</t>
        </r>
      </text>
    </comment>
    <comment ref="AA100" authorId="2" shapeId="0">
      <text>
        <r>
          <rPr>
            <b/>
            <sz val="9"/>
            <color indexed="81"/>
            <rFont val="Tahoma"/>
            <family val="2"/>
          </rPr>
          <t>UT:</t>
        </r>
        <r>
          <rPr>
            <sz val="9"/>
            <color indexed="81"/>
            <rFont val="Tahoma"/>
            <family val="2"/>
          </rPr>
          <t xml:space="preserve">
Đào tạo cấp xã, thị trấn 9 người,
- Cấp huyện 109 người</t>
        </r>
      </text>
    </comment>
    <comment ref="AP100" authorId="2" shapeId="0">
      <text>
        <r>
          <rPr>
            <b/>
            <sz val="9"/>
            <color indexed="81"/>
            <rFont val="Tahoma"/>
            <family val="2"/>
          </rPr>
          <t>UT:</t>
        </r>
        <r>
          <rPr>
            <sz val="9"/>
            <color indexed="81"/>
            <rFont val="Tahoma"/>
            <family val="2"/>
          </rPr>
          <t xml:space="preserve">
Cấp huyện 83 người
Cấp xã, thị trấn 33 người</t>
        </r>
      </text>
    </comment>
  </commentList>
</comments>
</file>

<file path=xl/comments5.xml><?xml version="1.0" encoding="utf-8"?>
<comments xmlns="http://schemas.openxmlformats.org/spreadsheetml/2006/main">
  <authors>
    <author>ismail - [2010]</author>
  </authors>
  <commentList>
    <comment ref="D77" authorId="0" shapeId="0">
      <text>
        <r>
          <rPr>
            <sz val="12"/>
            <color rgb="FF000000"/>
            <rFont val=".VnTime"/>
            <family val="2"/>
          </rPr>
          <t xml:space="preserve">ismail - [2010]:
Tỉnh tính sai
</t>
        </r>
      </text>
    </comment>
  </commentList>
</comments>
</file>

<file path=xl/sharedStrings.xml><?xml version="1.0" encoding="utf-8"?>
<sst xmlns="http://schemas.openxmlformats.org/spreadsheetml/2006/main" count="2194" uniqueCount="882">
  <si>
    <t xml:space="preserve">HỆ THỐNG BIỂU </t>
  </si>
  <si>
    <t>KẾT QUẢ KẾ HOẠCH PHÁT TRIỂN KINH TẾ - XÃ HỘI NĂM 2019</t>
  </si>
  <si>
    <t>(Kèm theo Báo cáo số:           /BC-UBND, ngày           tháng 6 năm 2019 của UBND huyện Mường Tè)</t>
  </si>
  <si>
    <t>(Đối với cấp xã, căn cứ yêu cầu phát triển kinh tế - xã hội của địa phương, cấp huyện sẽ ban hành các biểu mẫu cụ thể)</t>
  </si>
  <si>
    <t>`</t>
  </si>
  <si>
    <t>Biểu số 1</t>
  </si>
  <si>
    <t xml:space="preserve"> MỘT SỐ CHỈ TIÊU CHỦ YẾU KẾ HOẠCH PHÁT TRIỂN KINH TẾ - XÃ HỘI NĂM 2019</t>
  </si>
  <si>
    <t>TT</t>
  </si>
  <si>
    <t xml:space="preserve">Chỉ tiêu </t>
  </si>
  <si>
    <t xml:space="preserve">Đơn vị tính </t>
  </si>
  <si>
    <t>TH quý I năm 2018</t>
  </si>
  <si>
    <t>TH 6 tháng năm 2018</t>
  </si>
  <si>
    <t>TH 9 tháng năm 2018</t>
  </si>
  <si>
    <t>Năm 2019</t>
  </si>
  <si>
    <t>So sánh (%)</t>
  </si>
  <si>
    <t>Nguyên nhân các chỉ tiêu đạt thấp so với cùng kỳ năm trước hoặc đạt thấp so với kế hoạch và dự kiến không đạt kế hoạch</t>
  </si>
  <si>
    <t>Ghi chú</t>
  </si>
  <si>
    <t>Kế hoạch tỉnh giao
(QĐ 39/2018/QĐ-UBND)</t>
  </si>
  <si>
    <t xml:space="preserve"> Nghị quyết 16/NQ-HĐND</t>
  </si>
  <si>
    <t>Kế hoạch</t>
  </si>
  <si>
    <t>Ước TH quý I</t>
  </si>
  <si>
    <t>Lũy kế 5 tháng đầu năm</t>
  </si>
  <si>
    <t>Ước TH cả năm</t>
  </si>
  <si>
    <t>a</t>
  </si>
  <si>
    <r>
      <t xml:space="preserve">Tổng sản phẩm trên địa bàn </t>
    </r>
    <r>
      <rPr>
        <i/>
        <sz val="11"/>
        <color rgb="FF000000"/>
        <rFont val="Times New Roman"/>
        <family val="1"/>
      </rPr>
      <t>(giá so sánh năm 2010)</t>
    </r>
  </si>
  <si>
    <t>Tỷ đồng</t>
  </si>
  <si>
    <t>+ Nông, lâm nghiệp, thuỷ sản</t>
  </si>
  <si>
    <t>+ Công nghiệp và xây dựng</t>
  </si>
  <si>
    <t>+ Dịch vụ</t>
  </si>
  <si>
    <t>b</t>
  </si>
  <si>
    <r>
      <t>Cơ cấu theo ngành kinh tế</t>
    </r>
    <r>
      <rPr>
        <i/>
        <sz val="11"/>
        <color rgb="FF000000"/>
        <rFont val="Times New Roman"/>
        <family val="1"/>
      </rPr>
      <t xml:space="preserve"> (giá hiện hành)</t>
    </r>
  </si>
  <si>
    <t xml:space="preserve"> - Nông, lâm nghiệp và thuỷ sản</t>
  </si>
  <si>
    <t xml:space="preserve"> % </t>
  </si>
  <si>
    <t xml:space="preserve"> - Công nghiệp và xây dựng</t>
  </si>
  <si>
    <t xml:space="preserve"> - Dịch vụ</t>
  </si>
  <si>
    <t>Thu nhập bình quân đầu người</t>
  </si>
  <si>
    <t>Triệu đồng</t>
  </si>
  <si>
    <r>
      <t xml:space="preserve">Cơ cấu giá trị gia tăng theo ngành kinh tế </t>
    </r>
    <r>
      <rPr>
        <i/>
        <sz val="11"/>
        <color rgb="FF000000"/>
        <rFont val="Times New Roman"/>
        <family val="1"/>
      </rPr>
      <t>(giá hiện hành)</t>
    </r>
  </si>
  <si>
    <t>- Nông, lâm nghiệp, thuỷ sản</t>
  </si>
  <si>
    <t>%</t>
  </si>
  <si>
    <t>- Công nghiệp và xây dựng</t>
  </si>
  <si>
    <t>- Dịch vụ</t>
  </si>
  <si>
    <t>- Thuế sản phẩm trừ trợ cấp</t>
  </si>
  <si>
    <r>
      <t xml:space="preserve">Cơ cấu Tổng giá trị gia tăng theo thành phần kinh tế </t>
    </r>
    <r>
      <rPr>
        <i/>
        <sz val="11"/>
        <color rgb="FF000000"/>
        <rFont val="Times New Roman"/>
        <family val="1"/>
      </rPr>
      <t>(giá hiện hành)</t>
    </r>
  </si>
  <si>
    <t>- Quốc doanh Trung ương</t>
  </si>
  <si>
    <t>- Quốc doanh địa phương</t>
  </si>
  <si>
    <t>- Kinh tế ngoài quốc doanh</t>
  </si>
  <si>
    <t>- Kinh tế có vốn đầu tư nước ngoài</t>
  </si>
  <si>
    <t>Giá trị sản xuất (GO) (giá 2010)</t>
  </si>
  <si>
    <t>Tr.đồng</t>
  </si>
  <si>
    <t>Tổng mức bán lẻ và doanh thu dịch vụ tiêu dùng trên địa bàn</t>
  </si>
  <si>
    <t>Kim ngạch xuất khẩu hàng hóa trên địa bàn</t>
  </si>
  <si>
    <t>Triệu USD</t>
  </si>
  <si>
    <t>So sánh tuyệt đối</t>
  </si>
  <si>
    <t xml:space="preserve">Trong đó: Xuất khẩu địa phương (quản lý) </t>
  </si>
  <si>
    <t xml:space="preserve"> Tốc độ tăng xuất khẩu hàng địa phương</t>
  </si>
  <si>
    <t>Kim ngạch nhập khẩu hàng hóa trên địa bàn</t>
  </si>
  <si>
    <t>Trong đó:</t>
  </si>
  <si>
    <t xml:space="preserve"> - Thu thuế xuất, nhập khẩu</t>
  </si>
  <si>
    <t>"</t>
  </si>
  <si>
    <t xml:space="preserve"> - Thu nội địa</t>
  </si>
  <si>
    <t xml:space="preserve"> + Thu từ kinh tế trung ương</t>
  </si>
  <si>
    <t xml:space="preserve"> + Thu quốc doanh địa phương</t>
  </si>
  <si>
    <t xml:space="preserve"> + Thu ngoài quốc doanh</t>
  </si>
  <si>
    <t xml:space="preserve"> + Thu từ khu vực có vốn đầu tư nước ngoài</t>
  </si>
  <si>
    <t>Ngân sách Trung ương bổ sung cho ngân sách địa phương (hoặc điều tiết về Ngân sách Trung ương)</t>
  </si>
  <si>
    <t>Chi ngân sách địa phương</t>
  </si>
  <si>
    <t xml:space="preserve"> Chi đầu tư phát triển do địa phương quản lý</t>
  </si>
  <si>
    <t xml:space="preserve"> - Vốn cân đối Ngân sách địa phương </t>
  </si>
  <si>
    <t xml:space="preserve"> + Đầu tư từ nguồn thu tiền sử dụng đất </t>
  </si>
  <si>
    <t xml:space="preserve"> + Thu từ xổ số kiến thiết </t>
  </si>
  <si>
    <t xml:space="preserve"> - Hỗ trợ có mục tiêu từ Ngân sách Trung ương</t>
  </si>
  <si>
    <t xml:space="preserve"> - Nguồn ngân sách khác</t>
  </si>
  <si>
    <t xml:space="preserve"> Chi thường xuyên</t>
  </si>
  <si>
    <t xml:space="preserve"> Tổng vốn đầu tư phát triển trên địa bàn</t>
  </si>
  <si>
    <t xml:space="preserve"> - Trung ương quản lý</t>
  </si>
  <si>
    <t xml:space="preserve"> - Địa phương quản lý</t>
  </si>
  <si>
    <t>- Vốn đầu tư trực tiếp nước ngoài (FDI)</t>
  </si>
  <si>
    <t>+ Bên Việt Nam</t>
  </si>
  <si>
    <t>+ Bên nước ngoài</t>
  </si>
  <si>
    <t xml:space="preserve"> Tổng sản lượng lương thực có hạt</t>
  </si>
  <si>
    <t>Tấn</t>
  </si>
  <si>
    <t xml:space="preserve">Tỷ lệ che phủ rừng </t>
  </si>
  <si>
    <t>Số xã đạt chuẩn nông thôn mới</t>
  </si>
  <si>
    <t>Xã</t>
  </si>
  <si>
    <t>Tỷ lệ xã đạt chuẩn nông thôn mới</t>
  </si>
  <si>
    <t>Hạ tầng giao thông, cấp điện, cấp nước</t>
  </si>
  <si>
    <t xml:space="preserve">   </t>
  </si>
  <si>
    <t xml:space="preserve"> - Số xã có đường ô tô đến trung tâm xã mặt đường được cứng hóa</t>
  </si>
  <si>
    <t xml:space="preserve"> - Tỷ lệ xã có đường ô tô đến trung tâm xã, mặt đường được cứng hóa</t>
  </si>
  <si>
    <t xml:space="preserve"> - Tỷ lệ thôn, bản có đường xe máy đi lại thuận lợi</t>
  </si>
  <si>
    <t xml:space="preserve"> - Tỷ lệ hộ được sử dụng điện lưới quốc gia </t>
  </si>
  <si>
    <t xml:space="preserve"> - Tỷ lệ dân số đô thị được sử dụng nước sạch</t>
  </si>
  <si>
    <t xml:space="preserve"> - Tỷ lệ dân số nông thôn được sử dụng nước hợp vệ sinh</t>
  </si>
  <si>
    <t>Giáo dục</t>
  </si>
  <si>
    <t xml:space="preserve"> - Giữ vững và nâng cao chất lượng phổ cập giáo dục mầm non cho trẻ 5 tuổi, phổ cập giáo dục tiểu học, phổ cập gáo dục trung học</t>
  </si>
  <si>
    <t>xã</t>
  </si>
  <si>
    <t xml:space="preserve"> - Tỷ lệ trường đạt chuẩn quốc gia</t>
  </si>
  <si>
    <t>Trong đó: + Cấp mầm non</t>
  </si>
  <si>
    <t xml:space="preserve">                + Cấp Tiểu học</t>
  </si>
  <si>
    <t xml:space="preserve">                + Cấp Trung học cơ sở</t>
  </si>
  <si>
    <t xml:space="preserve">                + Cấp Trung học phổ thông</t>
  </si>
  <si>
    <t>Y tế</t>
  </si>
  <si>
    <t xml:space="preserve"> - Số xã đạt tiêu chí quốc gia về y tế</t>
  </si>
  <si>
    <t xml:space="preserve"> - Tỷ lệ xã đạt tiêu chí quốc gia về y tế</t>
  </si>
  <si>
    <t xml:space="preserve"> - Số bác sỹ/vạn dân</t>
  </si>
  <si>
    <t>1/10000</t>
  </si>
  <si>
    <t xml:space="preserve"> - Tỷ lệ tăng dân số tự nhiên</t>
  </si>
  <si>
    <t>%o</t>
  </si>
  <si>
    <t xml:space="preserve"> - Tỷ lệ giảm sinh bình quân</t>
  </si>
  <si>
    <t xml:space="preserve"> - Giảm tỷ lệ trẻ em suy dinh dưỡng </t>
  </si>
  <si>
    <t>Giảm nghèo</t>
  </si>
  <si>
    <t xml:space="preserve"> - Mức giảm tỷ lệ hộ nghèo</t>
  </si>
  <si>
    <t xml:space="preserve"> - Số lao động được giải quyết việc làm trong năm</t>
  </si>
  <si>
    <t>Người</t>
  </si>
  <si>
    <t xml:space="preserve"> - Số lao động được đào tạo nghề trong năm</t>
  </si>
  <si>
    <t xml:space="preserve"> - Tỷ lệ lao động qua đào tạo</t>
  </si>
  <si>
    <t>Văn hóa</t>
  </si>
  <si>
    <t xml:space="preserve"> - Tỷ lệ hộ gia đình đạt tiêu chuẩn văn hóa</t>
  </si>
  <si>
    <t xml:space="preserve"> - Tỷ lệ thôn, bản, khu phố đạt tiêu chuẩn văn hóa</t>
  </si>
  <si>
    <t xml:space="preserve"> - Tỷ lệ cơ quan, đơn vị, trường học đạt tiêu chuẩn văn hóa</t>
  </si>
  <si>
    <t>Biểu số 2</t>
  </si>
  <si>
    <t>CHỈ TIÊU PHÁT TRIỂN SẢN XUẤT NÔNG - LÂM - NGƯ NGHIỆP, PHÁT TRIỂN NÔNG THÔN</t>
  </si>
  <si>
    <t>Chỉ tiêu</t>
  </si>
  <si>
    <t>Đơn vị tính</t>
  </si>
  <si>
    <t>Chi tiết cho các xã</t>
  </si>
  <si>
    <t>T.trấn
 M.Tè</t>
  </si>
  <si>
    <t>Bum Nưa</t>
  </si>
  <si>
    <t>Vàng San</t>
  </si>
  <si>
    <t>Nậm Khao</t>
  </si>
  <si>
    <t>Mường Tè</t>
  </si>
  <si>
    <t>Can Hồ</t>
  </si>
  <si>
    <t>Pa Vệ Sủ</t>
  </si>
  <si>
    <t>Pa ủ</t>
  </si>
  <si>
    <t>Bum Tở</t>
  </si>
  <si>
    <t>Tá Bạ</t>
  </si>
  <si>
    <t>Ka Lăng</t>
  </si>
  <si>
    <t>Thu Lũm</t>
  </si>
  <si>
    <t>Mù Cả</t>
  </si>
  <si>
    <t>Tà Tổng</t>
  </si>
  <si>
    <t>KH tỉnh giao</t>
  </si>
  <si>
    <t>SS tuyệt đối</t>
  </si>
  <si>
    <t>A</t>
  </si>
  <si>
    <t>TỔNG GIÁ TRỊ SẢN XUẤT NÔNG LÂM NGHIỆP VÀ THỦY SẢN (THEO GIÁ SS 2010)</t>
  </si>
  <si>
    <t xml:space="preserve"> - Nông nghiệp</t>
  </si>
  <si>
    <t xml:space="preserve">       + Trồng trọt</t>
  </si>
  <si>
    <t xml:space="preserve">       + Chăn nuôi</t>
  </si>
  <si>
    <t xml:space="preserve"> - Lâm nghiệp</t>
  </si>
  <si>
    <t xml:space="preserve"> - Thuỷ sản</t>
  </si>
  <si>
    <t xml:space="preserve"> + Khai thác</t>
  </si>
  <si>
    <t xml:space="preserve"> + Nuôi trồng</t>
  </si>
  <si>
    <t>NÔNG NGHIỆP</t>
  </si>
  <si>
    <t>I</t>
  </si>
  <si>
    <t>Sản lượng lương thực</t>
  </si>
  <si>
    <t>Tổng sản lượng lương thực có hạt</t>
  </si>
  <si>
    <r>
      <t>Trong đó</t>
    </r>
    <r>
      <rPr>
        <sz val="11"/>
        <color rgb="FF000000"/>
        <rFont val="Times New Roman"/>
        <family val="1"/>
      </rPr>
      <t xml:space="preserve">: - Thóc </t>
    </r>
  </si>
  <si>
    <t xml:space="preserve">                - Ngô</t>
  </si>
  <si>
    <r>
      <t xml:space="preserve">Lúa cả năm: </t>
    </r>
    <r>
      <rPr>
        <b/>
        <sz val="11"/>
        <color rgb="FF000000"/>
        <rFont val="Times New Roman"/>
        <family val="1"/>
      </rPr>
      <t>- Diện tích gieo trồng</t>
    </r>
  </si>
  <si>
    <t>ha</t>
  </si>
  <si>
    <t>- Diện tích thu hoạch</t>
  </si>
  <si>
    <t>- Năng suất</t>
  </si>
  <si>
    <t>Tạ/ha</t>
  </si>
  <si>
    <t>- Sản lượng</t>
  </si>
  <si>
    <t>Lúa Đông -Xuân: Diện tích gieo cấy</t>
  </si>
  <si>
    <t>Ha</t>
  </si>
  <si>
    <t xml:space="preserve">            Diện tích thu hoạch</t>
  </si>
  <si>
    <t xml:space="preserve">              Năng suất</t>
  </si>
  <si>
    <t xml:space="preserve">              Sản lượng</t>
  </si>
  <si>
    <t>Lúa Mùa: Diện tích gieo cấy</t>
  </si>
  <si>
    <t xml:space="preserve">               Diện tích thu hoạch</t>
  </si>
  <si>
    <t xml:space="preserve">              Sản Lượng</t>
  </si>
  <si>
    <t>Lúa nương: Diện tích gieo cấy</t>
  </si>
  <si>
    <t xml:space="preserve"> - Tổng diện tích lúa hàng hóa tập trung</t>
  </si>
  <si>
    <r>
      <t xml:space="preserve">Ngô cả năm: </t>
    </r>
    <r>
      <rPr>
        <b/>
        <sz val="11"/>
        <color rgb="FF000000"/>
        <rFont val="Times New Roman"/>
        <family val="1"/>
      </rPr>
      <t>- Diện tích gieo cấy</t>
    </r>
  </si>
  <si>
    <t xml:space="preserve">              Diện tích thu hoạch</t>
  </si>
  <si>
    <t>Cây khoai: Diện tích</t>
  </si>
  <si>
    <t>Cây sắn: Diện tích</t>
  </si>
  <si>
    <t>……………………..</t>
  </si>
  <si>
    <t>II</t>
  </si>
  <si>
    <t>Cây công nghiệp</t>
  </si>
  <si>
    <t>Cây công nghiệp hàng năm</t>
  </si>
  <si>
    <t>Cây Lạc</t>
  </si>
  <si>
    <t xml:space="preserve"> - Diện tích </t>
  </si>
  <si>
    <t xml:space="preserve"> - Năng suất</t>
  </si>
  <si>
    <t xml:space="preserve"> - Sản lượng</t>
  </si>
  <si>
    <t>Cây Đậu tương</t>
  </si>
  <si>
    <t>Cây công nghiệp lâu năm</t>
  </si>
  <si>
    <t>Cây chè</t>
  </si>
  <si>
    <t>Không có</t>
  </si>
  <si>
    <t>- Tổng diện tích chè</t>
  </si>
  <si>
    <t>Trong đó: Trồng mới</t>
  </si>
  <si>
    <t xml:space="preserve"> + Diện tích chè kinh doanh</t>
  </si>
  <si>
    <t xml:space="preserve"> - Sản lượng chè búp tươi</t>
  </si>
  <si>
    <t>Cây thảo quả</t>
  </si>
  <si>
    <t xml:space="preserve"> - Diện tích</t>
  </si>
  <si>
    <t>Trong đó diện tích trồng mới</t>
  </si>
  <si>
    <t>Cây cao su</t>
  </si>
  <si>
    <t>III</t>
  </si>
  <si>
    <t>Một số cây trồng khác</t>
  </si>
  <si>
    <t>Cây rau, màu</t>
  </si>
  <si>
    <t>IV</t>
  </si>
  <si>
    <t>Chăn nuôi</t>
  </si>
  <si>
    <t>Tổng đàn gia súc</t>
  </si>
  <si>
    <t>Con</t>
  </si>
  <si>
    <t xml:space="preserve">    -  Đàn trâu</t>
  </si>
  <si>
    <t xml:space="preserve">    -  Đàn bò</t>
  </si>
  <si>
    <t xml:space="preserve">    -  Đàn lợn </t>
  </si>
  <si>
    <t>Tốc độ tăng trưởng đàn gia súc</t>
  </si>
  <si>
    <t>Tổng đàn gia cầm</t>
  </si>
  <si>
    <t>nghìn Con</t>
  </si>
  <si>
    <t>Thịt hơi các loại</t>
  </si>
  <si>
    <t>Nghìn Tấn</t>
  </si>
  <si>
    <t>Trong đó: Thịt lợn</t>
  </si>
  <si>
    <t>B</t>
  </si>
  <si>
    <t>THỦY SẢN</t>
  </si>
  <si>
    <t xml:space="preserve"> - DT nuôi trồng</t>
  </si>
  <si>
    <t xml:space="preserve"> - Sản lượng đánh bắt và nuôi trồng</t>
  </si>
  <si>
    <t xml:space="preserve"> + Sản lượng nuôi trồng</t>
  </si>
  <si>
    <t xml:space="preserve"> + Sản lượng đánh bắt</t>
  </si>
  <si>
    <t xml:space="preserve"> + Nuôi cá nước lạnh</t>
  </si>
  <si>
    <t>Số cơ sở</t>
  </si>
  <si>
    <t>Cơ sở</t>
  </si>
  <si>
    <t>Thể tích nuôi</t>
  </si>
  <si>
    <t>M3</t>
  </si>
  <si>
    <t>C</t>
  </si>
  <si>
    <t>LÂM NGHIỆP</t>
  </si>
  <si>
    <t>Tỷ lệ che phủ rừng</t>
  </si>
  <si>
    <t xml:space="preserve">Trong đó diện tích rừng trồng mới </t>
  </si>
  <si>
    <t xml:space="preserve"> + Rừng phòng hộ</t>
  </si>
  <si>
    <t xml:space="preserve"> + Rừng sản xuất</t>
  </si>
  <si>
    <t xml:space="preserve"> + Trồng rừng thay thế các hồ thủy điện</t>
  </si>
  <si>
    <t>+ Trồng rừng theo chương trình dự án khác</t>
  </si>
  <si>
    <t>Trong đó: Quế</t>
  </si>
  <si>
    <t xml:space="preserve">                Mắc ca</t>
  </si>
  <si>
    <t xml:space="preserve">                Sa mu</t>
  </si>
  <si>
    <t>2.1</t>
  </si>
  <si>
    <t xml:space="preserve">  Rừng tự nhiên</t>
  </si>
  <si>
    <t xml:space="preserve"> + Rừng đặc dụng</t>
  </si>
  <si>
    <t>2.2</t>
  </si>
  <si>
    <t>Rừng trồng</t>
  </si>
  <si>
    <t xml:space="preserve">  + Rừng sản xuất</t>
  </si>
  <si>
    <t xml:space="preserve">  + Rừng phòng hộ</t>
  </si>
  <si>
    <t>2.3</t>
  </si>
  <si>
    <t>Rừng ngoài quy hoạch lâm nghiệp</t>
  </si>
  <si>
    <t>2.4</t>
  </si>
  <si>
    <t>Trong đó diện tích đã thành rừng</t>
  </si>
  <si>
    <t>2.5</t>
  </si>
  <si>
    <t>Cây mắc ca (Tổng diện tích)</t>
  </si>
  <si>
    <t>Trong đó: trồng mới</t>
  </si>
  <si>
    <t>2.6</t>
  </si>
  <si>
    <t>Cây Quế (Tổng diện tích)</t>
  </si>
  <si>
    <t>Cây Sa mu (Tổng diện tích)</t>
  </si>
  <si>
    <t>- Khoán bảo vệ rừng</t>
  </si>
  <si>
    <t>- Khoanh nuôi rừng tái sinh</t>
  </si>
  <si>
    <t>- Chăm sóc rừng trồng</t>
  </si>
  <si>
    <t>D</t>
  </si>
  <si>
    <t>PHÁT TRIỂN NÔNG THÔN</t>
  </si>
  <si>
    <t>- Tỷ lệ hộ dân tộc thiểu số được sử dụng nước sinh hoạt hợp vệ sinh</t>
  </si>
  <si>
    <t xml:space="preserve"> - Thực hiện bộ tiêu chí quốc gia về NTM</t>
  </si>
  <si>
    <t>x</t>
  </si>
  <si>
    <t>+ Số xã hoàn thành 19 tiêu chí NTM</t>
  </si>
  <si>
    <t>Tỷ lệ số xã đạt tiêu chuẩn NTM</t>
  </si>
  <si>
    <t>+ Số xã đạt từ 15-18 tiêu chí</t>
  </si>
  <si>
    <t>+ Số xã đạt từ 10-14 tiêu chí</t>
  </si>
  <si>
    <t>+ Số xã đạt từ 5-9 tiêu chí</t>
  </si>
  <si>
    <t>+ Số xã đạt dưới 5 tiêu chí</t>
  </si>
  <si>
    <t>+ Bình quân tiêu chí trên xã</t>
  </si>
  <si>
    <t>Tiêu chí/xã</t>
  </si>
  <si>
    <t>Biểu số 3</t>
  </si>
  <si>
    <t>CHỈ TIÊU HƯỚNG DẪN PHÁT TRIỂN SẢN XUẤT CÔNG NGHIỆP</t>
  </si>
  <si>
    <t>STT</t>
  </si>
  <si>
    <t>Tỉnh giao</t>
  </si>
  <si>
    <t>Tổng giá trị gia tăng CN(giá năm 2010)</t>
  </si>
  <si>
    <t>Tổng giá trị gia tăng CN theo thành phần kinh tế (giá hiện hành)</t>
  </si>
  <si>
    <t xml:space="preserve"> Giá trị sản xuất CN theo giá so sánh năm 2010</t>
  </si>
  <si>
    <t xml:space="preserve"> Phân theo thành phần kinh tế</t>
  </si>
  <si>
    <t>- CN ngoài quốc doanh</t>
  </si>
  <si>
    <t>- CN có vốn đầu tư nước ngoài</t>
  </si>
  <si>
    <t>Phân theo ngành công nghiệp</t>
  </si>
  <si>
    <t xml:space="preserve"> - Công nghiệp khai khoáng</t>
  </si>
  <si>
    <t xml:space="preserve"> - Công nghiệp chế biến, chế tạo</t>
  </si>
  <si>
    <t xml:space="preserve"> - Sản xuất và phân phối điện, khí đốt, nước</t>
  </si>
  <si>
    <t xml:space="preserve"> - Cung cấp nước, quản lý và xử lý rác thải, nước thải</t>
  </si>
  <si>
    <t>Chỉ số sản xuất công nghiệp (IIP) so với cùng kỳ theo gốc năm 2010</t>
  </si>
  <si>
    <t>Một số sản phẩm chủ yếu</t>
  </si>
  <si>
    <t>Điện sản xuất</t>
  </si>
  <si>
    <t>1000kwh</t>
  </si>
  <si>
    <t>Đá xây dựng</t>
  </si>
  <si>
    <t>m3</t>
  </si>
  <si>
    <t>Gạch xây các loại</t>
  </si>
  <si>
    <t>Triệu viên</t>
  </si>
  <si>
    <t>Nước máy sản xuất</t>
  </si>
  <si>
    <t>1000m3</t>
  </si>
  <si>
    <t>Quặng các loại</t>
  </si>
  <si>
    <t>Xi Măng</t>
  </si>
  <si>
    <t>1000 tấn</t>
  </si>
  <si>
    <t>......</t>
  </si>
  <si>
    <t>Biểu số 4</t>
  </si>
  <si>
    <t>CHỈ TIÊU HƯỚNG DẪN VỀ PHÁT TRIỂN</t>
  </si>
  <si>
    <t>THƯƠNG MẠI - DU LỊCH - XUẤT NHẬP KHẨU</t>
  </si>
  <si>
    <t xml:space="preserve"> </t>
  </si>
  <si>
    <t>THƯƠNG MẠI - DỊCH VỤ</t>
  </si>
  <si>
    <t>- Bán lẻ hàng hoá</t>
  </si>
  <si>
    <t>- Dịch vụ lưu trú, ăn uống</t>
  </si>
  <si>
    <t>- Du lịch lữ hành</t>
  </si>
  <si>
    <t>- Dịch vụ khác</t>
  </si>
  <si>
    <t>Mạng lưới</t>
  </si>
  <si>
    <t>cái</t>
  </si>
  <si>
    <t>Phòng</t>
  </si>
  <si>
    <t xml:space="preserve"> - Nhà hàng</t>
  </si>
  <si>
    <t>Tổng lượt khách du lịch</t>
  </si>
  <si>
    <t>lượt người</t>
  </si>
  <si>
    <t xml:space="preserve">Không có </t>
  </si>
  <si>
    <t xml:space="preserve"> Trong đó:</t>
  </si>
  <si>
    <t xml:space="preserve"> + Khách quốc tế</t>
  </si>
  <si>
    <t xml:space="preserve"> - Ngày lưu trú/ khách quốc tế</t>
  </si>
  <si>
    <t>ngày</t>
  </si>
  <si>
    <t xml:space="preserve"> - Mức chi tiêu trong ngày/khách quốc tế</t>
  </si>
  <si>
    <t xml:space="preserve"> + Khách nội địa</t>
  </si>
  <si>
    <t xml:space="preserve"> - Ngày lưu trú/ khách nội địa</t>
  </si>
  <si>
    <t xml:space="preserve"> - Mức chi tiêu trong ngày/khách nội địa</t>
  </si>
  <si>
    <t>Doanh thu ngành du lịch</t>
  </si>
  <si>
    <t xml:space="preserve"> Trong đó: Doanh thu từ ngành du lịch</t>
  </si>
  <si>
    <t xml:space="preserve">                 + Khách quốc tế                     </t>
  </si>
  <si>
    <t xml:space="preserve">                  + Khách nội địa</t>
  </si>
  <si>
    <t>Xuất nhập khẩu</t>
  </si>
  <si>
    <t>Giá trị hàng Xuất khẩu</t>
  </si>
  <si>
    <t xml:space="preserve"> - Giá trị xuất khẩu của tỉnh khác qua địa bàn</t>
  </si>
  <si>
    <t xml:space="preserve"> - Giá trị xuất khẩu của địa phương</t>
  </si>
  <si>
    <t>Tốc độ tăng</t>
  </si>
  <si>
    <t>Một số mặt hàng chủ yếu :</t>
  </si>
  <si>
    <t xml:space="preserve"> + Thảo quả</t>
  </si>
  <si>
    <t>Sản lượng</t>
  </si>
  <si>
    <t xml:space="preserve"> + Chè</t>
  </si>
  <si>
    <t xml:space="preserve"> + Mủ cao su</t>
  </si>
  <si>
    <t xml:space="preserve"> + Hàng hóa khác</t>
  </si>
  <si>
    <t>...</t>
  </si>
  <si>
    <t>Giá trị hàng Nhập khẩu</t>
  </si>
  <si>
    <t xml:space="preserve"> - Một số mặt hàng chủ yếu :</t>
  </si>
  <si>
    <t>Hàng hóa tiêu dùng</t>
  </si>
  <si>
    <t>Hàng hóa khác</t>
  </si>
  <si>
    <t xml:space="preserve"> - Phương tiện và hành khách XNC</t>
  </si>
  <si>
    <t>Phương tiện XNC</t>
  </si>
  <si>
    <t>Lượt</t>
  </si>
  <si>
    <t>Hành khách XNC</t>
  </si>
  <si>
    <t>Biểu số 5</t>
  </si>
  <si>
    <t>CHỈ TIÊU HƯỚNG DẪN VỀ PHÁT TRIỂN DỊCH VỤ VẬN TẢI</t>
  </si>
  <si>
    <t>Doanh thu ngành vận tải</t>
  </si>
  <si>
    <t>Vận tải hành khách</t>
  </si>
  <si>
    <t>Vận tải hàng hóa</t>
  </si>
  <si>
    <t>Sản phẩm chủ yếu</t>
  </si>
  <si>
    <t xml:space="preserve"> Khối lượng hàng hoá vận chuyển</t>
  </si>
  <si>
    <t>1.000 Tấn</t>
  </si>
  <si>
    <t>Tốc độ tăng khối lượng hàng hóa vận chuyển</t>
  </si>
  <si>
    <t xml:space="preserve"> Khối lượng hàng hoá luân chuyển</t>
  </si>
  <si>
    <t>1.000Tấn
.Km</t>
  </si>
  <si>
    <t>Tốc độ tăng khối lượng hàng hóa luân chuyển</t>
  </si>
  <si>
    <t xml:space="preserve"> Khối lượng HK vận chuyển</t>
  </si>
  <si>
    <t>1.000. HK</t>
  </si>
  <si>
    <t>14,3</t>
  </si>
  <si>
    <t>Tốc độ tăng khối lượng hành khách vận chuyển</t>
  </si>
  <si>
    <t xml:space="preserve"> Khối lượng HK luân chuyển</t>
  </si>
  <si>
    <t>1.000 HK.
Km</t>
  </si>
  <si>
    <t>Tốc độ tăng khối lượng hành khách luân chuyển</t>
  </si>
  <si>
    <t>Biểu số 6</t>
  </si>
  <si>
    <t>CÁC CHỈ TIÊU PHÁT TRIỂN DOANH NGHIỆP VÀ KINH TẾ TẬP THỂ</t>
  </si>
  <si>
    <t>Đơn vị</t>
  </si>
  <si>
    <t>PHÁT TRIỂN DOANH NGHIỆP</t>
  </si>
  <si>
    <t>Doanh nghiệp 100% vốn nhà nước (DNNN)</t>
  </si>
  <si>
    <t>Số lượng doanh nghiệp</t>
  </si>
  <si>
    <t>Doanh nghiệp</t>
  </si>
  <si>
    <t>Tổng vốn chủ sở hữu tại doanh nghiệp</t>
  </si>
  <si>
    <t>Nộp ngân sách nhà nước</t>
  </si>
  <si>
    <t>Tổng lợi nhuận</t>
  </si>
  <si>
    <t>Hình thức sắp xếp doanh nghiệp</t>
  </si>
  <si>
    <t>- Số doanh nghiệp giữ nguyên 100% vốn nhà nước</t>
  </si>
  <si>
    <t>- Số doanh nghiệp thực hiện cổ phần hóa</t>
  </si>
  <si>
    <t>- Số doanh nghiệp sắp xếp theo hình thức khác (bán, hợp nhất, sáp nhập,…)</t>
  </si>
  <si>
    <t>Doanh nghiệp ngoài nhà nước</t>
  </si>
  <si>
    <t>Tổng số doanh nghiệp đăng ký thành lập</t>
  </si>
  <si>
    <t xml:space="preserve">Doanh nghiệp </t>
  </si>
  <si>
    <t>Số doanh nghiệp đang hoạt động (lũy kế đến kỳ báo cáo)</t>
  </si>
  <si>
    <t>Trong đó: Số doanh nghiệp có phần vốn của nhà nước</t>
  </si>
  <si>
    <t>Số doanh nghiệp tư nhân trong nước đăng ký thành lập mới</t>
  </si>
  <si>
    <t>Tổng số vốn đăng ký của doanh nghiệp tư nhân trong nước</t>
  </si>
  <si>
    <t>Trong đó: Tổng vốn nhà nước đầu tư tại doanh nghiệp có phần vốn của nhà nước</t>
  </si>
  <si>
    <t>Số doanh nghiệp giải thể</t>
  </si>
  <si>
    <t>Số doanh nghiệp kinh doanh có lãi</t>
  </si>
  <si>
    <t>Tổng số lao động trong doanh nghiệp</t>
  </si>
  <si>
    <t>Thu nhập bình quân người lao động</t>
  </si>
  <si>
    <t>Tổng đóng góp ngân sách nhà nước</t>
  </si>
  <si>
    <t>Tổng ngân sách nhà nước hỗ trợ doanh nghiệp nhỏ và vừa</t>
  </si>
  <si>
    <t>PHÁT TRIỂN KINH TẾ TẬP THỂ</t>
  </si>
  <si>
    <t>Hợp tác xã</t>
  </si>
  <si>
    <r>
      <t>Tổng số hợp tác xã</t>
    </r>
    <r>
      <rPr>
        <vertAlign val="superscript"/>
        <sz val="11"/>
        <color rgb="FF000000"/>
        <rFont val="Times New Roman"/>
        <family val="1"/>
      </rPr>
      <t>(*)</t>
    </r>
  </si>
  <si>
    <t>HTX</t>
  </si>
  <si>
    <t xml:space="preserve">   Trong đó: - Số HTX Thành lập mới</t>
  </si>
  <si>
    <t xml:space="preserve">                   - Số HTX giải thể</t>
  </si>
  <si>
    <t>Tổng số thành viên hợp tác xã</t>
  </si>
  <si>
    <t>người</t>
  </si>
  <si>
    <t>Tổng doanh thu của hợp tác xã</t>
  </si>
  <si>
    <t>Trong đó: doanh thu cung ứng cho xã viên</t>
  </si>
  <si>
    <t>Tổng số lao động trong HTX</t>
  </si>
  <si>
    <t>Trong đó: số lao động là thành viên HTX</t>
  </si>
  <si>
    <t xml:space="preserve"> Thu nhập bình quân người lao động HTX</t>
  </si>
  <si>
    <t>Tổ hợp tác</t>
  </si>
  <si>
    <t>Tổng số tổ hợp tác</t>
  </si>
  <si>
    <t>Trong đó: Số tổ hợp tác đang ký chứng thực</t>
  </si>
  <si>
    <t>Tổng số thành viên tổ hợp tác</t>
  </si>
  <si>
    <t>Biểu số 7</t>
  </si>
  <si>
    <t>CHỈ TIÊU HƯỚNG DẪN VỀ XÃ HỘI - LAO ĐỘNG - GIẢI QUYẾT VIỆC LÀM</t>
  </si>
  <si>
    <t>Chia chi tiết cho các xã</t>
  </si>
  <si>
    <t>Giảm nghèo (Theo chuẩn nghèo tiếp cận đa chiều)</t>
  </si>
  <si>
    <t xml:space="preserve">Tổng số hộ </t>
  </si>
  <si>
    <t xml:space="preserve">Hộ </t>
  </si>
  <si>
    <t>Số hộ nghèo</t>
  </si>
  <si>
    <t xml:space="preserve">Tỷ lệ hộ nghèo </t>
  </si>
  <si>
    <t>Trong đó: Tỷ lệ hộ nghèo người dân tộc thiểu số</t>
  </si>
  <si>
    <t>Mức giảm tỷ lệ hộ nghèo</t>
  </si>
  <si>
    <t>Trong đó: Mức giảm tỷ lệ hộ nghèo người dân tộc thiểu số</t>
  </si>
  <si>
    <t>Số hộ cận nghèo</t>
  </si>
  <si>
    <t>Tỷ lệ hộ cận nghèo</t>
  </si>
  <si>
    <t>Số hộ thoát nghèo</t>
  </si>
  <si>
    <t>Số hộ tái nghèo và phát sinh mới</t>
  </si>
  <si>
    <t xml:space="preserve">Cung cấp các dịch vụ cơ sở hạ tầng thiết yếu </t>
  </si>
  <si>
    <t xml:space="preserve"> - Tổng số xã, phường, thị trấn toàn huyện</t>
  </si>
  <si>
    <t xml:space="preserve"> - Tổng số xã toàn huyện</t>
  </si>
  <si>
    <t xml:space="preserve">  + Số xã đặc biệt khó khăn (theo tiêu chuẩn của Chương trình 135)</t>
  </si>
  <si>
    <t xml:space="preserve"> + Số xã biên giới</t>
  </si>
  <si>
    <t xml:space="preserve"> + Tỷ lệ xã có đường ô tô đến trung tâm xã mặt đường được cứng hóa</t>
  </si>
  <si>
    <t xml:space="preserve"> - Tỷ lệ bản có đường xe máy đi lại thuận lợi</t>
  </si>
  <si>
    <t xml:space="preserve"> - Số xã có điện lưới quốc gia</t>
  </si>
  <si>
    <t xml:space="preserve"> - Số xã có chợ xã, liên xã</t>
  </si>
  <si>
    <t>+ Tỷ lệ xã có chợ xã, liên xã</t>
  </si>
  <si>
    <t xml:space="preserve"> - Số hộ được sử dụng nước hợp vệ sinh</t>
  </si>
  <si>
    <t>Hộ</t>
  </si>
  <si>
    <t xml:space="preserve"> - Tỷ lệ hộ được sử dụng nước hợp vệ sinh</t>
  </si>
  <si>
    <t xml:space="preserve">  Trong đó:</t>
  </si>
  <si>
    <t xml:space="preserve">  + Khu vực thành thị</t>
  </si>
  <si>
    <t xml:space="preserve">  + Khu vực nông thôn</t>
  </si>
  <si>
    <t>Bảo hiểm</t>
  </si>
  <si>
    <t>Số người tham gia bảo hiểm xã hội bắt buộc</t>
  </si>
  <si>
    <t>Số người tham gia bảo hiểm thất nghiệp</t>
  </si>
  <si>
    <t xml:space="preserve">Tạo việc làm </t>
  </si>
  <si>
    <t>Lực lượng lao động từ 15 tuổi trở lên</t>
  </si>
  <si>
    <t>Tỷ lệ so với dân số</t>
  </si>
  <si>
    <t xml:space="preserve"> - Số lao động chia theo khu vực</t>
  </si>
  <si>
    <t xml:space="preserve">    + Lao động thành thị</t>
  </si>
  <si>
    <t xml:space="preserve">    + Lao động nông thôn</t>
  </si>
  <si>
    <t>Lực lượng lao động từ 15 tuổi trở lên đang làm việc trong nền kinh tế quốc dân</t>
  </si>
  <si>
    <t>Cơ cấu lao động</t>
  </si>
  <si>
    <t xml:space="preserve"> - Nông, lâm nghiệp, thủy sản</t>
  </si>
  <si>
    <t xml:space="preserve">Tỷ lệ lao động được đào tạo so với tổng số lao động </t>
  </si>
  <si>
    <t>Trong đó: tỷ lệ lao động nữ được đào tạo</t>
  </si>
  <si>
    <t xml:space="preserve"> Số LĐ được tạo việc làm</t>
  </si>
  <si>
    <t>Trong đó: Lao động nữ</t>
  </si>
  <si>
    <t>Tỷ lệ thất nghiệp khu vực thành thị</t>
  </si>
  <si>
    <t>Trong đó: Tỷ lệ nữ thất nghiệp khu vực thành thị</t>
  </si>
  <si>
    <t>Tỷ lệ thiếu việc làm khu vực nông thôn</t>
  </si>
  <si>
    <t>Trong đó: Tỷ lệ nữ thiếu việc làm khu vực nông thôn</t>
  </si>
  <si>
    <t xml:space="preserve"> Số lao động đi làm việc ở nước ngoài theo hợp đồng</t>
  </si>
  <si>
    <t xml:space="preserve">  Trong đó: Số lao động xuất khẩu trong năm</t>
  </si>
  <si>
    <t>V</t>
  </si>
  <si>
    <t>Đào tạo nghề mới trong năm</t>
  </si>
  <si>
    <t xml:space="preserve"> Số lao động được đào tạo nghề trong năm</t>
  </si>
  <si>
    <t>+  Đào tạo nghề sơ cấp và dạy nghề thường xuyên (dưới 3 tháng)</t>
  </si>
  <si>
    <t>+ Đào tạo nghề trung cấp</t>
  </si>
  <si>
    <t>VI</t>
  </si>
  <si>
    <t xml:space="preserve"> Trật tự an toàn xã hội</t>
  </si>
  <si>
    <t xml:space="preserve"> -  Số lượt người được cai nghiện ma túy</t>
  </si>
  <si>
    <t>Lượt Người</t>
  </si>
  <si>
    <r>
      <t xml:space="preserve"> Trong đó:</t>
    </r>
    <r>
      <rPr>
        <sz val="11"/>
        <color rgb="FF000000"/>
        <rFont val="Times New Roman"/>
        <family val="1"/>
      </rPr>
      <t xml:space="preserve">  + Cai tại trung tâm 05-06 tỉnh</t>
    </r>
  </si>
  <si>
    <t xml:space="preserve">                   + Cai tại trại tạm giam công an tỉnh</t>
  </si>
  <si>
    <t xml:space="preserve">                   + Cai tại các Đồn của Bộ chỉ huy BĐBP tỉnh</t>
  </si>
  <si>
    <t xml:space="preserve"> - Điều trị thay thế các chất dạng thuốc phiện bằng thuốc Methadone</t>
  </si>
  <si>
    <t>VII</t>
  </si>
  <si>
    <t>TRẺ EM</t>
  </si>
  <si>
    <t>Xã, phường đạt tiêu chuẩn xã, phường phù hợp với trẻ em (lũy kế)</t>
  </si>
  <si>
    <t>- Tỷ lệ xã, phường đạt tiêu chuẩn xã, phường phù hợp với trẻ em</t>
  </si>
  <si>
    <t>Tỷ lệ trẻ em có hoàn cảnh đặc biệt được chăm sóc</t>
  </si>
  <si>
    <t>Biểu số 8</t>
  </si>
  <si>
    <t>Biểu số 9</t>
  </si>
  <si>
    <t>CHỈ TIÊU HƯỚNG DẪN VỀ PHÁT TRIỂN DÂN SỐ - GIA ĐÌNH &amp; TRẺ EM</t>
  </si>
  <si>
    <t>Kan Hồ</t>
  </si>
  <si>
    <t xml:space="preserve">  Dân số </t>
  </si>
  <si>
    <t xml:space="preserve"> - Dân số trung bình</t>
  </si>
  <si>
    <t xml:space="preserve"> Trong đó :  </t>
  </si>
  <si>
    <t>Dân số là dân tộc thiểu số</t>
  </si>
  <si>
    <t xml:space="preserve"> - Tỷ lệ tăng dân số</t>
  </si>
  <si>
    <t xml:space="preserve"> - Tỷ lệ giảm sinh </t>
  </si>
  <si>
    <r>
      <t>%</t>
    </r>
    <r>
      <rPr>
        <i/>
        <sz val="9"/>
        <color rgb="FF000000"/>
        <rFont val="Times New Roman"/>
        <family val="1"/>
      </rPr>
      <t>o</t>
    </r>
  </si>
  <si>
    <t xml:space="preserve"> Số người mới sử dụng biện pháp tránh thai</t>
  </si>
  <si>
    <r>
      <t>10</t>
    </r>
    <r>
      <rPr>
        <vertAlign val="superscript"/>
        <sz val="9"/>
        <color rgb="FF000000"/>
        <rFont val="Times New Roman"/>
        <family val="1"/>
      </rPr>
      <t>3</t>
    </r>
    <r>
      <rPr>
        <sz val="9"/>
        <color rgb="FF000000"/>
        <rFont val="Times New Roman"/>
        <family val="1"/>
      </rPr>
      <t xml:space="preserve"> người</t>
    </r>
  </si>
  <si>
    <t xml:space="preserve"> Tỷ lệ cặp vợ chống áp dụng BPTT</t>
  </si>
  <si>
    <t xml:space="preserve"> …..</t>
  </si>
  <si>
    <t xml:space="preserve"> - Tỷ số giới tính của trẻ em mới sinh</t>
  </si>
  <si>
    <t>Số bé trai/ 100 bé gái</t>
  </si>
  <si>
    <t xml:space="preserve"> - Tuổi thọ trung bình</t>
  </si>
  <si>
    <t>Tuổi</t>
  </si>
  <si>
    <t xml:space="preserve"> Kế hoạch hoá gia đình</t>
  </si>
  <si>
    <t xml:space="preserve">  - Tỷ lệ các cặp vợ chồng thực hiện các biện pháp tránh thai</t>
  </si>
  <si>
    <t xml:space="preserve"> - Tỷ lệ các bà mẹ sinh con thứ 3 trở lên so với tổng số bà mẹ sinh con trong năm</t>
  </si>
  <si>
    <t xml:space="preserve"> Chăm sóc bảo vệ trẻ em</t>
  </si>
  <si>
    <t xml:space="preserve"> - Khám sàng lọc sứt môi hở hàm ếch </t>
  </si>
  <si>
    <t>cháu</t>
  </si>
  <si>
    <t xml:space="preserve"> + Phẫu thuật nụ cười</t>
  </si>
  <si>
    <t xml:space="preserve"> - Khám sàng lọc khuyết tật chi</t>
  </si>
  <si>
    <t xml:space="preserve"> + Phẫu thuật chi</t>
  </si>
  <si>
    <t xml:space="preserve"> - Khám sàng lọc mắt</t>
  </si>
  <si>
    <t xml:space="preserve"> + Phẫu thuật ánh mắt trẻ thơ</t>
  </si>
  <si>
    <t>Biểu số 10</t>
  </si>
  <si>
    <t xml:space="preserve">MỘT SỐ CHỈ TIÊU CHỦ YẾU NGÀNH Y TẾ </t>
  </si>
  <si>
    <t>Cơ sở cung cấp dịch vụ y tế, BVSK</t>
  </si>
  <si>
    <t>Số cơ sở y tế quốc lập</t>
  </si>
  <si>
    <t>cơ sở</t>
  </si>
  <si>
    <t xml:space="preserve"> - Bệnh viện đa khoa huyện</t>
  </si>
  <si>
    <t>BV</t>
  </si>
  <si>
    <t xml:space="preserve"> - Trung tâm y tế huyện/thành phố</t>
  </si>
  <si>
    <t xml:space="preserve"> - Phòng khám đa khoa khu vực</t>
  </si>
  <si>
    <t>PK</t>
  </si>
  <si>
    <t xml:space="preserve"> - Trạm y tế xã/phường/thị trấn</t>
  </si>
  <si>
    <t>Trạm</t>
  </si>
  <si>
    <t>Cơ sở y tế tư nhân</t>
  </si>
  <si>
    <t>Tổng số giường bệnh quốc lập toàn tỉnh</t>
  </si>
  <si>
    <t>Giường</t>
  </si>
  <si>
    <t xml:space="preserve"> - Giường bệnh tuyến tỉnh</t>
  </si>
  <si>
    <t xml:space="preserve"> - Giường bệnh tuyến huyện</t>
  </si>
  <si>
    <t xml:space="preserve">  + Giường bệnh tại Bệnh viện/Trung tâm y tế huyện</t>
  </si>
  <si>
    <t xml:space="preserve">  + Giường Phòng khám đa khoa khu vực</t>
  </si>
  <si>
    <t>Số giường bệnh/10.000 dân (không tính giường trạm y tế xã)</t>
  </si>
  <si>
    <t>Trong đó : Số giường bệnh quốc lập/ 1 vạn dân</t>
  </si>
  <si>
    <t xml:space="preserve"> Giường </t>
  </si>
  <si>
    <t xml:space="preserve">                 Số giường bệnh tư/ 1 vạn dân</t>
  </si>
  <si>
    <t>Nhân lực y tế</t>
  </si>
  <si>
    <t>Tổng số cán bộ toàn ngành</t>
  </si>
  <si>
    <t xml:space="preserve">Trong đó: </t>
  </si>
  <si>
    <t>1.1</t>
  </si>
  <si>
    <t>Bác sỹ</t>
  </si>
  <si>
    <t>Số bác sỹ/vạn dân</t>
  </si>
  <si>
    <t>1/10,000</t>
  </si>
  <si>
    <t>1.2</t>
  </si>
  <si>
    <t>Dược sỹ</t>
  </si>
  <si>
    <t>Tỷ lệ dược sỹ/vạn dân</t>
  </si>
  <si>
    <t>Tỷ lệ Trạm y tế xã, phường, thị trấn có bác sỹ (bao gồm bác sỹ làm việc định kỳ)</t>
  </si>
  <si>
    <t>Tỷ lệ Trạm y tế xã, phường, thị trấn có bác sỹ (biên chế tại trạm)</t>
  </si>
  <si>
    <t xml:space="preserve"> Tỷ lệ trạm y tế xã, phường, thị trấn có có nữ hộ sinh hoặc y sỹ sản nhi</t>
  </si>
  <si>
    <t>Tỷ lệ thôn, bản có nhân viên y tế thôn bản hoạt động</t>
  </si>
  <si>
    <t>Một số chỉ tiêu tổng hợp</t>
  </si>
  <si>
    <t xml:space="preserve"> Số xã đạt tiêu chí quốc gia về y tế xã</t>
  </si>
  <si>
    <t>Trong đó: Số được công nhận mới trong năm</t>
  </si>
  <si>
    <t xml:space="preserve"> Tỷ lệ xã đạt tiêu chí quốc gia về y tế xã</t>
  </si>
  <si>
    <t xml:space="preserve">Tỷ suất tử vong trẻ em &lt;1 tuổi </t>
  </si>
  <si>
    <t xml:space="preserve">Tỷ suất tử vong trẻ em &lt;5 tuổi </t>
  </si>
  <si>
    <t xml:space="preserve">Tỷ lệ trẻ em dưới 5 tuổi suy dinh dưỡng (cân nặng theo tuổi) </t>
  </si>
  <si>
    <t>Tỷ suất chết của người mẹ trong thời gian thai sản trên 100.000 trẻ đẻ sống</t>
  </si>
  <si>
    <t>1/1000,000</t>
  </si>
  <si>
    <t xml:space="preserve"> Tỷ lệ TE &lt; 1 tuổi được tiêm chủng đẩy đủ các loại Vacxin</t>
  </si>
  <si>
    <t>Tỷ lệ phụ nữ đẻ được khám thai</t>
  </si>
  <si>
    <t>Tỷ lệ phụ nữ đẻ được cán bộ y tế đỡ</t>
  </si>
  <si>
    <t>Tỷ suất mắc các bệnh xã hội</t>
  </si>
  <si>
    <t xml:space="preserve"> - Uốn ván</t>
  </si>
  <si>
    <t>1/100.000</t>
  </si>
  <si>
    <t xml:space="preserve"> - Sốt rét</t>
  </si>
  <si>
    <t xml:space="preserve"> - Lao</t>
  </si>
  <si>
    <t xml:space="preserve"> - HIV/ AIDS</t>
  </si>
  <si>
    <t>Số trẻ em dưới 15 tuổi mắc/chết các bệnh có văc xin tiêm chủng</t>
  </si>
  <si>
    <t xml:space="preserve"> - Số mắc</t>
  </si>
  <si>
    <t xml:space="preserve"> - Số chết</t>
  </si>
  <si>
    <t>Số người bị ngộ độc thực phẩm cấp tính trong năm/100.000 dân</t>
  </si>
  <si>
    <t>Tỷ lệ dân số tham gia bảo hiểm y tế</t>
  </si>
  <si>
    <t xml:space="preserve"> Đào tạo</t>
  </si>
  <si>
    <t>Duy trì đào tạo</t>
  </si>
  <si>
    <t xml:space="preserve"> - Bác sỹ CKI ,II, thạc sỹ</t>
  </si>
  <si>
    <t xml:space="preserve"> - Đại học Y, dược, y tế cộng đồng</t>
  </si>
  <si>
    <t xml:space="preserve"> - Đại học điều dưỡng</t>
  </si>
  <si>
    <t xml:space="preserve"> - Trung cấp y tế</t>
  </si>
  <si>
    <t>Đào tạo mới trong năm</t>
  </si>
  <si>
    <t xml:space="preserve"> - Đào tạo liên thông từ trung cấp lên cao đẳng, đại học tại Trường Trung cấp y tỉnh Lai Châu</t>
  </si>
  <si>
    <t>Biểu số 11</t>
  </si>
  <si>
    <t xml:space="preserve">MỘT SỐ CHỈ TIÊU VỀ GIÁO DỤC VÀ ĐÀO TẠO </t>
  </si>
  <si>
    <r>
      <t>Năm 2019
(N</t>
    </r>
    <r>
      <rPr>
        <b/>
        <i/>
        <sz val="11"/>
        <color rgb="FF000000"/>
        <rFont val="Times New Roman"/>
        <family val="1"/>
      </rPr>
      <t>ăm học 2019-2020)</t>
    </r>
  </si>
  <si>
    <t xml:space="preserve"> Tổng số học sinh </t>
  </si>
  <si>
    <t>Cháu</t>
  </si>
  <si>
    <t xml:space="preserve"> Hệ mầm non</t>
  </si>
  <si>
    <t xml:space="preserve"> - Số cháu vào nhà trẻ</t>
  </si>
  <si>
    <t xml:space="preserve"> Cháu</t>
  </si>
  <si>
    <t xml:space="preserve"> - Số học sinh mẫu giáo</t>
  </si>
  <si>
    <t xml:space="preserve"> H/ sinh</t>
  </si>
  <si>
    <t xml:space="preserve"> Hệ phổ thông</t>
  </si>
  <si>
    <t xml:space="preserve"> T. đó: H/s các trường Phổ thông dân tộc NT tỉnh, huyện</t>
  </si>
  <si>
    <t>Chia theo bậc học</t>
  </si>
  <si>
    <t xml:space="preserve"> - Tiểu học</t>
  </si>
  <si>
    <t xml:space="preserve"> + Trong đó: trường Phổ thông dân tộc bán trú Tiểu học</t>
  </si>
  <si>
    <t xml:space="preserve"> - Trung học cơ sở  </t>
  </si>
  <si>
    <t xml:space="preserve"> + Trong đó: trường Phổ thông dân tộc bán trú Trung học cơ sở</t>
  </si>
  <si>
    <t xml:space="preserve"> - Trung học Phổ thông</t>
  </si>
  <si>
    <t>Trung tâm GDNN-GDTX</t>
  </si>
  <si>
    <t>Tổng số học sinh là dân tộc thiểu số</t>
  </si>
  <si>
    <t>Chia ra:</t>
  </si>
  <si>
    <t xml:space="preserve"> + Mầm non</t>
  </si>
  <si>
    <t xml:space="preserve"> + Tiểu học</t>
  </si>
  <si>
    <t xml:space="preserve"> + Trung học sơ sở</t>
  </si>
  <si>
    <t xml:space="preserve"> + Trung học phổ thông</t>
  </si>
  <si>
    <t>Tỷ lệ trẻ em trong độ tuổi đi học mẫu giáo</t>
  </si>
  <si>
    <t>Tỷ lệ học sinh đi học đúng độ tuổi</t>
  </si>
  <si>
    <t xml:space="preserve"> Hướng nghiệp dạy nghề cho h/sinh PT</t>
  </si>
  <si>
    <t xml:space="preserve"> H/sinh</t>
  </si>
  <si>
    <t xml:space="preserve"> Phổ cập giáo dục</t>
  </si>
  <si>
    <t>- Giữ vững và nâng cao chất lượng phổ cập giáo dục mầm non cho trẻ 5 tuổi, phổ cập giáo dục tiểu học đúng độ tuổi, phổ cập giáo dục Trung học cơ sở</t>
  </si>
  <si>
    <t>Tổng số giáo viên</t>
  </si>
  <si>
    <t>Trong đó: Tỷ lệ giáo viên đạt chuẩn</t>
  </si>
  <si>
    <t>- Cấp mầm non</t>
  </si>
  <si>
    <t xml:space="preserve"> - Cấp Tiểu học</t>
  </si>
  <si>
    <t xml:space="preserve"> - Cấp Trung học cơ sở</t>
  </si>
  <si>
    <t xml:space="preserve"> - Cấp Trung học phổ thông</t>
  </si>
  <si>
    <t xml:space="preserve"> - Trung tâm giáo dục thường xuyên</t>
  </si>
  <si>
    <t>VIII</t>
  </si>
  <si>
    <t xml:space="preserve"> Tổng số trường học</t>
  </si>
  <si>
    <t xml:space="preserve"> Trường</t>
  </si>
  <si>
    <t xml:space="preserve"> Trong đó: + Trường phổ thông Dân tộc nội trú  tỉnh, huyện</t>
  </si>
  <si>
    <t xml:space="preserve"> - Trường mầm non</t>
  </si>
  <si>
    <t xml:space="preserve"> - Trường phổ thông tiểu học</t>
  </si>
  <si>
    <r>
      <t xml:space="preserve"> - Trường phổ thông cơ sở (cấp 1; 2)</t>
    </r>
    <r>
      <rPr>
        <vertAlign val="superscript"/>
        <sz val="11"/>
        <color rgb="FF000000"/>
        <rFont val="Times New Roman"/>
        <family val="1"/>
      </rPr>
      <t xml:space="preserve"> 1</t>
    </r>
  </si>
  <si>
    <t xml:space="preserve"> - Trường trung học cơ sở (cấp 2)</t>
  </si>
  <si>
    <t xml:space="preserve"> - Trường trung học phổ thông (cấp 3 + các trường Phổ thông dân tộc nội trú huyện ) </t>
  </si>
  <si>
    <t xml:space="preserve"> - Trung tâm GDNN - GDTX</t>
  </si>
  <si>
    <t>IX</t>
  </si>
  <si>
    <t xml:space="preserve">Số trường đạt chuẩn quốc gia </t>
  </si>
  <si>
    <t>Trường</t>
  </si>
  <si>
    <t xml:space="preserve"> Tỷ lệ trường đạt chuẩn quốc gia</t>
  </si>
  <si>
    <t>Trong đó: Công nhận mới trong năm</t>
  </si>
  <si>
    <t xml:space="preserve"> - Cấp mầm non</t>
  </si>
  <si>
    <t xml:space="preserve"> - Cấp Trung học cơ sở </t>
  </si>
  <si>
    <t>X</t>
  </si>
  <si>
    <t xml:space="preserve">Tổng số phòng học </t>
  </si>
  <si>
    <t xml:space="preserve"> Tr.đó: Tỷ lệ kiên cố hóa, bán kiên cố</t>
  </si>
  <si>
    <t xml:space="preserve">   + Cấp mầm non</t>
  </si>
  <si>
    <t xml:space="preserve">   Tr.đó: Tỷ lệ kiên cố hóa, bán kiên cố</t>
  </si>
  <si>
    <t xml:space="preserve">   + Cấp Tiểu học</t>
  </si>
  <si>
    <t xml:space="preserve">    Tr.đó: Tỷ lệ kiên cố hóa, bán kiên cố</t>
  </si>
  <si>
    <t xml:space="preserve">   + Cấp Trung học cơ sở </t>
  </si>
  <si>
    <t xml:space="preserve">   + Cấp Trung học phổ thông</t>
  </si>
  <si>
    <t xml:space="preserve">   + Trung tâm GDNN - GDTX</t>
  </si>
  <si>
    <t>XI</t>
  </si>
  <si>
    <t>Tỷ lệ huy động</t>
  </si>
  <si>
    <t>Tỷ lệ huy động trẻ 3-5 tuổi đi học mẫu giáo</t>
  </si>
  <si>
    <t>Tỷ lệ huy động trẻ 5 tuổi ra lớp</t>
  </si>
  <si>
    <t>Tỷ lệ huy động trẻ 6 tuổi vào lớp 1</t>
  </si>
  <si>
    <t>Tỷ lệ đi học chung ở cấp tiểu học</t>
  </si>
  <si>
    <t>Tỷ lệ học sinh hoàn thành chương trình giáo dục tiểu học</t>
  </si>
  <si>
    <t>Tỷ lệ học sinh hoàn thành chương trình giáo dục tiểu học vào lớp 6</t>
  </si>
  <si>
    <t>Tỷ lệ đi học trung cấp Trung học cơ sở</t>
  </si>
  <si>
    <t>Tỷ lệ học sinh đi học đúng tuổi cấp Trung học cơ sở</t>
  </si>
  <si>
    <t>Tỷ lệ học sinh tốt nghiệp Trung học cơ sở</t>
  </si>
  <si>
    <t>Tỷ lệ huy động học sinh tốt nghiệp Trung học cơ sở vào Trung học phổ thông</t>
  </si>
  <si>
    <t>Tỷ lệ đi học trung cấp Trung học phổ thông (gồm cả Trung tâm GDNN - GDTX)</t>
  </si>
  <si>
    <t>Tỷ lệ học sinh đi học đúng tuổi cấp Trung học phổ thông</t>
  </si>
  <si>
    <t>Đào tạo</t>
  </si>
  <si>
    <t xml:space="preserve">Đào tạo, tuyển sinh hệ chính quy </t>
  </si>
  <si>
    <t>SV</t>
  </si>
  <si>
    <t>Tr.đó: tuyển sinh mới</t>
  </si>
  <si>
    <t xml:space="preserve"> - Hệ cao đẳng</t>
  </si>
  <si>
    <t xml:space="preserve"> - Hệ Trung cấp</t>
  </si>
  <si>
    <t>Liên kết đào tạo Đại học hệ vừa làm vừa học</t>
  </si>
  <si>
    <t>Tr.đó: Tuyển sinh mới</t>
  </si>
  <si>
    <t>Liên kết đào tạo Thạc sĩ</t>
  </si>
  <si>
    <t>HV</t>
  </si>
  <si>
    <t>Cán bộ, CC, VC được cử đi đào tạo, bồi dưỡng trong năm</t>
  </si>
  <si>
    <t>Biểu số 12</t>
  </si>
  <si>
    <t xml:space="preserve"> CHỈ TIÊU HƯỚNG DẪN VỀ PHÁT TRIỂN VĂN HÓA THÔNG TIN</t>
  </si>
  <si>
    <t>VĂN HÓA - THÔNG TIN</t>
  </si>
  <si>
    <t xml:space="preserve"> Mục tiêu, chỉ tiêu hoạt động</t>
  </si>
  <si>
    <t xml:space="preserve"> Điện ảnh</t>
  </si>
  <si>
    <t xml:space="preserve"> - Tổng số buổi hoạt động nhà nước tài trợ</t>
  </si>
  <si>
    <t>Buổi</t>
  </si>
  <si>
    <t>Trong đó: + Số buổi chiếu vùng III</t>
  </si>
  <si>
    <t xml:space="preserve">              + Số buổi chiếu phục vụ chính trị</t>
  </si>
  <si>
    <t xml:space="preserve"> - Số lượt người xem chiếu bóng trong năm</t>
  </si>
  <si>
    <t>1000 lượt</t>
  </si>
  <si>
    <t>Nghệ thuật biểu diễn</t>
  </si>
  <si>
    <t xml:space="preserve"> - Số đơn vị nghệ thuật chuyên nghiệp</t>
  </si>
  <si>
    <t xml:space="preserve"> - Số buổi biểu diễn</t>
  </si>
  <si>
    <t xml:space="preserve"> Trong đó: Biểu diễn phục vụ vùng cao</t>
  </si>
  <si>
    <t xml:space="preserve">Văn hoá thông tin cơ sở </t>
  </si>
  <si>
    <t xml:space="preserve"> - Tổng số đội thông tin lưu động</t>
  </si>
  <si>
    <t>Đội</t>
  </si>
  <si>
    <t xml:space="preserve"> - Số buổi hoạt động</t>
  </si>
  <si>
    <t xml:space="preserve">     Trong đó: - Đội TTLĐ tỉnh</t>
  </si>
  <si>
    <t xml:space="preserve">                      - Các huyện, thị</t>
  </si>
  <si>
    <t xml:space="preserve"> - Số bản, làng đăng ký tiêu chuẩn VH trong năm</t>
  </si>
  <si>
    <t>Bản, làng</t>
  </si>
  <si>
    <t>Trong đó: Số bản, làng được công nhận trong năm</t>
  </si>
  <si>
    <t xml:space="preserve"> - Tỷ lệ số thôn, bản, khu phố đạt tiêu chuẩn văn hóa</t>
  </si>
  <si>
    <t xml:space="preserve"> - Số hộ đăng ký tiêu chuẩn gia đình VH mới</t>
  </si>
  <si>
    <t>Trong đó: Số hộ được công nhận</t>
  </si>
  <si>
    <t xml:space="preserve"> - Tỷ lệ hộ, gia đình đạt tiêu chuẩn văn hóa</t>
  </si>
  <si>
    <t xml:space="preserve"> - Số cơ quan, đơn vị đăng ký tiêu chuẩn VH trong năm</t>
  </si>
  <si>
    <t>Cơ quan, đơn vị</t>
  </si>
  <si>
    <t>Trong đó: Số cơ quan, đơn vị được công nhận trong năm</t>
  </si>
  <si>
    <t xml:space="preserve"> Thư viện</t>
  </si>
  <si>
    <t xml:space="preserve"> - Số sách mới </t>
  </si>
  <si>
    <t>Bản</t>
  </si>
  <si>
    <t>Trong đó:  + Thư viện tỉnh</t>
  </si>
  <si>
    <t xml:space="preserve">                  + Thư viện huyện, thành phố</t>
  </si>
  <si>
    <t xml:space="preserve"> - Tổng số sách có trong thư viện</t>
  </si>
  <si>
    <t>Trong đó: + Thư viện tỉnh</t>
  </si>
  <si>
    <t xml:space="preserve">                 + Thư viện huyện, thành phố</t>
  </si>
  <si>
    <t xml:space="preserve"> - Tổng số lượt người đọc trong năm</t>
  </si>
  <si>
    <t>Bảo tồn, bảo tàng</t>
  </si>
  <si>
    <t xml:space="preserve"> - Số hiện vật có đến cuối năm</t>
  </si>
  <si>
    <t>Hiện vật</t>
  </si>
  <si>
    <t xml:space="preserve"> Trong đó: Sưu tầm mới</t>
  </si>
  <si>
    <t xml:space="preserve"> - Số di tích đã được xếp hạng</t>
  </si>
  <si>
    <t>Di tích</t>
  </si>
  <si>
    <t>Số xã, phường có nhà văn hóa, thư viện</t>
  </si>
  <si>
    <t>Xã, phường</t>
  </si>
  <si>
    <t xml:space="preserve"> Cơ sở vật chất cho hoạt động VHTT</t>
  </si>
  <si>
    <t xml:space="preserve"> Số đội chiếu bóng vùng cao</t>
  </si>
  <si>
    <t>Số nhà văn hoá trên địa bàn</t>
  </si>
  <si>
    <t>Nhà</t>
  </si>
  <si>
    <t xml:space="preserve">   Trong đó:  + Tỉnh quản lý</t>
  </si>
  <si>
    <t xml:space="preserve">                  +  Huyện, thành phố quản lý</t>
  </si>
  <si>
    <t xml:space="preserve">                 + Xã, phường quản lý</t>
  </si>
  <si>
    <t xml:space="preserve">                  + Thôn, bản, tổ dân phố</t>
  </si>
  <si>
    <t>Số nhà thư viện</t>
  </si>
  <si>
    <t xml:space="preserve"> Trong đó: Đã được xây dựng hoàn chỉnh</t>
  </si>
  <si>
    <t xml:space="preserve"> Báo chí - phát hành</t>
  </si>
  <si>
    <t>Báo chí in</t>
  </si>
  <si>
    <t>- Số báo phát hành</t>
  </si>
  <si>
    <t>Số</t>
  </si>
  <si>
    <t>- Số lượng phát hành</t>
  </si>
  <si>
    <t>1000 bản</t>
  </si>
  <si>
    <t>THỂ DỤC - THỂ THAO</t>
  </si>
  <si>
    <t xml:space="preserve"> Số người tham gia luyện tập thể thao thường xuyên</t>
  </si>
  <si>
    <t xml:space="preserve"> - Tỷ lệ so với dân số</t>
  </si>
  <si>
    <t>Số gia đình được công nhận là gia đình thể thao</t>
  </si>
  <si>
    <t>Gia đình</t>
  </si>
  <si>
    <t>Số câu lạc bộ thể dục thể thao cơ sở</t>
  </si>
  <si>
    <t>CLB</t>
  </si>
  <si>
    <t>Cơ sở thi đấu TDTT đúng tiêu chuẩn</t>
  </si>
  <si>
    <t xml:space="preserve"> - Sân vận động</t>
  </si>
  <si>
    <t>Sân</t>
  </si>
  <si>
    <t xml:space="preserve"> - Nhà luyện tập thể thao</t>
  </si>
  <si>
    <t>Biểu số 13</t>
  </si>
  <si>
    <t>MỘT SỐ CHỈ TIÊU CHỦ YẾU NGÀNH THÔNG TIN VÀ TRUYỀN THÔNG</t>
  </si>
  <si>
    <t>Viễn thông</t>
  </si>
  <si>
    <t>- Tổng số trạm BTS</t>
  </si>
  <si>
    <t>- Tổng số thuê bao điện thoại</t>
  </si>
  <si>
    <t>Thuê bao</t>
  </si>
  <si>
    <t xml:space="preserve"> - Số thuê bao điện thoại/100dân</t>
  </si>
  <si>
    <t>- Tổng số thuê bao Internet</t>
  </si>
  <si>
    <t>CHƯƠNG TRÌNH ỨNG DỤNG VÀ PHÁT TRIỂN CNTT</t>
  </si>
  <si>
    <t>CHÆÅNG TRÇNH 135</t>
  </si>
  <si>
    <t>Dæû aïn Âáöu tæ xáy dæûng cå såí haû táöng: 32xaî</t>
  </si>
  <si>
    <t>Dæû aïn Xáy dæûng trung tám cuûm xaî miãön nuïi</t>
  </si>
  <si>
    <t>Dæû aïn Quy hoaûch bäú trê laûi dán cæ vaì häù tråü phaït triãøn saín xuáút näng, lám nghiãûp</t>
  </si>
  <si>
    <t>Dæû aïn Âaìo taûo caïn bäü xaî, laìng, baín thuäüc chæång trçnh 135</t>
  </si>
  <si>
    <r>
      <t xml:space="preserve"> Thanh toán khối lượng 2002</t>
    </r>
    <r>
      <rPr>
        <sz val="11"/>
        <color rgb="FF000000"/>
        <rFont val="VNtimes new roman"/>
        <family val="2"/>
      </rPr>
      <t xml:space="preserve">, C.bë âáöu tæ  vaì dæû phoìng </t>
    </r>
  </si>
  <si>
    <t>DÆÛ AÏN 5 TRIÃÛU HA RÆÌNG</t>
  </si>
  <si>
    <t>Hỗ trợ các xã nuôi trồng thuỷ sản</t>
  </si>
  <si>
    <t xml:space="preserve"> - Thùc hiÖn c¸c môc tiªu</t>
  </si>
  <si>
    <t xml:space="preserve">    Số xã 135 được đầu tư trong năm</t>
  </si>
  <si>
    <t xml:space="preserve">   Số công trình 135 đầu tư trong năm</t>
  </si>
  <si>
    <r>
      <t xml:space="preserve">  Trong đó: </t>
    </r>
    <r>
      <rPr>
        <sz val="11"/>
        <color rgb="FF000000"/>
        <rFont val=".VnTime"/>
        <family val="2"/>
      </rPr>
      <t xml:space="preserve"> Sè c«ng tr×nh hoàn thành</t>
    </r>
  </si>
  <si>
    <t xml:space="preserve"> Chia ra: Tr­êng häc</t>
  </si>
  <si>
    <t xml:space="preserve">              §­êng giao th«ng</t>
  </si>
  <si>
    <t xml:space="preserve">              Điện</t>
  </si>
  <si>
    <t xml:space="preserve">              Chî</t>
  </si>
  <si>
    <t xml:space="preserve">              Thuû lîi</t>
  </si>
  <si>
    <t xml:space="preserve">              Tr¹m x¸</t>
  </si>
  <si>
    <t xml:space="preserve">              N­íc s¹ch</t>
  </si>
  <si>
    <t xml:space="preserve">             Ruéng khai hoang</t>
  </si>
  <si>
    <t xml:space="preserve"> Sè trung t©m côm x· ®­îc ®Çu t­</t>
  </si>
  <si>
    <t xml:space="preserve"> Trong ®ã: sè TTCX hoàn thành</t>
  </si>
  <si>
    <t xml:space="preserve">                sè TTCX chuyÓn tiÕp sang n¨m 2006</t>
  </si>
  <si>
    <t xml:space="preserve">                số TTCX khởi công mới trong năm 2006</t>
  </si>
  <si>
    <t>ch­¬ng tr×nh 134</t>
  </si>
  <si>
    <t>DiÖn tÝch rõng trång míi</t>
  </si>
  <si>
    <t>DiÖn tÝch rõng b¶o vÖ</t>
  </si>
  <si>
    <t>DiÖn tÝch khoanh nu«i</t>
  </si>
  <si>
    <t>DiÖn tÝch rõng ch¨m sãc</t>
  </si>
  <si>
    <t>Tổng số giờ phát sóng truyền hình</t>
  </si>
  <si>
    <t>SO SÁNH VỚI KẾ HOẠCH TỈNH GIAO NĂM 2018</t>
  </si>
  <si>
    <t>KH 
Huyện giao
(điều chỉnh)</t>
  </si>
  <si>
    <t>KH Tỉnh giao</t>
  </si>
  <si>
    <t>Số chênh lệch so với KH  tỉnh giao (+;-)</t>
  </si>
  <si>
    <t>Lần 1</t>
  </si>
  <si>
    <t>Sau điều chỉnh</t>
  </si>
  <si>
    <t>Sx nông - lâm - ngư nghiệp</t>
  </si>
  <si>
    <t>Khả thi</t>
  </si>
  <si>
    <t>Cao so với thực tế của huyện</t>
  </si>
  <si>
    <t>Đã có ý kiến điều chỉnh với sở GD&amp;ĐT</t>
  </si>
  <si>
    <t>XII</t>
  </si>
  <si>
    <t>XIII</t>
  </si>
  <si>
    <t>Chiỉ tiêu hoạt động truyền thanh - truyền hình</t>
  </si>
  <si>
    <t>Đã có ý kiến điều chỉnh với sở VHTT</t>
  </si>
  <si>
    <t>TH năm 2018</t>
  </si>
  <si>
    <t>KH năm 2020</t>
  </si>
  <si>
    <t>- Số xã có mạng Internet</t>
  </si>
  <si>
    <t>Phát thanh - Truyền hình</t>
  </si>
  <si>
    <t xml:space="preserve">Tổng số giờ phát thanh </t>
  </si>
  <si>
    <t>Giờ</t>
  </si>
  <si>
    <t>Số giờ phát thanh đài huyện tự sản xuất</t>
  </si>
  <si>
    <t>Trong đó: Đài tỉnh</t>
  </si>
  <si>
    <t xml:space="preserve">Trong đó: Số giờ phát sóng truyền hình đài phát thanh truyền hình tỉnh tự sản xuất </t>
  </si>
  <si>
    <r>
      <t>Tổng số trạm phát sóng FM huyện, xã</t>
    </r>
    <r>
      <rPr>
        <b/>
        <vertAlign val="superscript"/>
        <sz val="12"/>
        <rFont val="Times New Roman"/>
        <family val="1"/>
      </rPr>
      <t>(1)</t>
    </r>
  </si>
  <si>
    <t>CHỈ TIÊU HƯỚNG DẪN VỀ PHÒNG CHỐNG THIÊN TAI, BẢO VỆ MÔI TRƯỜNG,
 AN TOÀN GIAO THÔNG VÀ PHÒNG, CHỐNG CHÁY NỔ</t>
  </si>
  <si>
    <t>Phòng, chống thiên tai</t>
  </si>
  <si>
    <t xml:space="preserve"> - Số người chết vì hậu quả thiên tai</t>
  </si>
  <si>
    <t xml:space="preserve"> - Số người bị thương do thiên tai</t>
  </si>
  <si>
    <t xml:space="preserve"> - Tổng giá trị thiệt hại do thiên tai</t>
  </si>
  <si>
    <t>Bảo vệ môi trường</t>
  </si>
  <si>
    <t xml:space="preserve"> - Số vụ vi phạm pháp luật về bảo vệ môi trường được phát hiện</t>
  </si>
  <si>
    <t>Vụ</t>
  </si>
  <si>
    <t xml:space="preserve"> - Số vụ vi phạm pháp luật vê bảo vệ môi trường được xử lý</t>
  </si>
  <si>
    <t xml:space="preserve"> - Số tiên xử phạt vi phạm pháp luật vê bảo vệ môi trường</t>
  </si>
  <si>
    <t>An toàn giao thông</t>
  </si>
  <si>
    <t xml:space="preserve"> - Số vụ tai nạn giao thông</t>
  </si>
  <si>
    <t xml:space="preserve"> - Số người chết do tai nạn giao thông</t>
  </si>
  <si>
    <t xml:space="preserve"> - Số người bị thương do tai nạn giao thông</t>
  </si>
  <si>
    <t xml:space="preserve"> - Số vụ cháy, nổ</t>
  </si>
  <si>
    <t xml:space="preserve"> - Số người chết do cháy, nổ</t>
  </si>
  <si>
    <t xml:space="preserve"> - Số người bị thương do cháy, nổ</t>
  </si>
  <si>
    <t xml:space="preserve"> - Giá trị thiệt hại do cháy, nổ</t>
  </si>
  <si>
    <t>Thông tin và truyền thông</t>
  </si>
  <si>
    <t xml:space="preserve"> - Số sự cố tấn công mạng được phát hiện</t>
  </si>
  <si>
    <t xml:space="preserve"> - Số sự cố tấn công mạng được xử lý</t>
  </si>
  <si>
    <t>\</t>
  </si>
  <si>
    <r>
      <t xml:space="preserve">Tổng giá trị sản xuất trên địa bàn </t>
    </r>
    <r>
      <rPr>
        <i/>
        <sz val="11"/>
        <color rgb="FF000000"/>
        <rFont val="Times New Roman"/>
        <family val="1"/>
      </rPr>
      <t xml:space="preserve"> (giá so sánh năm 2010)</t>
    </r>
  </si>
  <si>
    <t>Thu NSNN trên địa bàn</t>
  </si>
  <si>
    <t xml:space="preserve"> - Diện tích gieo trồng</t>
  </si>
  <si>
    <t xml:space="preserve"> - Diện tích thu hoạch</t>
  </si>
  <si>
    <t>Phòng chống cháy, nổ</t>
  </si>
  <si>
    <t>337</t>
  </si>
  <si>
    <t>xã, thị trấn</t>
  </si>
  <si>
    <t xml:space="preserve"> - Số khách sạn</t>
  </si>
  <si>
    <t xml:space="preserve"> - Số nhà nghỉ</t>
  </si>
  <si>
    <t xml:space="preserve"> + Số phòng nghỉ</t>
  </si>
  <si>
    <t xml:space="preserve"> + Công suất sử dụng phòng</t>
  </si>
  <si>
    <t>Trong đó: + Khách sạn 3 sao trở lên</t>
  </si>
  <si>
    <t xml:space="preserve">Tổng mức bán lẻ HH và doanh thu dịch vụ tiêu dùng (giá hiện hành) </t>
  </si>
  <si>
    <t>Khách sạn - nhà nghỉ</t>
  </si>
  <si>
    <t>TH 9 tháng</t>
  </si>
  <si>
    <t xml:space="preserve">Tổng số bản </t>
  </si>
  <si>
    <t xml:space="preserve">                Đài huyện</t>
  </si>
  <si>
    <t>Ngô Xuân - Hè: Diện tích gieo cấy</t>
  </si>
  <si>
    <t xml:space="preserve">Ngô Thu - Đông: Diện tích </t>
  </si>
  <si>
    <t xml:space="preserve"> + Tỷ lệ số hộ được sử dụng điện lưới quốc gia (tính theo số hợp đồng lắp đặt mua bán điện)</t>
  </si>
  <si>
    <t xml:space="preserve">Ha </t>
  </si>
  <si>
    <t xml:space="preserve"> - Rừng trồng đã thành rừng</t>
  </si>
  <si>
    <t xml:space="preserve"> - Rừng trồng chưa thành rừng</t>
  </si>
  <si>
    <t xml:space="preserve"> Tổng DT rừng hiện có 
(bao gồm cả diện tích rừng trồng chưa thành rừng và rừng cao su)</t>
  </si>
  <si>
    <t xml:space="preserve">                 + Dân số thành thị</t>
  </si>
  <si>
    <t xml:space="preserve">                 + Dân số nông thôn</t>
  </si>
  <si>
    <t>Thực hiện cả năm 2019</t>
  </si>
  <si>
    <t>Stt</t>
  </si>
  <si>
    <t>Kế hoạch huyện giao</t>
  </si>
  <si>
    <t>Kế hoạch tỉnh giao (QĐ số 43/2019/QĐ-UBND)</t>
  </si>
  <si>
    <t>Nghị quyết HĐND huyện giao (NQ 17/NQ-HĐND)</t>
  </si>
  <si>
    <t>(Kèm theo Báo cáo số:           /BC-UBND, ngày        /           /2020 của UBND huyện Mường Tè)</t>
  </si>
  <si>
    <t>Ước TH năm  2020/KH năm 2020</t>
  </si>
  <si>
    <t>Ước TH năm 2020/KH giao</t>
  </si>
  <si>
    <t>Rà soát cuối năm</t>
  </si>
  <si>
    <t>TH 6 tháng năm 2019</t>
  </si>
  <si>
    <t>Rà soát, đánh giá vào cuối năm</t>
  </si>
  <si>
    <t xml:space="preserve">TH 6 tháng </t>
  </si>
  <si>
    <t>TH 6 tháng</t>
  </si>
  <si>
    <t>Ước TH 9 tháng</t>
  </si>
  <si>
    <t>TH 9 tháng năm 2019</t>
  </si>
  <si>
    <t>Ước TH 9 tháng năm 2020/TH 9 tháng năm 2019</t>
  </si>
  <si>
    <t>Ước TH 9 tháng năm 2020/KH tỉnh giao</t>
  </si>
  <si>
    <t>Ước TH 9 tháng năm 2020/NQ HĐND huyện giao</t>
  </si>
  <si>
    <t>Ước TH 9 tháng năm 2020/KH huyện giao</t>
  </si>
  <si>
    <t>Ước TH 9 tháng năm 2020/KH  giao</t>
  </si>
  <si>
    <t>TH 9 tháng năm  2019</t>
  </si>
  <si>
    <t>TH 9 tháng  năm 2019</t>
  </si>
  <si>
    <t xml:space="preserve"> Ước TH 9 tháng năm 2020/KH huyện giao</t>
  </si>
  <si>
    <t xml:space="preserve">Ước TH 9 tháng </t>
  </si>
  <si>
    <t>Ước TH tháng 9</t>
  </si>
  <si>
    <r>
      <rPr>
        <vertAlign val="superscript"/>
        <sz val="12"/>
        <color rgb="FF000000"/>
        <rFont val="Times New Roman"/>
        <family val="1"/>
      </rPr>
      <t>(1)</t>
    </r>
    <r>
      <rPr>
        <sz val="12"/>
        <color rgb="FF000000"/>
        <rFont val="Times New Roman"/>
        <family val="1"/>
      </rPr>
      <t xml:space="preserve"> Trạm không dây</t>
    </r>
  </si>
  <si>
    <t>Diện tích sau rà soát lại</t>
  </si>
  <si>
    <t>Giảm 788 so với 6 tháng, đề nghị giải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</si>
</sst>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4" formatCode="_-* #,##0.00\ &quot;₫&quot;_-;\-* #,##0.00\ &quot;₫&quot;_-;_-* &quot;-&quot;??\ &quot;₫&quot;_-;_-@_-"/>
    <numFmt numFmtId="43" formatCode="_-* #,##0.00\ _₫_-;\-* #,##0.00\ _₫_-;_-* &quot;-&quot;??\ _₫_-;_-@_-"/>
    <numFmt numFmtId="164" formatCode="_(* #,##0.00_);_(* \(#,##0.00\);_(* &quot;-&quot;??_);_(@_)"/>
    <numFmt numFmtId="165" formatCode="#,##0;[Red]#,##0"/>
    <numFmt numFmtId="166" formatCode="#,##0.00;[Red]#,##0.00"/>
    <numFmt numFmtId="167" formatCode="0.0"/>
    <numFmt numFmtId="168" formatCode="_(* #,##0_);_(* \(#,##0\);_(* &quot;-&quot;??_);_(@_)"/>
    <numFmt numFmtId="169" formatCode="_(* #,##0.0_);_(* \(#,##0.0\);_(* &quot;-&quot;??_);_(@_)"/>
    <numFmt numFmtId="170" formatCode="_(* #,##0.000_);_(* \(#,##0.000\);_(* &quot;-&quot;??_);_(@_)"/>
    <numFmt numFmtId="171" formatCode="#,##0.0"/>
    <numFmt numFmtId="172" formatCode="#,##0.0;[Red]#,##0.0"/>
    <numFmt numFmtId="173" formatCode="0;\-0;"/>
    <numFmt numFmtId="174" formatCode="0;\-0;;@"/>
    <numFmt numFmtId="175" formatCode="#,##0.000;[Red]#,##0.000"/>
    <numFmt numFmtId="176" formatCode="#,##0.0000;[Red]#,##0.0000"/>
    <numFmt numFmtId="177" formatCode="_-* #,##0.0\ _₫_-;\-* #,##0.0\ _₫_-;_-* &quot;-&quot;??\ _₫_-;_-@_-"/>
    <numFmt numFmtId="178" formatCode="_-* #,##0.0\ _₫_-;\-* #,##0.0\ _₫_-;_-* &quot;-&quot;?\ _₫_-;_-@_-"/>
    <numFmt numFmtId="179" formatCode="_-* #,##0\ _₫_-;\-* #,##0\ _₫_-;_-* &quot;-&quot;??\ _₫_-;_-@_-"/>
    <numFmt numFmtId="180" formatCode="_-* #,##0.00\ _V_N_D_-;\-* #,##0.00\ _V_N_D_-;_-* &quot;-&quot;??\ _V_N_D_-;_-@_-"/>
  </numFmts>
  <fonts count="180">
    <font>
      <sz val="12"/>
      <color rgb="FF000000"/>
      <name val=".VnTime"/>
    </font>
    <font>
      <b/>
      <sz val="12"/>
      <color rgb="FF000000"/>
      <name val=".VnTime"/>
      <family val="2"/>
    </font>
    <font>
      <sz val="10"/>
      <color rgb="FF000000"/>
      <name val=".VnTime"/>
      <family val="2"/>
    </font>
    <font>
      <i/>
      <sz val="12"/>
      <color rgb="FF000000"/>
      <name val=".VnTime"/>
      <family val="2"/>
    </font>
    <font>
      <sz val="10"/>
      <color rgb="FF000000"/>
      <name val="Arial"/>
      <family val="2"/>
    </font>
    <font>
      <sz val="11"/>
      <color rgb="FF000000"/>
      <name val=".VnArial Narrow"/>
      <family val="2"/>
    </font>
    <font>
      <sz val="12"/>
      <color rgb="FF000000"/>
      <name val=".VnArial Narrow"/>
      <family val="2"/>
    </font>
    <font>
      <sz val="11"/>
      <color rgb="FF000000"/>
      <name val=".VnTime"/>
      <family val="2"/>
    </font>
    <font>
      <sz val="10"/>
      <color rgb="FF000000"/>
      <name val=".VnArial Narrow"/>
      <family val="2"/>
    </font>
    <font>
      <b/>
      <i/>
      <sz val="12"/>
      <color rgb="FF000000"/>
      <name val=".VnTime"/>
      <family val="2"/>
    </font>
    <font>
      <b/>
      <i/>
      <sz val="11"/>
      <color rgb="FF000000"/>
      <name val=".VnTime"/>
      <family val="2"/>
    </font>
    <font>
      <b/>
      <sz val="11"/>
      <color rgb="FF000000"/>
      <name val=".VnTime"/>
      <family val="2"/>
    </font>
    <font>
      <sz val="8"/>
      <color rgb="FF000000"/>
      <name val=".VnTime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6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VNtimes new roman"/>
      <family val="2"/>
    </font>
    <font>
      <sz val="12"/>
      <color rgb="FF000000"/>
      <name val="VNtimes new roman"/>
      <family val="2"/>
    </font>
    <font>
      <sz val="9"/>
      <color rgb="FF000000"/>
      <name val=".VnArial Narrow"/>
      <family val="2"/>
    </font>
    <font>
      <b/>
      <i/>
      <sz val="9"/>
      <color rgb="FF000000"/>
      <name val=".VnTime"/>
      <family val="2"/>
    </font>
    <font>
      <sz val="13"/>
      <color rgb="FF000000"/>
      <name val="Arial"/>
      <family val="2"/>
    </font>
    <font>
      <sz val="13"/>
      <color rgb="FF000000"/>
      <name val="Times New Roman"/>
      <family val="1"/>
    </font>
    <font>
      <sz val="13"/>
      <color rgb="FF000000"/>
      <name val="VNtimes new roman"/>
      <family val="2"/>
    </font>
    <font>
      <sz val="12"/>
      <color rgb="FF000000"/>
      <name val="Arial"/>
      <family val="2"/>
    </font>
    <font>
      <i/>
      <sz val="13"/>
      <color rgb="FF000000"/>
      <name val="Arial"/>
      <family val="2"/>
    </font>
    <font>
      <sz val="8"/>
      <color rgb="FF000000"/>
      <name val="VNtimes new roman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13"/>
      <color rgb="FF000000"/>
      <name val="VNtimes new roman"/>
      <family val="2"/>
    </font>
    <font>
      <b/>
      <i/>
      <sz val="12"/>
      <color rgb="FF000000"/>
      <name val="VNtimes new roman"/>
      <family val="2"/>
    </font>
    <font>
      <i/>
      <sz val="12"/>
      <color rgb="FF000000"/>
      <name val="VNtimes new roman"/>
      <family val="2"/>
    </font>
    <font>
      <b/>
      <sz val="11"/>
      <color rgb="FF000000"/>
      <name val="Times New Roman"/>
      <family val="1"/>
    </font>
    <font>
      <b/>
      <sz val="14"/>
      <color rgb="FF000000"/>
      <name val=".VnTime"/>
      <family val="2"/>
    </font>
    <font>
      <sz val="13"/>
      <color rgb="FF000000"/>
      <name val=".VnTime"/>
      <family val="2"/>
    </font>
    <font>
      <i/>
      <sz val="11"/>
      <color rgb="FF000000"/>
      <name val=".VnTime"/>
      <family val="2"/>
    </font>
    <font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rgb="FFFF0000"/>
      <name val="Arial"/>
      <family val="2"/>
    </font>
    <font>
      <sz val="11"/>
      <color rgb="FF000000"/>
      <name val="Times New Roman"/>
      <family val="1"/>
    </font>
    <font>
      <b/>
      <sz val="13"/>
      <color rgb="FF000000"/>
      <name val="Arial"/>
      <family val="2"/>
    </font>
    <font>
      <i/>
      <sz val="12"/>
      <color rgb="FF000000"/>
      <name val="Arial"/>
      <family val="2"/>
    </font>
    <font>
      <i/>
      <sz val="13"/>
      <color rgb="FF000000"/>
      <name val=".VnTime"/>
      <family val="2"/>
    </font>
    <font>
      <b/>
      <i/>
      <sz val="13"/>
      <color rgb="FF000000"/>
      <name val="Arial"/>
      <family val="2"/>
    </font>
    <font>
      <sz val="11"/>
      <color rgb="FF0066CC"/>
      <name val=".VnArial Narrow"/>
      <family val="2"/>
    </font>
    <font>
      <sz val="12"/>
      <color rgb="FFFF0000"/>
      <name val="VNtimes new roman"/>
      <family val="2"/>
    </font>
    <font>
      <b/>
      <i/>
      <sz val="12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0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VNtimes new roman"/>
      <family val="2"/>
    </font>
    <font>
      <sz val="8"/>
      <color rgb="FF000000"/>
      <name val="Times New Roman"/>
      <family val="1"/>
    </font>
    <font>
      <sz val="14"/>
      <color rgb="FF000000"/>
      <name val="Times New Roman"/>
      <family val="1"/>
    </font>
    <font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i/>
      <sz val="9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.VnTime"/>
      <family val="2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0000"/>
      <name val="VNtimes new roman"/>
      <family val="2"/>
    </font>
    <font>
      <sz val="12"/>
      <color rgb="FFFF0000"/>
      <name val=".VnTime"/>
      <family val="2"/>
    </font>
    <font>
      <sz val="9"/>
      <color rgb="FF000000"/>
      <name val=".VnTime"/>
      <family val="2"/>
    </font>
    <font>
      <i/>
      <sz val="13"/>
      <color rgb="FF000000"/>
      <name val="Times New Roman"/>
      <family val="1"/>
    </font>
    <font>
      <i/>
      <sz val="8"/>
      <color rgb="FF000000"/>
      <name val="Times New Roman"/>
      <family val="1"/>
    </font>
    <font>
      <i/>
      <sz val="12"/>
      <color rgb="FF000000"/>
      <name val=".VnArial Narrow"/>
      <family val="2"/>
    </font>
    <font>
      <b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1"/>
      <color rgb="FF0066CC"/>
      <name val="Times New Roman"/>
      <family val="1"/>
    </font>
    <font>
      <sz val="13"/>
      <color rgb="FFFF0000"/>
      <name val="Times New Roman"/>
      <family val="1"/>
    </font>
    <font>
      <b/>
      <sz val="11"/>
      <color rgb="FF0066CC"/>
      <name val="Times New Roman"/>
      <family val="1"/>
    </font>
    <font>
      <b/>
      <i/>
      <sz val="8"/>
      <color rgb="FF000000"/>
      <name val="Times New Roman"/>
      <family val="1"/>
    </font>
    <font>
      <b/>
      <i/>
      <sz val="10"/>
      <color rgb="FF000000"/>
      <name val=".VnTime"/>
      <family val="2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u/>
      <sz val="11"/>
      <color rgb="FF000000"/>
      <name val="VNtimes new roman"/>
      <family val="2"/>
    </font>
    <font>
      <b/>
      <u/>
      <sz val="11"/>
      <color rgb="FF000000"/>
      <name val=".VnTimeH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11"/>
      <color rgb="FFFF0000"/>
      <name val="VNtimes new roman"/>
      <family val="2"/>
    </font>
    <font>
      <sz val="11"/>
      <color rgb="FFFF0000"/>
      <name val=".VnTime"/>
      <family val="2"/>
    </font>
    <font>
      <sz val="8"/>
      <color rgb="FF000000"/>
      <name val=".VnArial Narrow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0"/>
      <color rgb="FF000000"/>
      <name val="Times New Roman"/>
      <family val="1"/>
    </font>
    <font>
      <i/>
      <sz val="11"/>
      <color rgb="FFFF0000"/>
      <name val="Times New Roman"/>
      <family val="1"/>
    </font>
    <font>
      <sz val="11"/>
      <color rgb="FF0070C0"/>
      <name val="Times New Roman"/>
      <family val="1"/>
    </font>
    <font>
      <b/>
      <sz val="15"/>
      <color rgb="FF000000"/>
      <name val="Times New Roman"/>
      <family val="1"/>
    </font>
    <font>
      <b/>
      <sz val="22"/>
      <color rgb="FF000000"/>
      <name val="Times New Roman"/>
      <family val="1"/>
    </font>
    <font>
      <i/>
      <sz val="14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vertAlign val="superscript"/>
      <sz val="9"/>
      <color rgb="FF000000"/>
      <name val="Times New Roman"/>
      <family val="1"/>
    </font>
    <font>
      <sz val="12"/>
      <color rgb="FF000000"/>
      <name val=".VnTime"/>
      <family val="2"/>
    </font>
    <font>
      <sz val="12"/>
      <name val=".VnTime"/>
      <family val="2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b/>
      <sz val="10"/>
      <name val="Times New Roman"/>
      <family val="1"/>
    </font>
    <font>
      <sz val="12"/>
      <name val=".VnTime"/>
      <family val="2"/>
    </font>
    <font>
      <b/>
      <sz val="12"/>
      <color rgb="FF000000"/>
      <name val="Times New Roman"/>
      <family val="1"/>
    </font>
    <font>
      <sz val="5"/>
      <color rgb="FF000000"/>
      <name val="Courier New"/>
      <family val="3"/>
    </font>
    <font>
      <sz val="12"/>
      <color rgb="FF000000"/>
      <name val="Times New Roman"/>
      <family val="1"/>
    </font>
    <font>
      <sz val="9.5"/>
      <color rgb="FF000000"/>
      <name val="Times New Roman"/>
      <family val="1"/>
    </font>
    <font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0"/>
      <name val="Times New Roman"/>
      <family val="1"/>
    </font>
    <font>
      <b/>
      <i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b/>
      <i/>
      <sz val="11"/>
      <color rgb="FF000000"/>
      <name val="Times New Roman"/>
      <family val="1"/>
    </font>
    <font>
      <b/>
      <i/>
      <sz val="11"/>
      <color rgb="FF000000"/>
      <name val=".VnTime"/>
      <family val="2"/>
    </font>
    <font>
      <i/>
      <sz val="11"/>
      <color rgb="FF000000"/>
      <name val="Times New Roman"/>
      <family val="1"/>
    </font>
    <font>
      <sz val="11"/>
      <color rgb="FF000000"/>
      <name val=".VnArial Narrow"/>
      <family val="2"/>
    </font>
    <font>
      <sz val="10"/>
      <name val="Arial"/>
      <family val="2"/>
    </font>
    <font>
      <sz val="11"/>
      <name val=".VnArial Narrow"/>
      <family val="2"/>
    </font>
    <font>
      <b/>
      <i/>
      <sz val="11"/>
      <name val=".VnTime"/>
      <family val="2"/>
    </font>
    <font>
      <b/>
      <i/>
      <sz val="10"/>
      <color rgb="FF0000FF"/>
      <name val="Times New Roman"/>
      <family val="1"/>
    </font>
    <font>
      <sz val="10"/>
      <color rgb="FF0000FF"/>
      <name val="Times New Roman"/>
      <family val="1"/>
    </font>
    <font>
      <b/>
      <i/>
      <sz val="9"/>
      <color rgb="FF000000"/>
      <name val="Times New Roman"/>
      <family val="1"/>
    </font>
    <font>
      <b/>
      <i/>
      <sz val="11"/>
      <color rgb="FF000000"/>
      <name val="Arial"/>
      <family val="2"/>
    </font>
    <font>
      <b/>
      <i/>
      <sz val="13"/>
      <color rgb="FF000000"/>
      <name val="Times New Roman"/>
      <family val="1"/>
    </font>
    <font>
      <b/>
      <i/>
      <sz val="13"/>
      <color rgb="FF00000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i/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b/>
      <i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.VnArial Narrow"/>
      <family val="2"/>
    </font>
    <font>
      <i/>
      <sz val="10"/>
      <color rgb="FF0000FF"/>
      <name val="Times New Roman"/>
      <family val="1"/>
    </font>
    <font>
      <i/>
      <sz val="12"/>
      <color rgb="FFFF0000"/>
      <name val="Times New Roman"/>
      <family val="1"/>
    </font>
    <font>
      <i/>
      <sz val="12"/>
      <color rgb="FFFF0000"/>
      <name val=".VnTime"/>
      <family val="2"/>
    </font>
    <font>
      <sz val="10"/>
      <name val="Times New Roman"/>
      <family val="1"/>
      <charset val="163"/>
    </font>
    <font>
      <b/>
      <i/>
      <sz val="9"/>
      <name val="Times New Roman"/>
      <family val="1"/>
    </font>
    <font>
      <b/>
      <i/>
      <sz val="11"/>
      <color rgb="FF0070C0"/>
      <name val="Times New Roman"/>
      <family val="1"/>
    </font>
    <font>
      <b/>
      <sz val="11"/>
      <color rgb="FF0070C0"/>
      <name val="Times New Roman"/>
      <family val="1"/>
    </font>
    <font>
      <b/>
      <i/>
      <sz val="10"/>
      <color rgb="FF0070C0"/>
      <name val="Times New Roman"/>
      <family val="1"/>
    </font>
    <font>
      <sz val="10"/>
      <color rgb="FF0070C0"/>
      <name val="Times New Roman"/>
      <family val="1"/>
    </font>
    <font>
      <b/>
      <sz val="11"/>
      <color rgb="FFFF0000"/>
      <name val=".VnTime"/>
      <family val="2"/>
    </font>
    <font>
      <b/>
      <i/>
      <sz val="11"/>
      <color rgb="FFFF0000"/>
      <name val=".VnTime"/>
      <family val="2"/>
    </font>
    <font>
      <sz val="10"/>
      <color rgb="FFFF0000"/>
      <name val=".VnTime"/>
      <family val="2"/>
    </font>
    <font>
      <b/>
      <sz val="12"/>
      <color rgb="FFFF0000"/>
      <name val="Times New Roman"/>
      <family val="1"/>
    </font>
    <font>
      <b/>
      <sz val="13"/>
      <color rgb="FFFF0000"/>
      <name val="Arial"/>
      <family val="2"/>
    </font>
    <font>
      <i/>
      <sz val="9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2"/>
      <name val="Arial"/>
      <family val="2"/>
    </font>
    <font>
      <sz val="12"/>
      <name val="Arial"/>
      <family val="2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name val="Times New Roman"/>
      <family val="1"/>
    </font>
    <font>
      <sz val="11"/>
      <color rgb="FF002060"/>
      <name val="Times New Roman"/>
      <family val="1"/>
    </font>
    <font>
      <i/>
      <sz val="11"/>
      <color rgb="FF002060"/>
      <name val="Times New Roman"/>
      <family val="1"/>
    </font>
    <font>
      <vertAlign val="superscript"/>
      <sz val="12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82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ashed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dashed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/>
      <bottom style="hair">
        <color indexed="64"/>
      </bottom>
      <diagonal/>
    </border>
  </borders>
  <cellStyleXfs count="17">
    <xf numFmtId="0" fontId="0" fillId="0" borderId="0"/>
    <xf numFmtId="43" fontId="98" fillId="0" borderId="0" applyFont="0" applyFill="0" applyBorder="0" applyAlignment="0" applyProtection="0"/>
    <xf numFmtId="0" fontId="99" fillId="2" borderId="0"/>
    <xf numFmtId="1" fontId="99" fillId="2" borderId="0"/>
    <xf numFmtId="164" fontId="111" fillId="2" borderId="0" applyFont="0" applyFill="0" applyBorder="0" applyAlignment="0" applyProtection="0"/>
    <xf numFmtId="1" fontId="111" fillId="2" borderId="0"/>
    <xf numFmtId="0" fontId="106" fillId="2" borderId="0"/>
    <xf numFmtId="43" fontId="124" fillId="2" borderId="0" applyFont="0" applyFill="0" applyBorder="0" applyAlignment="0" applyProtection="0"/>
    <xf numFmtId="0" fontId="111" fillId="2" borderId="0"/>
    <xf numFmtId="43" fontId="111" fillId="2" borderId="0" applyFont="0" applyFill="0" applyBorder="0" applyAlignment="0" applyProtection="0"/>
    <xf numFmtId="164" fontId="111" fillId="2" borderId="0" applyFont="0" applyFill="0" applyBorder="0" applyAlignment="0" applyProtection="0"/>
    <xf numFmtId="180" fontId="129" fillId="2" borderId="0" applyFont="0" applyFill="0" applyBorder="0" applyAlignment="0" applyProtection="0"/>
    <xf numFmtId="164" fontId="111" fillId="2" borderId="0" applyFont="0" applyFill="0" applyBorder="0" applyAlignment="0" applyProtection="0"/>
    <xf numFmtId="3" fontId="129" fillId="2" borderId="0"/>
    <xf numFmtId="0" fontId="111" fillId="2" borderId="0"/>
    <xf numFmtId="0" fontId="99" fillId="2" borderId="0"/>
    <xf numFmtId="164" fontId="99" fillId="2" borderId="0" applyFont="0" applyFill="0" applyBorder="0" applyAlignment="0" applyProtection="0"/>
  </cellStyleXfs>
  <cellXfs count="2530">
    <xf numFmtId="0" fontId="0" fillId="2" borderId="0" xfId="0" applyFill="1" applyProtection="1"/>
    <xf numFmtId="0" fontId="0" fillId="2" borderId="0" xfId="0" applyFill="1" applyProtection="1"/>
    <xf numFmtId="0" fontId="0" fillId="2" borderId="0" xfId="0" applyFill="1" applyAlignment="1" applyProtection="1">
      <alignment horizontal="center"/>
    </xf>
    <xf numFmtId="0" fontId="1" fillId="2" borderId="0" xfId="0" applyFont="1" applyFill="1" applyProtection="1"/>
    <xf numFmtId="0" fontId="0" fillId="3" borderId="0" xfId="0" applyFill="1" applyProtection="1"/>
    <xf numFmtId="0" fontId="0" fillId="2" borderId="0" xfId="0" applyFill="1" applyProtection="1"/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 wrapText="1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indent="15"/>
    </xf>
    <xf numFmtId="0" fontId="2" fillId="2" borderId="0" xfId="0" applyFont="1" applyFill="1" applyProtection="1"/>
    <xf numFmtId="0" fontId="1" fillId="2" borderId="0" xfId="0" applyFont="1" applyFill="1" applyAlignment="1" applyProtection="1">
      <alignment vertical="center" wrapText="1"/>
    </xf>
    <xf numFmtId="0" fontId="2" fillId="2" borderId="0" xfId="0" applyFont="1" applyFill="1" applyProtection="1"/>
    <xf numFmtId="0" fontId="0" fillId="2" borderId="0" xfId="0" applyFill="1" applyAlignment="1" applyProtection="1">
      <alignment vertical="center"/>
    </xf>
    <xf numFmtId="0" fontId="4" fillId="2" borderId="0" xfId="0" applyFont="1" applyFill="1" applyProtection="1"/>
    <xf numFmtId="0" fontId="5" fillId="2" borderId="0" xfId="0" applyFont="1" applyFill="1" applyAlignment="1" applyProtection="1">
      <alignment vertical="center"/>
    </xf>
    <xf numFmtId="0" fontId="0" fillId="2" borderId="0" xfId="0" applyFill="1" applyProtection="1">
      <protection hidden="1"/>
    </xf>
    <xf numFmtId="0" fontId="6" fillId="2" borderId="0" xfId="0" applyFont="1" applyFill="1" applyProtection="1"/>
    <xf numFmtId="0" fontId="4" fillId="2" borderId="0" xfId="0" applyFont="1" applyFill="1" applyProtection="1"/>
    <xf numFmtId="0" fontId="0" fillId="2" borderId="0" xfId="0" applyFill="1" applyProtection="1">
      <protection locked="0" hidden="1"/>
    </xf>
    <xf numFmtId="0" fontId="7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8" fillId="2" borderId="0" xfId="0" applyFont="1" applyFill="1" applyProtection="1"/>
    <xf numFmtId="0" fontId="0" fillId="2" borderId="0" xfId="0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horizontal="center" vertical="center"/>
    </xf>
    <xf numFmtId="165" fontId="5" fillId="2" borderId="0" xfId="0" applyNumberFormat="1" applyFont="1" applyFill="1" applyAlignment="1" applyProtection="1">
      <alignment vertical="center"/>
    </xf>
    <xf numFmtId="165" fontId="9" fillId="2" borderId="0" xfId="0" applyNumberFormat="1" applyFont="1" applyFill="1" applyAlignment="1" applyProtection="1">
      <alignment horizontal="center" vertical="center" wrapText="1"/>
    </xf>
    <xf numFmtId="165" fontId="9" fillId="2" borderId="0" xfId="0" applyNumberFormat="1" applyFont="1" applyFill="1" applyAlignment="1" applyProtection="1">
      <alignment horizontal="center" vertical="center"/>
    </xf>
    <xf numFmtId="165" fontId="5" fillId="2" borderId="0" xfId="0" applyNumberFormat="1" applyFont="1" applyFill="1" applyAlignment="1" applyProtection="1">
      <alignment horizontal="center" vertical="center"/>
    </xf>
    <xf numFmtId="165" fontId="0" fillId="2" borderId="0" xfId="0" applyNumberFormat="1" applyFill="1" applyAlignment="1" applyProtection="1">
      <alignment vertical="center" wrapText="1"/>
    </xf>
    <xf numFmtId="165" fontId="10" fillId="2" borderId="0" xfId="0" applyNumberFormat="1" applyFont="1" applyFill="1" applyAlignment="1" applyProtection="1">
      <alignment horizontal="left" vertical="center" wrapText="1"/>
    </xf>
    <xf numFmtId="165" fontId="11" fillId="2" borderId="0" xfId="0" applyNumberFormat="1" applyFont="1" applyFill="1" applyAlignment="1" applyProtection="1">
      <alignment vertical="center" wrapText="1"/>
    </xf>
    <xf numFmtId="165" fontId="7" fillId="2" borderId="0" xfId="0" applyNumberFormat="1" applyFont="1" applyFill="1" applyAlignment="1" applyProtection="1">
      <alignment vertical="center" wrapText="1"/>
    </xf>
    <xf numFmtId="165" fontId="10" fillId="2" borderId="0" xfId="0" applyNumberFormat="1" applyFont="1" applyFill="1" applyAlignment="1" applyProtection="1">
      <alignment vertical="center" wrapText="1"/>
    </xf>
    <xf numFmtId="165" fontId="5" fillId="2" borderId="0" xfId="0" applyNumberFormat="1" applyFont="1" applyFill="1" applyProtection="1"/>
    <xf numFmtId="165" fontId="5" fillId="2" borderId="0" xfId="0" applyNumberFormat="1" applyFont="1" applyFill="1" applyAlignment="1" applyProtection="1">
      <alignment horizontal="center"/>
    </xf>
    <xf numFmtId="166" fontId="5" fillId="2" borderId="0" xfId="0" applyNumberFormat="1" applyFont="1" applyFill="1" applyAlignment="1" applyProtection="1">
      <alignment horizontal="center"/>
    </xf>
    <xf numFmtId="165" fontId="11" fillId="2" borderId="0" xfId="0" applyNumberFormat="1" applyFont="1" applyFill="1" applyAlignment="1" applyProtection="1">
      <alignment horizontal="left" vertical="center" wrapText="1"/>
    </xf>
    <xf numFmtId="0" fontId="0" fillId="2" borderId="0" xfId="0" applyFill="1" applyProtection="1">
      <protection locked="0"/>
    </xf>
    <xf numFmtId="0" fontId="12" fillId="2" borderId="0" xfId="0" applyFont="1" applyFill="1" applyProtection="1"/>
    <xf numFmtId="0" fontId="12" fillId="2" borderId="0" xfId="0" applyFont="1" applyFill="1" applyAlignment="1" applyProtection="1">
      <alignment horizontal="left" vertical="center" wrapText="1"/>
    </xf>
    <xf numFmtId="0" fontId="13" fillId="2" borderId="0" xfId="0" applyFont="1" applyFill="1" applyAlignment="1" applyProtection="1">
      <alignment horizontal="right"/>
    </xf>
    <xf numFmtId="0" fontId="3" fillId="3" borderId="0" xfId="0" applyFont="1" applyFill="1" applyProtection="1"/>
    <xf numFmtId="0" fontId="14" fillId="2" borderId="0" xfId="0" applyFont="1" applyFill="1" applyProtection="1"/>
    <xf numFmtId="0" fontId="14" fillId="2" borderId="0" xfId="0" applyFont="1" applyFill="1" applyAlignment="1" applyProtection="1">
      <alignment wrapText="1"/>
    </xf>
    <xf numFmtId="0" fontId="15" fillId="2" borderId="0" xfId="0" applyFont="1" applyFill="1" applyProtection="1"/>
    <xf numFmtId="0" fontId="14" fillId="2" borderId="0" xfId="0" applyFont="1" applyFill="1" applyAlignment="1" applyProtection="1">
      <alignment vertical="center"/>
    </xf>
    <xf numFmtId="0" fontId="16" fillId="2" borderId="0" xfId="0" applyFont="1" applyFill="1" applyAlignment="1" applyProtection="1">
      <alignment vertical="center"/>
    </xf>
    <xf numFmtId="3" fontId="17" fillId="2" borderId="0" xfId="0" applyNumberFormat="1" applyFont="1" applyFill="1" applyProtection="1"/>
    <xf numFmtId="3" fontId="18" fillId="2" borderId="0" xfId="0" applyNumberFormat="1" applyFont="1" applyFill="1" applyProtection="1"/>
    <xf numFmtId="165" fontId="19" fillId="2" borderId="0" xfId="0" applyNumberFormat="1" applyFont="1" applyFill="1" applyAlignment="1" applyProtection="1">
      <alignment horizontal="center"/>
    </xf>
    <xf numFmtId="165" fontId="20" fillId="2" borderId="0" xfId="0" applyNumberFormat="1" applyFont="1" applyFill="1" applyAlignment="1" applyProtection="1">
      <alignment horizontal="center" vertical="center"/>
    </xf>
    <xf numFmtId="0" fontId="21" fillId="2" borderId="0" xfId="0" applyFont="1" applyFill="1" applyProtection="1"/>
    <xf numFmtId="0" fontId="22" fillId="2" borderId="0" xfId="0" applyFont="1" applyFill="1" applyProtection="1"/>
    <xf numFmtId="0" fontId="23" fillId="2" borderId="0" xfId="0" applyFont="1" applyFill="1" applyAlignment="1" applyProtection="1">
      <alignment horizontal="center"/>
    </xf>
    <xf numFmtId="0" fontId="24" fillId="2" borderId="0" xfId="0" applyFont="1" applyFill="1" applyProtection="1"/>
    <xf numFmtId="0" fontId="0" fillId="2" borderId="0" xfId="0" applyFill="1" applyAlignment="1" applyProtection="1">
      <alignment horizontal="center" vertical="center" wrapText="1"/>
    </xf>
    <xf numFmtId="0" fontId="25" fillId="2" borderId="0" xfId="0" applyFont="1" applyFill="1" applyProtection="1"/>
    <xf numFmtId="0" fontId="21" fillId="2" borderId="0" xfId="0" applyFont="1" applyFill="1" applyProtection="1"/>
    <xf numFmtId="0" fontId="22" fillId="2" borderId="0" xfId="0" applyFont="1" applyFill="1" applyAlignment="1" applyProtection="1">
      <alignment horizontal="center" vertical="center" wrapText="1"/>
    </xf>
    <xf numFmtId="0" fontId="18" fillId="2" borderId="0" xfId="0" applyFont="1" applyFill="1" applyAlignment="1" applyProtection="1">
      <alignment horizontal="left" vertical="center" wrapText="1"/>
    </xf>
    <xf numFmtId="0" fontId="26" fillId="2" borderId="0" xfId="0" applyFont="1" applyFill="1" applyAlignment="1" applyProtection="1">
      <alignment horizontal="center" vertical="center" wrapText="1"/>
    </xf>
    <xf numFmtId="0" fontId="24" fillId="2" borderId="0" xfId="0" applyFont="1" applyFill="1" applyAlignment="1" applyProtection="1">
      <alignment horizontal="left" vertical="center" wrapText="1"/>
    </xf>
    <xf numFmtId="0" fontId="27" fillId="2" borderId="0" xfId="0" applyFont="1" applyFill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center"/>
    </xf>
    <xf numFmtId="0" fontId="27" fillId="2" borderId="0" xfId="0" applyFont="1" applyFill="1" applyProtection="1"/>
    <xf numFmtId="3" fontId="24" fillId="2" borderId="0" xfId="0" applyNumberFormat="1" applyFont="1" applyFill="1" applyProtection="1"/>
    <xf numFmtId="3" fontId="24" fillId="2" borderId="0" xfId="0" applyNumberFormat="1" applyFont="1" applyFill="1" applyProtection="1"/>
    <xf numFmtId="0" fontId="28" fillId="2" borderId="0" xfId="0" applyFont="1" applyFill="1" applyProtection="1"/>
    <xf numFmtId="3" fontId="18" fillId="2" borderId="1" xfId="0" applyNumberFormat="1" applyFont="1" applyFill="1" applyBorder="1" applyProtection="1"/>
    <xf numFmtId="3" fontId="18" fillId="2" borderId="0" xfId="0" applyNumberFormat="1" applyFont="1" applyFill="1" applyProtection="1"/>
    <xf numFmtId="3" fontId="29" fillId="2" borderId="0" xfId="0" applyNumberFormat="1" applyFont="1" applyFill="1" applyProtection="1"/>
    <xf numFmtId="0" fontId="18" fillId="2" borderId="0" xfId="0" applyFont="1" applyFill="1" applyProtection="1"/>
    <xf numFmtId="0" fontId="30" fillId="2" borderId="0" xfId="0" applyFont="1" applyFill="1" applyProtection="1"/>
    <xf numFmtId="0" fontId="31" fillId="2" borderId="0" xfId="0" applyFont="1" applyFill="1" applyProtection="1"/>
    <xf numFmtId="0" fontId="0" fillId="2" borderId="0" xfId="0" applyFill="1" applyAlignment="1" applyProtection="1">
      <alignment vertical="center"/>
    </xf>
    <xf numFmtId="165" fontId="32" fillId="2" borderId="0" xfId="0" applyNumberFormat="1" applyFont="1" applyFill="1" applyProtection="1"/>
    <xf numFmtId="1" fontId="14" fillId="2" borderId="0" xfId="0" applyNumberFormat="1" applyFont="1" applyFill="1" applyProtection="1"/>
    <xf numFmtId="1" fontId="0" fillId="2" borderId="0" xfId="0" applyNumberFormat="1" applyFill="1" applyProtection="1"/>
    <xf numFmtId="1" fontId="0" fillId="2" borderId="0" xfId="0" applyNumberFormat="1" applyFill="1" applyProtection="1"/>
    <xf numFmtId="0" fontId="0" fillId="2" borderId="0" xfId="0" applyFill="1" applyProtection="1"/>
    <xf numFmtId="167" fontId="33" fillId="2" borderId="0" xfId="0" applyNumberFormat="1" applyFont="1" applyFill="1" applyAlignment="1" applyProtection="1">
      <alignment horizontal="center"/>
    </xf>
    <xf numFmtId="1" fontId="34" fillId="2" borderId="0" xfId="0" applyNumberFormat="1" applyFont="1" applyFill="1" applyProtection="1"/>
    <xf numFmtId="1" fontId="22" fillId="2" borderId="0" xfId="0" applyNumberFormat="1" applyFont="1" applyFill="1" applyProtection="1"/>
    <xf numFmtId="0" fontId="14" fillId="2" borderId="0" xfId="0" applyFont="1" applyFill="1" applyProtection="1"/>
    <xf numFmtId="165" fontId="35" fillId="2" borderId="0" xfId="0" applyNumberFormat="1" applyFont="1" applyFill="1" applyAlignment="1" applyProtection="1">
      <alignment vertical="center" wrapText="1"/>
    </xf>
    <xf numFmtId="1" fontId="14" fillId="2" borderId="0" xfId="0" applyNumberFormat="1" applyFont="1" applyFill="1" applyProtection="1"/>
    <xf numFmtId="1" fontId="36" fillId="2" borderId="0" xfId="0" applyNumberFormat="1" applyFont="1" applyFill="1" applyProtection="1"/>
    <xf numFmtId="167" fontId="37" fillId="2" borderId="0" xfId="0" applyNumberFormat="1" applyFont="1" applyFill="1" applyAlignment="1" applyProtection="1">
      <alignment horizontal="center" wrapText="1"/>
    </xf>
    <xf numFmtId="167" fontId="37" fillId="2" borderId="0" xfId="0" applyNumberFormat="1" applyFont="1" applyFill="1" applyAlignment="1" applyProtection="1">
      <alignment horizontal="center"/>
    </xf>
    <xf numFmtId="1" fontId="16" fillId="2" borderId="0" xfId="0" applyNumberFormat="1" applyFont="1" applyFill="1" applyProtection="1"/>
    <xf numFmtId="1" fontId="14" fillId="2" borderId="0" xfId="0" applyNumberFormat="1" applyFont="1" applyFill="1" applyAlignment="1" applyProtection="1">
      <alignment wrapText="1"/>
    </xf>
    <xf numFmtId="1" fontId="14" fillId="2" borderId="0" xfId="0" applyNumberFormat="1" applyFont="1" applyFill="1" applyProtection="1"/>
    <xf numFmtId="1" fontId="14" fillId="2" borderId="0" xfId="0" applyNumberFormat="1" applyFont="1" applyFill="1" applyAlignment="1" applyProtection="1">
      <alignment horizontal="right"/>
    </xf>
    <xf numFmtId="1" fontId="14" fillId="2" borderId="0" xfId="0" applyNumberFormat="1" applyFont="1" applyFill="1" applyAlignment="1" applyProtection="1">
      <alignment wrapText="1"/>
    </xf>
    <xf numFmtId="1" fontId="14" fillId="2" borderId="0" xfId="0" applyNumberFormat="1" applyFont="1" applyFill="1" applyAlignment="1" applyProtection="1">
      <alignment horizontal="right"/>
    </xf>
    <xf numFmtId="0" fontId="38" fillId="2" borderId="0" xfId="0" applyFont="1" applyFill="1" applyProtection="1"/>
    <xf numFmtId="0" fontId="18" fillId="3" borderId="0" xfId="0" applyFont="1" applyFill="1" applyProtection="1"/>
    <xf numFmtId="0" fontId="18" fillId="2" borderId="0" xfId="0" applyFont="1" applyFill="1" applyProtection="1"/>
    <xf numFmtId="0" fontId="0" fillId="2" borderId="0" xfId="0" applyFill="1" applyAlignment="1" applyProtection="1">
      <alignment vertical="center"/>
    </xf>
    <xf numFmtId="0" fontId="18" fillId="2" borderId="0" xfId="0" applyFont="1" applyFill="1" applyProtection="1"/>
    <xf numFmtId="0" fontId="39" fillId="2" borderId="0" xfId="0" applyFont="1" applyFill="1" applyProtection="1"/>
    <xf numFmtId="0" fontId="31" fillId="2" borderId="0" xfId="0" applyFont="1" applyFill="1" applyProtection="1"/>
    <xf numFmtId="0" fontId="21" fillId="2" borderId="0" xfId="0" applyFont="1" applyFill="1" applyProtection="1"/>
    <xf numFmtId="0" fontId="37" fillId="2" borderId="0" xfId="0" applyFont="1" applyFill="1" applyProtection="1"/>
    <xf numFmtId="0" fontId="24" fillId="2" borderId="0" xfId="0" applyFont="1" applyFill="1" applyProtection="1"/>
    <xf numFmtId="1" fontId="0" fillId="2" borderId="0" xfId="0" applyNumberFormat="1" applyFill="1" applyProtection="1"/>
    <xf numFmtId="0" fontId="40" fillId="4" borderId="0" xfId="0" applyFont="1" applyFill="1" applyProtection="1"/>
    <xf numFmtId="3" fontId="41" fillId="2" borderId="0" xfId="0" applyNumberFormat="1" applyFont="1" applyFill="1" applyProtection="1"/>
    <xf numFmtId="3" fontId="41" fillId="2" borderId="0" xfId="0" applyNumberFormat="1" applyFont="1" applyFill="1" applyProtection="1"/>
    <xf numFmtId="1" fontId="42" fillId="2" borderId="0" xfId="0" applyNumberFormat="1" applyFont="1" applyFill="1" applyProtection="1"/>
    <xf numFmtId="0" fontId="37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vertical="center" wrapText="1"/>
    </xf>
    <xf numFmtId="0" fontId="16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vertical="center" wrapText="1"/>
    </xf>
    <xf numFmtId="0" fontId="3" fillId="2" borderId="0" xfId="0" applyFont="1" applyFill="1" applyAlignment="1" applyProtection="1">
      <alignment vertical="center"/>
    </xf>
    <xf numFmtId="0" fontId="39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 wrapText="1"/>
    </xf>
    <xf numFmtId="0" fontId="14" fillId="2" borderId="0" xfId="0" applyFont="1" applyFill="1" applyAlignment="1" applyProtection="1">
      <alignment horizontal="center"/>
    </xf>
    <xf numFmtId="0" fontId="14" fillId="2" borderId="0" xfId="0" applyFont="1" applyFill="1" applyProtection="1"/>
    <xf numFmtId="0" fontId="40" fillId="2" borderId="0" xfId="0" applyFont="1" applyFill="1" applyProtection="1"/>
    <xf numFmtId="0" fontId="43" fillId="2" borderId="0" xfId="0" applyFont="1" applyFill="1" applyProtection="1"/>
    <xf numFmtId="1" fontId="14" fillId="2" borderId="0" xfId="0" applyNumberFormat="1" applyFont="1" applyFill="1" applyAlignment="1" applyProtection="1">
      <alignment horizontal="right"/>
    </xf>
    <xf numFmtId="167" fontId="13" fillId="2" borderId="0" xfId="0" applyNumberFormat="1" applyFont="1" applyFill="1" applyAlignment="1" applyProtection="1">
      <alignment horizontal="right"/>
    </xf>
    <xf numFmtId="1" fontId="0" fillId="2" borderId="0" xfId="0" applyNumberFormat="1" applyFill="1" applyProtection="1"/>
    <xf numFmtId="1" fontId="14" fillId="2" borderId="0" xfId="0" applyNumberFormat="1" applyFont="1" applyFill="1" applyAlignment="1" applyProtection="1">
      <alignment horizontal="right" vertical="center"/>
    </xf>
    <xf numFmtId="0" fontId="17" fillId="2" borderId="0" xfId="0" applyFont="1" applyFill="1" applyProtection="1"/>
    <xf numFmtId="168" fontId="14" fillId="2" borderId="0" xfId="0" applyNumberFormat="1" applyFont="1" applyFill="1" applyProtection="1"/>
    <xf numFmtId="0" fontId="28" fillId="2" borderId="0" xfId="0" applyFont="1" applyFill="1" applyProtection="1"/>
    <xf numFmtId="0" fontId="25" fillId="2" borderId="0" xfId="0" applyFont="1" applyFill="1" applyProtection="1"/>
    <xf numFmtId="165" fontId="44" fillId="2" borderId="0" xfId="0" applyNumberFormat="1" applyFont="1" applyFill="1" applyProtection="1"/>
    <xf numFmtId="0" fontId="45" fillId="2" borderId="0" xfId="0" applyFont="1" applyFill="1" applyProtection="1"/>
    <xf numFmtId="1" fontId="16" fillId="2" borderId="0" xfId="0" applyNumberFormat="1" applyFont="1" applyFill="1" applyProtection="1"/>
    <xf numFmtId="0" fontId="40" fillId="2" borderId="0" xfId="0" applyFont="1" applyFill="1" applyProtection="1"/>
    <xf numFmtId="164" fontId="17" fillId="2" borderId="0" xfId="0" applyNumberFormat="1" applyFont="1" applyFill="1" applyProtection="1"/>
    <xf numFmtId="0" fontId="37" fillId="2" borderId="3" xfId="0" applyFont="1" applyFill="1" applyBorder="1" applyAlignment="1" applyProtection="1">
      <alignment horizontal="center" vertical="center"/>
    </xf>
    <xf numFmtId="165" fontId="22" fillId="2" borderId="0" xfId="0" applyNumberFormat="1" applyFont="1" applyFill="1" applyAlignment="1" applyProtection="1">
      <alignment horizontal="right" vertical="center" wrapText="1"/>
    </xf>
    <xf numFmtId="168" fontId="14" fillId="2" borderId="0" xfId="0" applyNumberFormat="1" applyFont="1" applyFill="1" applyAlignment="1" applyProtection="1">
      <alignment horizontal="right" vertical="center"/>
    </xf>
    <xf numFmtId="0" fontId="14" fillId="2" borderId="0" xfId="0" applyFont="1" applyFill="1" applyAlignment="1" applyProtection="1">
      <alignment horizontal="right" vertical="center"/>
    </xf>
    <xf numFmtId="0" fontId="14" fillId="2" borderId="0" xfId="0" applyFont="1" applyFill="1" applyAlignment="1" applyProtection="1">
      <alignment horizontal="right" vertical="center" wrapText="1"/>
    </xf>
    <xf numFmtId="0" fontId="14" fillId="2" borderId="0" xfId="0" applyFont="1" applyFill="1" applyAlignment="1" applyProtection="1">
      <alignment horizontal="right" vertical="center"/>
    </xf>
    <xf numFmtId="0" fontId="16" fillId="2" borderId="0" xfId="0" applyFont="1" applyFill="1" applyAlignment="1" applyProtection="1">
      <alignment horizontal="right" vertical="center"/>
    </xf>
    <xf numFmtId="0" fontId="37" fillId="2" borderId="0" xfId="0" applyFont="1" applyFill="1" applyAlignment="1" applyProtection="1">
      <alignment horizontal="right" vertical="center"/>
    </xf>
    <xf numFmtId="168" fontId="14" fillId="2" borderId="0" xfId="0" applyNumberFormat="1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right" vertical="center"/>
    </xf>
    <xf numFmtId="168" fontId="14" fillId="2" borderId="0" xfId="0" applyNumberFormat="1" applyFont="1" applyFill="1" applyAlignment="1" applyProtection="1">
      <alignment horizontal="right" vertical="center"/>
    </xf>
    <xf numFmtId="168" fontId="14" fillId="2" borderId="0" xfId="0" applyNumberFormat="1" applyFont="1" applyFill="1" applyAlignment="1" applyProtection="1">
      <alignment horizontal="right" vertical="center"/>
    </xf>
    <xf numFmtId="168" fontId="16" fillId="2" borderId="0" xfId="0" applyNumberFormat="1" applyFont="1" applyFill="1" applyAlignment="1" applyProtection="1">
      <alignment horizontal="right" vertical="center"/>
    </xf>
    <xf numFmtId="168" fontId="22" fillId="2" borderId="0" xfId="0" applyNumberFormat="1" applyFont="1" applyFill="1" applyAlignment="1" applyProtection="1">
      <alignment horizontal="right" vertical="center"/>
    </xf>
    <xf numFmtId="1" fontId="14" fillId="2" borderId="0" xfId="0" applyNumberFormat="1" applyFont="1" applyFill="1" applyAlignment="1" applyProtection="1">
      <alignment horizontal="right" vertical="center"/>
    </xf>
    <xf numFmtId="0" fontId="14" fillId="2" borderId="0" xfId="0" applyFont="1" applyFill="1" applyAlignment="1" applyProtection="1">
      <alignment horizontal="right" vertical="center"/>
    </xf>
    <xf numFmtId="0" fontId="1" fillId="2" borderId="0" xfId="0" applyFont="1" applyFill="1" applyProtection="1"/>
    <xf numFmtId="0" fontId="1" fillId="2" borderId="0" xfId="0" applyFont="1" applyFill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 vertical="center"/>
    </xf>
    <xf numFmtId="168" fontId="37" fillId="2" borderId="3" xfId="0" applyNumberFormat="1" applyFont="1" applyFill="1" applyBorder="1" applyAlignment="1" applyProtection="1">
      <alignment horizontal="center" vertical="center" wrapText="1"/>
    </xf>
    <xf numFmtId="168" fontId="14" fillId="2" borderId="3" xfId="0" applyNumberFormat="1" applyFont="1" applyFill="1" applyBorder="1" applyAlignment="1" applyProtection="1">
      <alignment vertical="center"/>
    </xf>
    <xf numFmtId="164" fontId="14" fillId="2" borderId="3" xfId="0" applyNumberFormat="1" applyFont="1" applyFill="1" applyBorder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39" fillId="2" borderId="3" xfId="0" applyFont="1" applyFill="1" applyBorder="1" applyAlignment="1" applyProtection="1">
      <alignment horizontal="center" vertical="center" wrapText="1"/>
    </xf>
    <xf numFmtId="0" fontId="32" fillId="2" borderId="3" xfId="0" applyFont="1" applyFill="1" applyBorder="1" applyAlignment="1" applyProtection="1">
      <alignment horizontal="center" vertical="center"/>
    </xf>
    <xf numFmtId="0" fontId="39" fillId="2" borderId="3" xfId="0" applyFont="1" applyFill="1" applyBorder="1" applyAlignment="1" applyProtection="1">
      <alignment horizontal="center" vertical="center"/>
    </xf>
    <xf numFmtId="0" fontId="39" fillId="2" borderId="0" xfId="0" applyFont="1" applyFill="1" applyAlignment="1" applyProtection="1">
      <alignment horizontal="center" vertical="center"/>
    </xf>
    <xf numFmtId="168" fontId="37" fillId="2" borderId="3" xfId="0" applyNumberFormat="1" applyFont="1" applyFill="1" applyBorder="1" applyAlignment="1" applyProtection="1">
      <alignment vertical="center"/>
    </xf>
    <xf numFmtId="164" fontId="37" fillId="2" borderId="3" xfId="0" applyNumberFormat="1" applyFont="1" applyFill="1" applyBorder="1" applyAlignment="1" applyProtection="1">
      <alignment vertical="center"/>
    </xf>
    <xf numFmtId="169" fontId="14" fillId="2" borderId="3" xfId="0" applyNumberFormat="1" applyFont="1" applyFill="1" applyBorder="1" applyAlignment="1" applyProtection="1">
      <alignment vertical="center"/>
    </xf>
    <xf numFmtId="164" fontId="14" fillId="2" borderId="0" xfId="0" applyNumberFormat="1" applyFont="1" applyFill="1" applyAlignment="1" applyProtection="1">
      <alignment vertical="center"/>
    </xf>
    <xf numFmtId="164" fontId="14" fillId="2" borderId="3" xfId="0" applyNumberFormat="1" applyFont="1" applyFill="1" applyBorder="1" applyAlignment="1" applyProtection="1">
      <alignment vertical="center"/>
    </xf>
    <xf numFmtId="0" fontId="32" fillId="2" borderId="3" xfId="0" applyFont="1" applyFill="1" applyBorder="1" applyAlignment="1" applyProtection="1">
      <alignment vertical="center"/>
    </xf>
    <xf numFmtId="0" fontId="39" fillId="2" borderId="3" xfId="0" applyFont="1" applyFill="1" applyBorder="1" applyAlignment="1" applyProtection="1">
      <alignment vertical="center"/>
    </xf>
    <xf numFmtId="3" fontId="39" fillId="2" borderId="3" xfId="0" applyNumberFormat="1" applyFont="1" applyFill="1" applyBorder="1" applyAlignment="1" applyProtection="1">
      <alignment vertical="center"/>
    </xf>
    <xf numFmtId="0" fontId="39" fillId="2" borderId="0" xfId="0" applyFont="1" applyFill="1" applyAlignment="1" applyProtection="1">
      <alignment vertical="center"/>
    </xf>
    <xf numFmtId="3" fontId="32" fillId="2" borderId="3" xfId="0" applyNumberFormat="1" applyFont="1" applyFill="1" applyBorder="1" applyAlignment="1" applyProtection="1">
      <alignment vertical="center"/>
    </xf>
    <xf numFmtId="0" fontId="46" fillId="2" borderId="3" xfId="0" applyFont="1" applyFill="1" applyBorder="1" applyAlignment="1" applyProtection="1">
      <alignment horizontal="center" vertical="center"/>
    </xf>
    <xf numFmtId="0" fontId="47" fillId="2" borderId="3" xfId="0" applyFont="1" applyFill="1" applyBorder="1" applyAlignment="1" applyProtection="1">
      <alignment vertical="center"/>
    </xf>
    <xf numFmtId="168" fontId="46" fillId="2" borderId="3" xfId="0" applyNumberFormat="1" applyFont="1" applyFill="1" applyBorder="1" applyAlignment="1" applyProtection="1">
      <alignment vertical="center"/>
    </xf>
    <xf numFmtId="0" fontId="47" fillId="2" borderId="3" xfId="0" applyFont="1" applyFill="1" applyBorder="1" applyAlignment="1" applyProtection="1">
      <alignment horizontal="center" vertical="center"/>
    </xf>
    <xf numFmtId="0" fontId="9" fillId="2" borderId="0" xfId="0" applyFont="1" applyFill="1" applyProtection="1"/>
    <xf numFmtId="168" fontId="16" fillId="2" borderId="3" xfId="0" applyNumberFormat="1" applyFont="1" applyFill="1" applyBorder="1" applyAlignment="1" applyProtection="1">
      <alignment vertical="center"/>
    </xf>
    <xf numFmtId="164" fontId="16" fillId="2" borderId="3" xfId="0" applyNumberFormat="1" applyFont="1" applyFill="1" applyBorder="1" applyAlignment="1" applyProtection="1">
      <alignment vertical="center"/>
    </xf>
    <xf numFmtId="169" fontId="37" fillId="2" borderId="3" xfId="0" applyNumberFormat="1" applyFont="1" applyFill="1" applyBorder="1" applyAlignment="1" applyProtection="1">
      <alignment vertical="center"/>
    </xf>
    <xf numFmtId="165" fontId="35" fillId="2" borderId="0" xfId="0" applyNumberFormat="1" applyFont="1" applyFill="1" applyAlignment="1" applyProtection="1">
      <alignment horizontal="left" vertical="center" wrapText="1"/>
    </xf>
    <xf numFmtId="170" fontId="14" fillId="2" borderId="0" xfId="0" applyNumberFormat="1" applyFont="1" applyFill="1" applyAlignment="1" applyProtection="1">
      <alignment horizontal="right" vertical="center"/>
    </xf>
    <xf numFmtId="170" fontId="37" fillId="2" borderId="0" xfId="0" applyNumberFormat="1" applyFont="1" applyFill="1" applyAlignment="1" applyProtection="1">
      <alignment horizontal="right" vertical="center"/>
    </xf>
    <xf numFmtId="0" fontId="0" fillId="2" borderId="0" xfId="0" applyFill="1" applyAlignment="1" applyProtection="1">
      <alignment horizontal="right" vertical="center"/>
    </xf>
    <xf numFmtId="0" fontId="0" fillId="2" borderId="0" xfId="0" applyFill="1" applyAlignment="1" applyProtection="1">
      <alignment horizontal="right" vertical="center"/>
    </xf>
    <xf numFmtId="0" fontId="3" fillId="2" borderId="0" xfId="0" applyFont="1" applyFill="1" applyAlignment="1" applyProtection="1">
      <alignment horizontal="right" vertical="center"/>
    </xf>
    <xf numFmtId="0" fontId="32" fillId="2" borderId="3" xfId="0" applyFont="1" applyFill="1" applyBorder="1" applyAlignment="1" applyProtection="1">
      <alignment vertical="center" wrapText="1"/>
    </xf>
    <xf numFmtId="0" fontId="48" fillId="2" borderId="4" xfId="0" applyFont="1" applyFill="1" applyBorder="1" applyAlignment="1" applyProtection="1">
      <alignment vertical="center" wrapText="1"/>
    </xf>
    <xf numFmtId="0" fontId="48" fillId="2" borderId="0" xfId="0" applyFont="1" applyFill="1" applyAlignment="1" applyProtection="1">
      <alignment vertical="center" wrapText="1"/>
    </xf>
    <xf numFmtId="169" fontId="14" fillId="3" borderId="3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4" fontId="24" fillId="2" borderId="0" xfId="0" applyNumberFormat="1" applyFont="1" applyFill="1" applyProtection="1"/>
    <xf numFmtId="168" fontId="34" fillId="2" borderId="0" xfId="0" applyNumberFormat="1" applyFont="1" applyFill="1" applyProtection="1"/>
    <xf numFmtId="168" fontId="24" fillId="2" borderId="0" xfId="0" applyNumberFormat="1" applyFont="1" applyFill="1" applyProtection="1"/>
    <xf numFmtId="168" fontId="0" fillId="2" borderId="0" xfId="0" applyNumberFormat="1" applyFill="1" applyProtection="1"/>
    <xf numFmtId="3" fontId="18" fillId="2" borderId="0" xfId="0" applyNumberFormat="1" applyFont="1" applyFill="1" applyProtection="1"/>
    <xf numFmtId="168" fontId="16" fillId="2" borderId="0" xfId="0" applyNumberFormat="1" applyFont="1" applyFill="1" applyProtection="1"/>
    <xf numFmtId="165" fontId="49" fillId="2" borderId="0" xfId="0" applyNumberFormat="1" applyFont="1" applyFill="1" applyProtection="1"/>
    <xf numFmtId="3" fontId="17" fillId="2" borderId="5" xfId="0" applyNumberFormat="1" applyFont="1" applyFill="1" applyBorder="1" applyProtection="1"/>
    <xf numFmtId="164" fontId="41" fillId="2" borderId="0" xfId="0" applyNumberFormat="1" applyFont="1" applyFill="1" applyProtection="1"/>
    <xf numFmtId="165" fontId="6" fillId="2" borderId="0" xfId="0" applyNumberFormat="1" applyFont="1" applyFill="1" applyAlignment="1" applyProtection="1">
      <alignment horizontal="center"/>
    </xf>
    <xf numFmtId="165" fontId="6" fillId="2" borderId="0" xfId="0" applyNumberFormat="1" applyFont="1" applyFill="1" applyProtection="1"/>
    <xf numFmtId="165" fontId="46" fillId="2" borderId="0" xfId="0" applyNumberFormat="1" applyFont="1" applyFill="1" applyProtection="1"/>
    <xf numFmtId="165" fontId="14" fillId="2" borderId="0" xfId="0" applyNumberFormat="1" applyFont="1" applyFill="1" applyProtection="1"/>
    <xf numFmtId="165" fontId="7" fillId="2" borderId="0" xfId="0" applyNumberFormat="1" applyFont="1" applyFill="1" applyAlignment="1" applyProtection="1">
      <alignment vertical="center"/>
    </xf>
    <xf numFmtId="3" fontId="50" fillId="2" borderId="0" xfId="0" applyNumberFormat="1" applyFont="1" applyFill="1" applyProtection="1"/>
    <xf numFmtId="165" fontId="7" fillId="2" borderId="0" xfId="0" applyNumberFormat="1" applyFont="1" applyFill="1" applyAlignment="1" applyProtection="1">
      <alignment vertical="center" wrapText="1"/>
    </xf>
    <xf numFmtId="165" fontId="11" fillId="2" borderId="0" xfId="0" applyNumberFormat="1" applyFont="1" applyFill="1" applyAlignment="1" applyProtection="1">
      <alignment vertical="center" wrapText="1"/>
    </xf>
    <xf numFmtId="165" fontId="35" fillId="2" borderId="0" xfId="0" applyNumberFormat="1" applyFont="1" applyFill="1" applyAlignment="1" applyProtection="1">
      <alignment vertical="center" wrapText="1"/>
    </xf>
    <xf numFmtId="165" fontId="10" fillId="2" borderId="0" xfId="0" applyNumberFormat="1" applyFont="1" applyFill="1" applyAlignment="1" applyProtection="1">
      <alignment vertical="center" wrapText="1"/>
    </xf>
    <xf numFmtId="0" fontId="0" fillId="2" borderId="0" xfId="0" applyFill="1" applyAlignment="1" applyProtection="1">
      <alignment vertical="center"/>
    </xf>
    <xf numFmtId="0" fontId="14" fillId="2" borderId="0" xfId="0" applyFont="1" applyFill="1" applyAlignment="1" applyProtection="1">
      <alignment vertical="center"/>
    </xf>
    <xf numFmtId="0" fontId="3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horizontal="center" vertical="center"/>
    </xf>
    <xf numFmtId="165" fontId="46" fillId="2" borderId="0" xfId="0" applyNumberFormat="1" applyFont="1" applyFill="1" applyAlignment="1" applyProtection="1">
      <alignment vertical="center"/>
    </xf>
    <xf numFmtId="0" fontId="16" fillId="2" borderId="0" xfId="0" applyFont="1" applyFill="1" applyAlignment="1" applyProtection="1">
      <alignment horizontal="right" vertical="center"/>
    </xf>
    <xf numFmtId="0" fontId="39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center" vertical="center"/>
    </xf>
    <xf numFmtId="1" fontId="14" fillId="2" borderId="0" xfId="0" applyNumberFormat="1" applyFont="1" applyFill="1" applyAlignment="1" applyProtection="1">
      <alignment vertical="center"/>
    </xf>
    <xf numFmtId="0" fontId="24" fillId="2" borderId="0" xfId="0" applyFont="1" applyFill="1" applyAlignment="1" applyProtection="1">
      <alignment vertical="center"/>
    </xf>
    <xf numFmtId="3" fontId="24" fillId="2" borderId="0" xfId="0" applyNumberFormat="1" applyFont="1" applyFill="1" applyAlignment="1" applyProtection="1">
      <alignment vertical="center"/>
    </xf>
    <xf numFmtId="0" fontId="7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1" fontId="0" fillId="2" borderId="0" xfId="0" applyNumberFormat="1" applyFill="1" applyAlignment="1" applyProtection="1">
      <alignment vertical="center"/>
    </xf>
    <xf numFmtId="165" fontId="19" fillId="2" borderId="0" xfId="0" applyNumberFormat="1" applyFont="1" applyFill="1" applyProtection="1"/>
    <xf numFmtId="169" fontId="11" fillId="2" borderId="0" xfId="0" applyNumberFormat="1" applyFont="1" applyFill="1" applyAlignment="1" applyProtection="1">
      <alignment vertical="center" wrapText="1"/>
    </xf>
    <xf numFmtId="3" fontId="51" fillId="2" borderId="0" xfId="0" applyNumberFormat="1" applyFont="1" applyFill="1" applyProtection="1"/>
    <xf numFmtId="165" fontId="39" fillId="2" borderId="0" xfId="0" applyNumberFormat="1" applyFont="1" applyFill="1" applyProtection="1"/>
    <xf numFmtId="164" fontId="19" fillId="2" borderId="0" xfId="0" applyNumberFormat="1" applyFont="1" applyFill="1" applyProtection="1"/>
    <xf numFmtId="0" fontId="24" fillId="4" borderId="0" xfId="0" applyFont="1" applyFill="1" applyProtection="1"/>
    <xf numFmtId="168" fontId="10" fillId="2" borderId="0" xfId="0" applyNumberFormat="1" applyFont="1" applyFill="1" applyAlignment="1" applyProtection="1">
      <alignment vertical="center" wrapText="1"/>
    </xf>
    <xf numFmtId="3" fontId="14" fillId="2" borderId="0" xfId="0" applyNumberFormat="1" applyFont="1" applyFill="1" applyProtection="1"/>
    <xf numFmtId="3" fontId="52" fillId="2" borderId="0" xfId="0" applyNumberFormat="1" applyFont="1" applyFill="1" applyAlignment="1" applyProtection="1">
      <alignment horizontal="center"/>
    </xf>
    <xf numFmtId="3" fontId="52" fillId="2" borderId="0" xfId="0" applyNumberFormat="1" applyFont="1" applyFill="1" applyAlignment="1" applyProtection="1">
      <alignment horizontal="center"/>
    </xf>
    <xf numFmtId="3" fontId="0" fillId="2" borderId="0" xfId="0" applyNumberFormat="1" applyFill="1" applyAlignment="1" applyProtection="1">
      <alignment horizontal="center"/>
    </xf>
    <xf numFmtId="0" fontId="24" fillId="2" borderId="0" xfId="0" applyFont="1" applyFill="1" applyAlignment="1" applyProtection="1">
      <alignment horizontal="right" vertical="center"/>
    </xf>
    <xf numFmtId="0" fontId="21" fillId="2" borderId="0" xfId="0" applyFont="1" applyFill="1" applyAlignment="1" applyProtection="1">
      <alignment horizontal="right" vertical="center"/>
    </xf>
    <xf numFmtId="164" fontId="0" fillId="2" borderId="0" xfId="0" applyNumberFormat="1" applyFill="1" applyAlignment="1" applyProtection="1">
      <alignment horizontal="center" vertical="center"/>
    </xf>
    <xf numFmtId="164" fontId="14" fillId="2" borderId="0" xfId="0" applyNumberFormat="1" applyFont="1" applyFill="1" applyProtection="1"/>
    <xf numFmtId="3" fontId="37" fillId="2" borderId="0" xfId="0" applyNumberFormat="1" applyFont="1" applyFill="1" applyAlignment="1" applyProtection="1">
      <alignment vertical="center"/>
    </xf>
    <xf numFmtId="3" fontId="17" fillId="2" borderId="0" xfId="0" applyNumberFormat="1" applyFont="1" applyFill="1" applyAlignment="1" applyProtection="1">
      <alignment vertical="center"/>
    </xf>
    <xf numFmtId="168" fontId="42" fillId="2" borderId="0" xfId="0" applyNumberFormat="1" applyFont="1" applyFill="1" applyProtection="1"/>
    <xf numFmtId="0" fontId="14" fillId="2" borderId="0" xfId="0" applyFont="1" applyFill="1" applyAlignment="1" applyProtection="1">
      <alignment vertical="center"/>
    </xf>
    <xf numFmtId="168" fontId="28" fillId="2" borderId="0" xfId="0" applyNumberFormat="1" applyFont="1" applyFill="1" applyProtection="1"/>
    <xf numFmtId="1" fontId="51" fillId="2" borderId="0" xfId="0" applyNumberFormat="1" applyFont="1" applyFill="1" applyProtection="1"/>
    <xf numFmtId="1" fontId="51" fillId="2" borderId="0" xfId="0" applyNumberFormat="1" applyFont="1" applyFill="1" applyProtection="1"/>
    <xf numFmtId="168" fontId="14" fillId="2" borderId="0" xfId="0" applyNumberFormat="1" applyFont="1" applyFill="1" applyAlignment="1" applyProtection="1">
      <alignment horizontal="right" vertical="center"/>
      <protection locked="0"/>
    </xf>
    <xf numFmtId="0" fontId="39" fillId="2" borderId="0" xfId="0" applyFont="1" applyFill="1" applyProtection="1">
      <protection locked="0"/>
    </xf>
    <xf numFmtId="164" fontId="14" fillId="2" borderId="0" xfId="0" applyNumberFormat="1" applyFont="1" applyFill="1" applyAlignment="1" applyProtection="1">
      <alignment horizontal="right" vertical="center" wrapText="1"/>
      <protection locked="0"/>
    </xf>
    <xf numFmtId="0" fontId="39" fillId="2" borderId="0" xfId="0" applyFont="1" applyFill="1" applyAlignment="1" applyProtection="1">
      <alignment horizontal="center" vertical="center"/>
      <protection locked="0"/>
    </xf>
    <xf numFmtId="0" fontId="32" fillId="2" borderId="2" xfId="0" applyFont="1" applyFill="1" applyBorder="1" applyAlignment="1" applyProtection="1">
      <alignment vertical="center" wrapText="1"/>
      <protection locked="0"/>
    </xf>
    <xf numFmtId="0" fontId="32" fillId="2" borderId="2" xfId="0" applyFont="1" applyFill="1" applyBorder="1" applyAlignment="1" applyProtection="1">
      <alignment horizontal="right" vertical="center" wrapText="1"/>
      <protection locked="0"/>
    </xf>
    <xf numFmtId="164" fontId="14" fillId="2" borderId="0" xfId="0" applyNumberFormat="1" applyFont="1" applyFill="1" applyAlignment="1" applyProtection="1">
      <alignment horizontal="right"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49" fillId="2" borderId="2" xfId="0" applyFont="1" applyFill="1" applyBorder="1" applyAlignment="1" applyProtection="1">
      <alignment vertical="center" wrapText="1"/>
      <protection locked="0"/>
    </xf>
    <xf numFmtId="164" fontId="16" fillId="2" borderId="0" xfId="0" applyNumberFormat="1" applyFont="1" applyFill="1" applyAlignment="1" applyProtection="1">
      <alignment horizontal="right" vertical="center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37" fillId="2" borderId="2" xfId="0" applyFont="1" applyFill="1" applyBorder="1" applyAlignment="1" applyProtection="1">
      <alignment vertical="center" wrapText="1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2" fontId="37" fillId="2" borderId="2" xfId="0" applyNumberFormat="1" applyFont="1" applyFill="1" applyBorder="1" applyAlignment="1" applyProtection="1">
      <alignment vertical="center" wrapText="1"/>
      <protection locked="0"/>
    </xf>
    <xf numFmtId="171" fontId="14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4" fillId="2" borderId="2" xfId="0" applyFont="1" applyFill="1" applyBorder="1" applyAlignment="1" applyProtection="1">
      <alignment horizontal="center" vertical="center" wrapText="1"/>
      <protection locked="0"/>
    </xf>
    <xf numFmtId="2" fontId="14" fillId="2" borderId="2" xfId="0" applyNumberFormat="1" applyFont="1" applyFill="1" applyBorder="1" applyAlignment="1" applyProtection="1">
      <alignment vertical="center" wrapText="1"/>
      <protection locked="0"/>
    </xf>
    <xf numFmtId="164" fontId="0" fillId="2" borderId="0" xfId="0" applyNumberFormat="1" applyFill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 wrapText="1"/>
      <protection locked="0"/>
    </xf>
    <xf numFmtId="0" fontId="55" fillId="2" borderId="2" xfId="0" applyFont="1" applyFill="1" applyBorder="1" applyAlignment="1" applyProtection="1">
      <alignment horizontal="center" vertical="center" wrapText="1"/>
      <protection locked="0"/>
    </xf>
    <xf numFmtId="169" fontId="37" fillId="2" borderId="2" xfId="0" applyNumberFormat="1" applyFont="1" applyFill="1" applyBorder="1" applyAlignment="1" applyProtection="1">
      <alignment vertical="center" wrapText="1"/>
      <protection locked="0"/>
    </xf>
    <xf numFmtId="164" fontId="14" fillId="2" borderId="2" xfId="0" applyNumberFormat="1" applyFont="1" applyFill="1" applyBorder="1" applyAlignment="1" applyProtection="1">
      <alignment horizontal="center" vertical="center" wrapText="1"/>
      <protection locked="0"/>
    </xf>
    <xf numFmtId="171" fontId="37" fillId="2" borderId="2" xfId="0" applyNumberFormat="1" applyFont="1" applyFill="1" applyBorder="1" applyAlignment="1" applyProtection="1">
      <alignment vertical="center" wrapText="1"/>
      <protection locked="0"/>
    </xf>
    <xf numFmtId="0" fontId="14" fillId="2" borderId="0" xfId="0" applyFont="1" applyFill="1" applyProtection="1">
      <protection locked="0"/>
    </xf>
    <xf numFmtId="171" fontId="39" fillId="2" borderId="2" xfId="0" applyNumberFormat="1" applyFont="1" applyFill="1" applyBorder="1" applyAlignment="1" applyProtection="1">
      <alignment vertical="center" wrapText="1"/>
      <protection locked="0"/>
    </xf>
    <xf numFmtId="171" fontId="14" fillId="2" borderId="2" xfId="0" applyNumberFormat="1" applyFont="1" applyFill="1" applyBorder="1" applyAlignment="1" applyProtection="1">
      <alignment vertical="center" wrapText="1"/>
      <protection locked="0"/>
    </xf>
    <xf numFmtId="164" fontId="37" fillId="2" borderId="2" xfId="0" applyNumberFormat="1" applyFont="1" applyFill="1" applyBorder="1" applyAlignment="1" applyProtection="1">
      <alignment horizontal="right" vertical="center" wrapText="1"/>
      <protection locked="0"/>
    </xf>
    <xf numFmtId="171" fontId="46" fillId="2" borderId="2" xfId="0" applyNumberFormat="1" applyFont="1" applyFill="1" applyBorder="1" applyAlignment="1" applyProtection="1">
      <alignment vertical="center" wrapText="1"/>
      <protection locked="0"/>
    </xf>
    <xf numFmtId="0" fontId="16" fillId="2" borderId="0" xfId="0" applyFont="1" applyFill="1" applyProtection="1">
      <protection locked="0"/>
    </xf>
    <xf numFmtId="0" fontId="56" fillId="2" borderId="2" xfId="0" applyFont="1" applyFill="1" applyBorder="1" applyAlignment="1" applyProtection="1">
      <alignment horizontal="center" vertical="center"/>
      <protection locked="0"/>
    </xf>
    <xf numFmtId="164" fontId="14" fillId="2" borderId="0" xfId="0" applyNumberFormat="1" applyFont="1" applyFill="1" applyProtection="1">
      <protection locked="0"/>
    </xf>
    <xf numFmtId="3" fontId="37" fillId="2" borderId="2" xfId="0" applyNumberFormat="1" applyFont="1" applyFill="1" applyBorder="1" applyAlignment="1" applyProtection="1">
      <alignment horizontal="right" vertical="center" wrapText="1"/>
      <protection locked="0"/>
    </xf>
    <xf numFmtId="171" fontId="5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6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46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9" fillId="2" borderId="6" xfId="0" applyFont="1" applyFill="1" applyBorder="1" applyAlignment="1" applyProtection="1">
      <alignment horizontal="center" vertical="center"/>
      <protection locked="0"/>
    </xf>
    <xf numFmtId="164" fontId="14" fillId="4" borderId="0" xfId="0" applyNumberFormat="1" applyFont="1" applyFill="1" applyAlignment="1" applyProtection="1">
      <alignment horizontal="right" vertical="center"/>
      <protection locked="0"/>
    </xf>
    <xf numFmtId="164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14" fillId="4" borderId="2" xfId="0" applyNumberFormat="1" applyFont="1" applyFill="1" applyBorder="1" applyAlignment="1" applyProtection="1">
      <alignment horizontal="right" vertical="center" wrapText="1"/>
      <protection locked="0"/>
    </xf>
    <xf numFmtId="164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14" fillId="2" borderId="2" xfId="0" applyNumberFormat="1" applyFont="1" applyFill="1" applyBorder="1" applyAlignment="1" applyProtection="1">
      <alignment horizontal="right" vertical="center" wrapText="1"/>
      <protection locked="0"/>
    </xf>
    <xf numFmtId="171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6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16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4" fillId="2" borderId="2" xfId="0" applyNumberFormat="1" applyFont="1" applyFill="1" applyBorder="1" applyAlignment="1" applyProtection="1">
      <alignment horizontal="right" vertical="center" wrapText="1"/>
      <protection locked="0"/>
    </xf>
    <xf numFmtId="9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49" fillId="2" borderId="6" xfId="0" applyFont="1" applyFill="1" applyBorder="1" applyAlignment="1" applyProtection="1">
      <alignment horizontal="center" vertical="center"/>
      <protection locked="0"/>
    </xf>
    <xf numFmtId="169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4" fontId="14" fillId="4" borderId="2" xfId="0" applyNumberFormat="1" applyFont="1" applyFill="1" applyBorder="1" applyAlignment="1" applyProtection="1">
      <alignment horizontal="right" vertical="center" wrapText="1"/>
      <protection locked="0"/>
    </xf>
    <xf numFmtId="3" fontId="39" fillId="2" borderId="0" xfId="0" applyNumberFormat="1" applyFont="1" applyFill="1" applyProtection="1">
      <protection locked="0"/>
    </xf>
    <xf numFmtId="165" fontId="7" fillId="2" borderId="0" xfId="0" applyNumberFormat="1" applyFont="1" applyFill="1" applyAlignment="1" applyProtection="1">
      <alignment vertical="center"/>
      <protection locked="0"/>
    </xf>
    <xf numFmtId="165" fontId="39" fillId="2" borderId="0" xfId="0" applyNumberFormat="1" applyFont="1" applyFill="1" applyAlignment="1" applyProtection="1">
      <alignment horizontal="right" vertical="center" wrapText="1"/>
      <protection locked="0"/>
    </xf>
    <xf numFmtId="165" fontId="39" fillId="2" borderId="0" xfId="0" applyNumberFormat="1" applyFont="1" applyFill="1" applyAlignment="1" applyProtection="1">
      <alignment vertical="center"/>
      <protection locked="0"/>
    </xf>
    <xf numFmtId="165" fontId="37" fillId="2" borderId="7" xfId="0" applyNumberFormat="1" applyFont="1" applyFill="1" applyBorder="1" applyAlignment="1" applyProtection="1">
      <alignment vertical="center" wrapText="1"/>
      <protection locked="0"/>
    </xf>
    <xf numFmtId="0" fontId="57" fillId="2" borderId="7" xfId="0" applyFont="1" applyFill="1" applyBorder="1" applyAlignment="1" applyProtection="1">
      <alignment horizontal="center" vertical="center" wrapText="1"/>
      <protection locked="0"/>
    </xf>
    <xf numFmtId="165" fontId="32" fillId="2" borderId="7" xfId="0" applyNumberFormat="1" applyFont="1" applyFill="1" applyBorder="1" applyAlignment="1" applyProtection="1">
      <alignment vertical="center" wrapText="1"/>
      <protection locked="0"/>
    </xf>
    <xf numFmtId="165" fontId="55" fillId="2" borderId="8" xfId="0" applyNumberFormat="1" applyFont="1" applyFill="1" applyBorder="1" applyAlignment="1" applyProtection="1">
      <alignment vertical="center" wrapText="1"/>
      <protection locked="0"/>
    </xf>
    <xf numFmtId="165" fontId="0" fillId="2" borderId="0" xfId="0" applyNumberFormat="1" applyFill="1" applyAlignment="1" applyProtection="1">
      <alignment vertical="center" wrapText="1"/>
      <protection locked="0"/>
    </xf>
    <xf numFmtId="0" fontId="14" fillId="2" borderId="2" xfId="0" applyFont="1" applyFill="1" applyBorder="1" applyAlignment="1" applyProtection="1">
      <alignment vertical="center" wrapText="1"/>
      <protection locked="0"/>
    </xf>
    <xf numFmtId="0" fontId="51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53" fillId="2" borderId="8" xfId="0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Protection="1">
      <protection locked="0"/>
    </xf>
    <xf numFmtId="0" fontId="14" fillId="2" borderId="2" xfId="0" applyFont="1" applyFill="1" applyBorder="1" applyAlignment="1" applyProtection="1">
      <alignment vertical="center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3" fontId="50" fillId="2" borderId="0" xfId="0" applyNumberFormat="1" applyFont="1" applyFill="1" applyProtection="1">
      <protection locked="0"/>
    </xf>
    <xf numFmtId="0" fontId="32" fillId="2" borderId="2" xfId="0" applyFont="1" applyFill="1" applyBorder="1" applyAlignment="1" applyProtection="1">
      <alignment vertical="center" wrapText="1"/>
      <protection locked="0"/>
    </xf>
    <xf numFmtId="0" fontId="55" fillId="2" borderId="2" xfId="0" applyFont="1" applyFill="1" applyBorder="1" applyAlignment="1" applyProtection="1">
      <alignment horizontal="center" vertical="center" wrapText="1"/>
      <protection locked="0"/>
    </xf>
    <xf numFmtId="165" fontId="32" fillId="2" borderId="2" xfId="0" applyNumberFormat="1" applyFont="1" applyFill="1" applyBorder="1" applyAlignment="1" applyProtection="1">
      <alignment vertical="center" wrapText="1"/>
      <protection locked="0"/>
    </xf>
    <xf numFmtId="165" fontId="39" fillId="2" borderId="0" xfId="0" applyNumberFormat="1" applyFont="1" applyFill="1" applyAlignment="1" applyProtection="1">
      <alignment horizontal="right" vertical="center" wrapText="1"/>
      <protection locked="0"/>
    </xf>
    <xf numFmtId="0" fontId="47" fillId="2" borderId="2" xfId="0" applyFont="1" applyFill="1" applyBorder="1" applyAlignment="1" applyProtection="1">
      <alignment vertical="center" wrapText="1"/>
      <protection locked="0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168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10" fillId="2" borderId="0" xfId="0" applyNumberFormat="1" applyFont="1" applyFill="1" applyAlignment="1" applyProtection="1">
      <alignment horizontal="right" vertical="center" wrapText="1"/>
      <protection locked="0"/>
    </xf>
    <xf numFmtId="165" fontId="10" fillId="2" borderId="0" xfId="0" applyNumberFormat="1" applyFont="1" applyFill="1" applyAlignment="1" applyProtection="1">
      <alignment horizontal="left" vertical="center" wrapText="1"/>
      <protection locked="0"/>
    </xf>
    <xf numFmtId="0" fontId="49" fillId="2" borderId="2" xfId="0" applyFont="1" applyFill="1" applyBorder="1" applyAlignment="1" applyProtection="1">
      <alignment vertical="center" wrapText="1"/>
      <protection locked="0"/>
    </xf>
    <xf numFmtId="168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165" fontId="7" fillId="2" borderId="0" xfId="0" applyNumberFormat="1" applyFont="1" applyFill="1" applyAlignment="1" applyProtection="1">
      <alignment vertical="center" wrapText="1"/>
      <protection locked="0"/>
    </xf>
    <xf numFmtId="169" fontId="32" fillId="2" borderId="2" xfId="0" applyNumberFormat="1" applyFont="1" applyFill="1" applyBorder="1" applyAlignment="1" applyProtection="1">
      <alignment vertical="center" wrapText="1"/>
      <protection locked="0"/>
    </xf>
    <xf numFmtId="169" fontId="55" fillId="2" borderId="2" xfId="0" applyNumberFormat="1" applyFont="1" applyFill="1" applyBorder="1" applyAlignment="1" applyProtection="1">
      <alignment horizontal="center" vertical="center"/>
      <protection locked="0"/>
    </xf>
    <xf numFmtId="169" fontId="11" fillId="2" borderId="0" xfId="0" applyNumberFormat="1" applyFont="1" applyFill="1" applyAlignment="1" applyProtection="1">
      <alignment vertical="center" wrapText="1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0" fontId="53" fillId="2" borderId="2" xfId="0" applyFont="1" applyFill="1" applyBorder="1" applyAlignment="1" applyProtection="1">
      <alignment horizontal="center" vertical="center"/>
      <protection locked="0"/>
    </xf>
    <xf numFmtId="168" fontId="11" fillId="2" borderId="0" xfId="0" applyNumberFormat="1" applyFont="1" applyFill="1" applyAlignment="1" applyProtection="1">
      <alignment horizontal="right" vertical="center" wrapText="1"/>
      <protection locked="0"/>
    </xf>
    <xf numFmtId="0" fontId="32" fillId="2" borderId="2" xfId="0" applyFont="1" applyFill="1" applyBorder="1" applyAlignment="1" applyProtection="1">
      <alignment vertical="center" wrapText="1"/>
      <protection locked="0"/>
    </xf>
    <xf numFmtId="0" fontId="55" fillId="2" borderId="2" xfId="0" applyFont="1" applyFill="1" applyBorder="1" applyAlignment="1" applyProtection="1">
      <alignment horizontal="center" vertical="center" wrapText="1"/>
      <protection locked="0"/>
    </xf>
    <xf numFmtId="165" fontId="11" fillId="2" borderId="0" xfId="0" applyNumberFormat="1" applyFont="1" applyFill="1" applyAlignment="1" applyProtection="1">
      <alignment horizontal="left" vertical="center" wrapText="1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165" fontId="35" fillId="2" borderId="0" xfId="0" applyNumberFormat="1" applyFont="1" applyFill="1" applyAlignment="1" applyProtection="1">
      <alignment horizontal="left" vertical="center" wrapText="1"/>
      <protection locked="0"/>
    </xf>
    <xf numFmtId="0" fontId="47" fillId="2" borderId="2" xfId="0" applyFont="1" applyFill="1" applyBorder="1" applyAlignment="1" applyProtection="1">
      <alignment vertical="center" wrapText="1"/>
      <protection locked="0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165" fontId="58" fillId="2" borderId="2" xfId="0" applyNumberFormat="1" applyFont="1" applyFill="1" applyBorder="1" applyAlignment="1" applyProtection="1">
      <alignment vertical="center" wrapText="1"/>
      <protection locked="0"/>
    </xf>
    <xf numFmtId="0" fontId="39" fillId="2" borderId="2" xfId="0" applyFont="1" applyFill="1" applyBorder="1" applyAlignment="1" applyProtection="1">
      <alignment horizontal="left" vertical="center" wrapText="1"/>
      <protection locked="0"/>
    </xf>
    <xf numFmtId="0" fontId="54" fillId="2" borderId="2" xfId="0" applyFont="1" applyFill="1" applyBorder="1" applyAlignment="1" applyProtection="1">
      <alignment horizontal="center" vertical="center" wrapText="1"/>
      <protection locked="0"/>
    </xf>
    <xf numFmtId="169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5" fillId="2" borderId="0" xfId="0" applyNumberFormat="1" applyFont="1" applyFill="1" applyProtection="1">
      <protection locked="0"/>
    </xf>
    <xf numFmtId="0" fontId="39" fillId="2" borderId="2" xfId="0" applyFont="1" applyFill="1" applyBorder="1" applyAlignment="1" applyProtection="1">
      <alignment horizontal="left" vertical="center" wrapText="1"/>
      <protection locked="0"/>
    </xf>
    <xf numFmtId="165" fontId="39" fillId="2" borderId="0" xfId="0" applyNumberFormat="1" applyFont="1" applyFill="1" applyProtection="1">
      <protection locked="0"/>
    </xf>
    <xf numFmtId="0" fontId="32" fillId="2" borderId="2" xfId="0" applyFont="1" applyFill="1" applyBorder="1" applyAlignment="1" applyProtection="1">
      <alignment vertical="center" wrapText="1"/>
      <protection locked="0"/>
    </xf>
    <xf numFmtId="165" fontId="11" fillId="2" borderId="0" xfId="0" applyNumberFormat="1" applyFont="1" applyFill="1" applyAlignment="1" applyProtection="1">
      <alignment vertical="center" wrapText="1"/>
      <protection locked="0"/>
    </xf>
    <xf numFmtId="168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35" fillId="2" borderId="0" xfId="0" applyNumberFormat="1" applyFont="1" applyFill="1" applyAlignment="1" applyProtection="1">
      <alignment vertical="center" wrapText="1"/>
      <protection locked="0"/>
    </xf>
    <xf numFmtId="172" fontId="7" fillId="2" borderId="0" xfId="0" applyNumberFormat="1" applyFont="1" applyFill="1" applyAlignment="1" applyProtection="1">
      <alignment vertical="center" wrapText="1"/>
      <protection locked="0"/>
    </xf>
    <xf numFmtId="0" fontId="49" fillId="2" borderId="2" xfId="0" applyFont="1" applyFill="1" applyBorder="1" applyAlignment="1" applyProtection="1">
      <alignment vertical="center" wrapText="1"/>
      <protection locked="0"/>
    </xf>
    <xf numFmtId="168" fontId="47" fillId="2" borderId="2" xfId="0" applyNumberFormat="1" applyFont="1" applyFill="1" applyBorder="1" applyAlignment="1" applyProtection="1">
      <alignment vertical="center"/>
      <protection locked="0"/>
    </xf>
    <xf numFmtId="168" fontId="56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10" fillId="2" borderId="0" xfId="0" applyNumberFormat="1" applyFont="1" applyFill="1" applyAlignment="1" applyProtection="1">
      <alignment vertical="center" wrapText="1"/>
      <protection locked="0"/>
    </xf>
    <xf numFmtId="3" fontId="47" fillId="2" borderId="2" xfId="0" applyNumberFormat="1" applyFont="1" applyFill="1" applyBorder="1" applyAlignment="1" applyProtection="1">
      <alignment vertical="center"/>
      <protection locked="0"/>
    </xf>
    <xf numFmtId="165" fontId="10" fillId="2" borderId="0" xfId="0" applyNumberFormat="1" applyFont="1" applyFill="1" applyAlignment="1" applyProtection="1">
      <alignment vertical="center" wrapText="1"/>
      <protection locked="0"/>
    </xf>
    <xf numFmtId="3" fontId="39" fillId="2" borderId="2" xfId="0" applyNumberFormat="1" applyFont="1" applyFill="1" applyBorder="1" applyAlignment="1" applyProtection="1">
      <alignment vertical="center"/>
      <protection locked="0"/>
    </xf>
    <xf numFmtId="0" fontId="47" fillId="2" borderId="2" xfId="0" applyFont="1" applyFill="1" applyBorder="1" applyAlignment="1" applyProtection="1">
      <alignment vertical="center" wrapText="1"/>
      <protection locked="0"/>
    </xf>
    <xf numFmtId="0" fontId="32" fillId="2" borderId="2" xfId="0" applyFont="1" applyFill="1" applyBorder="1" applyAlignment="1" applyProtection="1">
      <alignment horizontal="left" vertical="center"/>
      <protection locked="0"/>
    </xf>
    <xf numFmtId="0" fontId="55" fillId="2" borderId="2" xfId="0" applyFont="1" applyFill="1" applyBorder="1" applyAlignment="1" applyProtection="1">
      <alignment horizontal="center" vertical="center"/>
      <protection locked="0"/>
    </xf>
    <xf numFmtId="165" fontId="32" fillId="2" borderId="0" xfId="0" applyNumberFormat="1" applyFont="1" applyFill="1" applyProtection="1">
      <protection locked="0"/>
    </xf>
    <xf numFmtId="3" fontId="39" fillId="2" borderId="2" xfId="0" applyNumberFormat="1" applyFont="1" applyFill="1" applyBorder="1" applyAlignment="1" applyProtection="1">
      <alignment vertical="center" wrapText="1"/>
      <protection locked="0"/>
    </xf>
    <xf numFmtId="3" fontId="39" fillId="2" borderId="2" xfId="0" applyNumberFormat="1" applyFont="1" applyFill="1" applyBorder="1" applyAlignment="1" applyProtection="1">
      <alignment vertical="center" wrapText="1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3" fontId="39" fillId="2" borderId="2" xfId="0" applyNumberFormat="1" applyFont="1" applyFill="1" applyBorder="1" applyAlignment="1" applyProtection="1">
      <alignment vertical="center" wrapText="1"/>
      <protection locked="0"/>
    </xf>
    <xf numFmtId="3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171" fontId="39" fillId="2" borderId="2" xfId="0" applyNumberFormat="1" applyFont="1" applyFill="1" applyBorder="1" applyAlignment="1" applyProtection="1">
      <alignment vertical="center" wrapText="1"/>
      <protection locked="0"/>
    </xf>
    <xf numFmtId="171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171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9" fillId="2" borderId="0" xfId="0" applyNumberFormat="1" applyFont="1" applyFill="1" applyProtection="1">
      <protection locked="0"/>
    </xf>
    <xf numFmtId="0" fontId="39" fillId="2" borderId="2" xfId="0" applyFont="1" applyFill="1" applyBorder="1" applyAlignment="1" applyProtection="1">
      <alignment horizontal="left" vertical="center" wrapText="1"/>
      <protection locked="0"/>
    </xf>
    <xf numFmtId="164" fontId="44" fillId="2" borderId="0" xfId="0" applyNumberFormat="1" applyFont="1" applyFill="1" applyProtection="1">
      <protection locked="0"/>
    </xf>
    <xf numFmtId="170" fontId="37" fillId="2" borderId="0" xfId="0" applyNumberFormat="1" applyFont="1" applyFill="1" applyAlignment="1" applyProtection="1">
      <alignment horizontal="right" vertical="center"/>
      <protection locked="0"/>
    </xf>
    <xf numFmtId="0" fontId="37" fillId="2" borderId="0" xfId="0" applyFont="1" applyFill="1" applyProtection="1">
      <protection locked="0"/>
    </xf>
    <xf numFmtId="0" fontId="37" fillId="2" borderId="0" xfId="0" applyFont="1" applyFill="1" applyAlignment="1" applyProtection="1">
      <alignment horizontal="center"/>
      <protection locked="0"/>
    </xf>
    <xf numFmtId="165" fontId="39" fillId="2" borderId="0" xfId="0" applyNumberFormat="1" applyFont="1" applyFill="1" applyAlignment="1" applyProtection="1">
      <alignment horizontal="center" vertical="center"/>
      <protection locked="0"/>
    </xf>
    <xf numFmtId="170" fontId="14" fillId="2" borderId="0" xfId="0" applyNumberFormat="1" applyFont="1" applyFill="1" applyAlignment="1" applyProtection="1">
      <alignment horizontal="right" vertical="center"/>
      <protection locked="0"/>
    </xf>
    <xf numFmtId="0" fontId="51" fillId="2" borderId="2" xfId="0" applyFont="1" applyFill="1" applyBorder="1" applyAlignment="1" applyProtection="1">
      <alignment horizontal="center" vertical="center"/>
      <protection locked="0"/>
    </xf>
    <xf numFmtId="0" fontId="48" fillId="2" borderId="2" xfId="0" applyFont="1" applyFill="1" applyBorder="1" applyAlignment="1" applyProtection="1">
      <alignment horizontal="center" vertical="center" wrapText="1"/>
      <protection locked="0"/>
    </xf>
    <xf numFmtId="3" fontId="14" fillId="2" borderId="0" xfId="0" applyNumberFormat="1" applyFont="1" applyFill="1" applyProtection="1">
      <protection locked="0"/>
    </xf>
    <xf numFmtId="3" fontId="18" fillId="2" borderId="0" xfId="0" applyNumberFormat="1" applyFont="1" applyFill="1" applyAlignment="1" applyProtection="1">
      <alignment horizont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8" fillId="2" borderId="2" xfId="0" applyFont="1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164" fontId="32" fillId="2" borderId="2" xfId="0" applyNumberFormat="1" applyFont="1" applyFill="1" applyBorder="1" applyAlignment="1" applyProtection="1">
      <alignment vertical="center"/>
      <protection locked="0"/>
    </xf>
    <xf numFmtId="169" fontId="37" fillId="2" borderId="0" xfId="0" applyNumberFormat="1" applyFont="1" applyFill="1" applyAlignment="1" applyProtection="1">
      <alignment horizontal="right" vertical="center"/>
      <protection locked="0"/>
    </xf>
    <xf numFmtId="164" fontId="37" fillId="2" borderId="0" xfId="0" applyNumberFormat="1" applyFont="1" applyFill="1" applyAlignment="1" applyProtection="1">
      <alignment horizontal="right" vertical="center"/>
      <protection locked="0"/>
    </xf>
    <xf numFmtId="164" fontId="37" fillId="2" borderId="0" xfId="0" applyNumberFormat="1" applyFont="1" applyFill="1" applyAlignment="1" applyProtection="1">
      <alignment horizontal="center" vertical="center"/>
      <protection locked="0"/>
    </xf>
    <xf numFmtId="164" fontId="32" fillId="2" borderId="2" xfId="0" applyNumberFormat="1" applyFont="1" applyFill="1" applyBorder="1" applyAlignment="1" applyProtection="1">
      <alignment horizontal="right" vertical="center"/>
      <protection locked="0"/>
    </xf>
    <xf numFmtId="0" fontId="39" fillId="2" borderId="2" xfId="0" applyFont="1" applyFill="1" applyBorder="1" applyAlignment="1" applyProtection="1">
      <alignment vertical="center"/>
      <protection locked="0"/>
    </xf>
    <xf numFmtId="169" fontId="39" fillId="2" borderId="2" xfId="0" applyNumberFormat="1" applyFont="1" applyFill="1" applyBorder="1" applyAlignment="1" applyProtection="1">
      <alignment vertical="center"/>
      <protection locked="0"/>
    </xf>
    <xf numFmtId="169" fontId="39" fillId="2" borderId="2" xfId="0" applyNumberFormat="1" applyFont="1" applyFill="1" applyBorder="1" applyAlignment="1" applyProtection="1">
      <alignment vertical="center"/>
      <protection locked="0"/>
    </xf>
    <xf numFmtId="164" fontId="39" fillId="2" borderId="2" xfId="0" applyNumberFormat="1" applyFont="1" applyFill="1" applyBorder="1" applyAlignment="1" applyProtection="1">
      <alignment horizontal="center" vertical="center"/>
      <protection locked="0"/>
    </xf>
    <xf numFmtId="164" fontId="14" fillId="2" borderId="0" xfId="0" applyNumberFormat="1" applyFont="1" applyFill="1" applyAlignment="1" applyProtection="1">
      <alignment horizontal="right" vertical="center"/>
      <protection locked="0"/>
    </xf>
    <xf numFmtId="164" fontId="37" fillId="2" borderId="0" xfId="0" applyNumberFormat="1" applyFont="1" applyFill="1" applyAlignment="1" applyProtection="1">
      <alignment horizontal="center"/>
      <protection locked="0"/>
    </xf>
    <xf numFmtId="168" fontId="39" fillId="2" borderId="2" xfId="0" applyNumberFormat="1" applyFont="1" applyFill="1" applyBorder="1" applyAlignment="1" applyProtection="1">
      <alignment vertical="center"/>
      <protection locked="0"/>
    </xf>
    <xf numFmtId="164" fontId="39" fillId="2" borderId="2" xfId="0" applyNumberFormat="1" applyFont="1" applyFill="1" applyBorder="1" applyAlignment="1" applyProtection="1">
      <alignment vertical="center"/>
      <protection locked="0"/>
    </xf>
    <xf numFmtId="164" fontId="39" fillId="2" borderId="2" xfId="0" applyNumberFormat="1" applyFont="1" applyFill="1" applyBorder="1" applyAlignment="1" applyProtection="1">
      <alignment vertical="center"/>
      <protection locked="0"/>
    </xf>
    <xf numFmtId="3" fontId="50" fillId="2" borderId="2" xfId="0" applyNumberFormat="1" applyFont="1" applyFill="1" applyBorder="1" applyAlignment="1" applyProtection="1">
      <alignment vertical="center"/>
      <protection locked="0"/>
    </xf>
    <xf numFmtId="3" fontId="39" fillId="2" borderId="2" xfId="0" applyNumberFormat="1" applyFont="1" applyFill="1" applyBorder="1" applyAlignment="1" applyProtection="1">
      <alignment vertical="center"/>
      <protection locked="0"/>
    </xf>
    <xf numFmtId="3" fontId="62" fillId="2" borderId="2" xfId="0" applyNumberFormat="1" applyFont="1" applyFill="1" applyBorder="1" applyAlignment="1" applyProtection="1">
      <alignment vertical="center"/>
      <protection locked="0"/>
    </xf>
    <xf numFmtId="3" fontId="32" fillId="2" borderId="2" xfId="0" applyNumberFormat="1" applyFont="1" applyFill="1" applyBorder="1" applyAlignment="1" applyProtection="1">
      <alignment vertical="center"/>
      <protection locked="0"/>
    </xf>
    <xf numFmtId="170" fontId="37" fillId="2" borderId="0" xfId="0" applyNumberFormat="1" applyFont="1" applyFill="1" applyAlignment="1" applyProtection="1">
      <alignment horizontal="right" vertical="center"/>
      <protection locked="0"/>
    </xf>
    <xf numFmtId="3" fontId="37" fillId="2" borderId="0" xfId="0" applyNumberFormat="1" applyFont="1" applyFill="1" applyProtection="1">
      <protection locked="0"/>
    </xf>
    <xf numFmtId="168" fontId="14" fillId="2" borderId="0" xfId="0" applyNumberFormat="1" applyFont="1" applyFill="1" applyAlignment="1" applyProtection="1">
      <alignment horizontal="right" vertical="center"/>
      <protection locked="0"/>
    </xf>
    <xf numFmtId="3" fontId="14" fillId="2" borderId="0" xfId="0" applyNumberFormat="1" applyFont="1" applyFill="1" applyAlignment="1" applyProtection="1">
      <alignment vertical="center"/>
      <protection locked="0"/>
    </xf>
    <xf numFmtId="3" fontId="14" fillId="2" borderId="0" xfId="0" applyNumberFormat="1" applyFont="1" applyFill="1" applyAlignment="1" applyProtection="1">
      <alignment horizontal="right" vertical="center"/>
      <protection locked="0"/>
    </xf>
    <xf numFmtId="169" fontId="14" fillId="2" borderId="0" xfId="0" applyNumberFormat="1" applyFont="1" applyFill="1" applyAlignment="1" applyProtection="1">
      <alignment horizontal="right" vertical="center"/>
      <protection locked="0"/>
    </xf>
    <xf numFmtId="169" fontId="14" fillId="2" borderId="0" xfId="0" applyNumberFormat="1" applyFont="1" applyFill="1" applyAlignment="1" applyProtection="1">
      <alignment vertical="center"/>
      <protection locked="0"/>
    </xf>
    <xf numFmtId="168" fontId="39" fillId="2" borderId="2" xfId="0" applyNumberFormat="1" applyFont="1" applyFill="1" applyBorder="1" applyAlignment="1" applyProtection="1">
      <alignment vertical="center"/>
      <protection locked="0"/>
    </xf>
    <xf numFmtId="3" fontId="17" fillId="2" borderId="0" xfId="0" applyNumberFormat="1" applyFont="1" applyFill="1" applyAlignment="1" applyProtection="1">
      <alignment horizontal="center"/>
      <protection locked="0"/>
    </xf>
    <xf numFmtId="0" fontId="37" fillId="2" borderId="0" xfId="0" applyFont="1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vertical="center"/>
      <protection locked="0"/>
    </xf>
    <xf numFmtId="165" fontId="46" fillId="2" borderId="0" xfId="0" applyNumberFormat="1" applyFont="1" applyFill="1" applyAlignment="1" applyProtection="1">
      <alignment horizontal="right"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46" fillId="2" borderId="0" xfId="0" applyFont="1" applyFill="1" applyAlignment="1" applyProtection="1">
      <alignment horizontal="center" vertical="center"/>
      <protection locked="0"/>
    </xf>
    <xf numFmtId="0" fontId="32" fillId="2" borderId="10" xfId="0" applyFont="1" applyFill="1" applyBorder="1" applyAlignment="1" applyProtection="1">
      <alignment horizontal="center" vertical="center"/>
      <protection locked="0"/>
    </xf>
    <xf numFmtId="0" fontId="32" fillId="2" borderId="2" xfId="0" applyFont="1" applyFill="1" applyBorder="1" applyAlignment="1" applyProtection="1">
      <alignment horizontal="left" vertical="center" wrapText="1"/>
      <protection locked="0"/>
    </xf>
    <xf numFmtId="0" fontId="55" fillId="2" borderId="2" xfId="0" applyFont="1" applyFill="1" applyBorder="1" applyAlignment="1" applyProtection="1">
      <alignment horizontal="center" vertical="center"/>
      <protection locked="0"/>
    </xf>
    <xf numFmtId="164" fontId="32" fillId="2" borderId="2" xfId="0" applyNumberFormat="1" applyFont="1" applyFill="1" applyBorder="1" applyAlignment="1" applyProtection="1">
      <alignment horizontal="right" vertical="center"/>
      <protection locked="0"/>
    </xf>
    <xf numFmtId="0" fontId="39" fillId="2" borderId="2" xfId="0" applyFont="1" applyFill="1" applyBorder="1" applyAlignment="1" applyProtection="1">
      <alignment horizontal="left" vertical="center" wrapText="1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right" vertical="center"/>
      <protection locked="0"/>
    </xf>
    <xf numFmtId="0" fontId="39" fillId="2" borderId="6" xfId="0" applyFont="1" applyFill="1" applyBorder="1" applyProtection="1">
      <protection locked="0"/>
    </xf>
    <xf numFmtId="0" fontId="47" fillId="2" borderId="10" xfId="0" applyFont="1" applyFill="1" applyBorder="1" applyAlignment="1" applyProtection="1">
      <alignment horizontal="center" vertical="center"/>
      <protection locked="0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 applyProtection="1">
      <alignment horizontal="right" vertical="center"/>
      <protection locked="0"/>
    </xf>
    <xf numFmtId="0" fontId="47" fillId="2" borderId="6" xfId="0" applyFont="1" applyFill="1" applyBorder="1" applyProtection="1">
      <protection locked="0"/>
    </xf>
    <xf numFmtId="0" fontId="49" fillId="2" borderId="10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vertical="center" wrapText="1"/>
      <protection locked="0"/>
    </xf>
    <xf numFmtId="0" fontId="49" fillId="2" borderId="6" xfId="0" applyFont="1" applyFill="1" applyBorder="1" applyProtection="1"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49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2" xfId="0" applyNumberFormat="1" applyFont="1" applyFill="1" applyBorder="1" applyAlignment="1" applyProtection="1">
      <alignment horizontal="right" vertical="center"/>
      <protection locked="0"/>
    </xf>
    <xf numFmtId="0" fontId="39" fillId="3" borderId="10" xfId="0" applyFont="1" applyFill="1" applyBorder="1" applyAlignment="1" applyProtection="1">
      <alignment horizontal="center" vertical="center"/>
      <protection locked="0"/>
    </xf>
    <xf numFmtId="0" fontId="39" fillId="3" borderId="2" xfId="0" applyFont="1" applyFill="1" applyBorder="1" applyAlignment="1" applyProtection="1">
      <alignment vertical="center" wrapText="1"/>
      <protection locked="0"/>
    </xf>
    <xf numFmtId="0" fontId="39" fillId="3" borderId="2" xfId="0" applyFont="1" applyFill="1" applyBorder="1" applyAlignment="1" applyProtection="1">
      <alignment horizontal="right" vertical="center"/>
      <protection locked="0"/>
    </xf>
    <xf numFmtId="0" fontId="39" fillId="3" borderId="6" xfId="0" applyFont="1" applyFill="1" applyBorder="1" applyProtection="1">
      <protection locked="0"/>
    </xf>
    <xf numFmtId="0" fontId="39" fillId="2" borderId="10" xfId="0" applyFont="1" applyFill="1" applyBorder="1" applyAlignment="1" applyProtection="1">
      <alignment horizontal="center" vertical="center"/>
      <protection locked="0"/>
    </xf>
    <xf numFmtId="0" fontId="32" fillId="2" borderId="10" xfId="0" applyFont="1" applyFill="1" applyBorder="1" applyAlignment="1" applyProtection="1">
      <alignment horizontal="center" vertical="center"/>
      <protection locked="0"/>
    </xf>
    <xf numFmtId="3" fontId="39" fillId="2" borderId="2" xfId="0" applyNumberFormat="1" applyFont="1" applyFill="1" applyBorder="1" applyAlignment="1" applyProtection="1">
      <alignment horizontal="right" vertical="center"/>
      <protection locked="0"/>
    </xf>
    <xf numFmtId="0" fontId="39" fillId="2" borderId="2" xfId="0" applyFont="1" applyFill="1" applyBorder="1" applyAlignment="1" applyProtection="1">
      <alignment horizontal="right" vertical="center"/>
      <protection locked="0"/>
    </xf>
    <xf numFmtId="0" fontId="39" fillId="2" borderId="6" xfId="0" applyFont="1" applyFill="1" applyBorder="1" applyProtection="1">
      <protection locked="0"/>
    </xf>
    <xf numFmtId="0" fontId="39" fillId="2" borderId="10" xfId="0" applyFont="1" applyFill="1" applyBorder="1" applyAlignment="1" applyProtection="1">
      <alignment horizontal="center" vertical="center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0" fontId="39" fillId="2" borderId="6" xfId="0" applyFont="1" applyFill="1" applyBorder="1" applyAlignment="1" applyProtection="1">
      <alignment vertical="center"/>
      <protection locked="0"/>
    </xf>
    <xf numFmtId="0" fontId="49" fillId="2" borderId="10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horizontal="right" vertical="center"/>
      <protection locked="0"/>
    </xf>
    <xf numFmtId="0" fontId="49" fillId="2" borderId="6" xfId="0" applyFont="1" applyFill="1" applyBorder="1" applyAlignment="1" applyProtection="1">
      <alignment vertical="center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0" fontId="47" fillId="2" borderId="10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vertical="center" wrapText="1"/>
      <protection locked="0"/>
    </xf>
    <xf numFmtId="3" fontId="49" fillId="2" borderId="2" xfId="0" applyNumberFormat="1" applyFont="1" applyFill="1" applyBorder="1" applyAlignment="1" applyProtection="1">
      <alignment horizontal="right" vertical="center"/>
      <protection locked="0"/>
    </xf>
    <xf numFmtId="0" fontId="49" fillId="2" borderId="6" xfId="0" applyFont="1" applyFill="1" applyBorder="1" applyProtection="1">
      <protection locked="0"/>
    </xf>
    <xf numFmtId="0" fontId="39" fillId="2" borderId="2" xfId="0" applyFont="1" applyFill="1" applyBorder="1" applyAlignment="1" applyProtection="1">
      <alignment horizontal="center" vertical="center"/>
      <protection locked="0"/>
    </xf>
    <xf numFmtId="3" fontId="32" fillId="2" borderId="7" xfId="0" applyNumberFormat="1" applyFont="1" applyFill="1" applyBorder="1" applyAlignment="1" applyProtection="1">
      <alignment horizontal="left" vertical="center" wrapText="1"/>
      <protection locked="0"/>
    </xf>
    <xf numFmtId="168" fontId="32" fillId="2" borderId="11" xfId="0" applyNumberFormat="1" applyFont="1" applyFill="1" applyBorder="1" applyAlignment="1" applyProtection="1">
      <alignment horizontal="right" vertical="center" wrapText="1"/>
      <protection locked="0"/>
    </xf>
    <xf numFmtId="168" fontId="39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53" fillId="2" borderId="2" xfId="0" applyFont="1" applyFill="1" applyBorder="1" applyAlignment="1" applyProtection="1">
      <alignment horizontal="center" vertical="center"/>
      <protection locked="0"/>
    </xf>
    <xf numFmtId="0" fontId="32" fillId="2" borderId="2" xfId="0" applyFont="1" applyFill="1" applyBorder="1" applyAlignment="1" applyProtection="1">
      <alignment horizontal="center" vertical="center"/>
      <protection locked="0"/>
    </xf>
    <xf numFmtId="0" fontId="39" fillId="2" borderId="2" xfId="0" applyFont="1" applyFill="1" applyBorder="1" applyAlignment="1" applyProtection="1">
      <alignment vertical="center"/>
      <protection locked="0"/>
    </xf>
    <xf numFmtId="3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4" fillId="2" borderId="2" xfId="0" applyNumberFormat="1" applyFont="1" applyFill="1" applyBorder="1" applyAlignment="1" applyProtection="1">
      <alignment horizontal="center" vertical="center"/>
      <protection locked="0"/>
    </xf>
    <xf numFmtId="2" fontId="49" fillId="2" borderId="2" xfId="0" applyNumberFormat="1" applyFont="1" applyFill="1" applyBorder="1" applyAlignment="1" applyProtection="1">
      <alignment vertical="center"/>
      <protection locked="0"/>
    </xf>
    <xf numFmtId="3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39" fillId="2" borderId="7" xfId="0" applyNumberFormat="1" applyFont="1" applyFill="1" applyBorder="1" applyAlignment="1" applyProtection="1">
      <alignment horizontal="center" vertical="center"/>
      <protection locked="0"/>
    </xf>
    <xf numFmtId="2" fontId="49" fillId="2" borderId="2" xfId="0" applyNumberFormat="1" applyFont="1" applyFill="1" applyBorder="1" applyAlignment="1" applyProtection="1">
      <alignment horizontal="right" vertical="center"/>
      <protection locked="0"/>
    </xf>
    <xf numFmtId="3" fontId="39" fillId="2" borderId="2" xfId="0" applyNumberFormat="1" applyFont="1" applyFill="1" applyBorder="1" applyAlignment="1" applyProtection="1">
      <alignment horizontal="center" vertical="center"/>
      <protection locked="0"/>
    </xf>
    <xf numFmtId="169" fontId="49" fillId="2" borderId="2" xfId="0" applyNumberFormat="1" applyFont="1" applyFill="1" applyBorder="1" applyAlignment="1" applyProtection="1">
      <alignment vertical="center"/>
      <protection locked="0"/>
    </xf>
    <xf numFmtId="4" fontId="49" fillId="2" borderId="2" xfId="0" applyNumberFormat="1" applyFont="1" applyFill="1" applyBorder="1" applyAlignment="1" applyProtection="1">
      <alignment horizontal="right" vertical="center"/>
      <protection locked="0"/>
    </xf>
    <xf numFmtId="168" fontId="39" fillId="2" borderId="2" xfId="0" applyNumberFormat="1" applyFont="1" applyFill="1" applyBorder="1" applyAlignment="1" applyProtection="1">
      <alignment horizontal="right" vertical="center"/>
      <protection locked="0"/>
    </xf>
    <xf numFmtId="164" fontId="49" fillId="2" borderId="2" xfId="0" applyNumberFormat="1" applyFont="1" applyFill="1" applyBorder="1" applyAlignment="1" applyProtection="1">
      <alignment horizontal="right" vertical="center"/>
      <protection locked="0"/>
    </xf>
    <xf numFmtId="169" fontId="49" fillId="4" borderId="12" xfId="0" applyNumberFormat="1" applyFont="1" applyFill="1" applyBorder="1" applyAlignment="1" applyProtection="1">
      <alignment horizontal="right" vertical="center"/>
      <protection locked="0"/>
    </xf>
    <xf numFmtId="0" fontId="32" fillId="2" borderId="2" xfId="0" applyFont="1" applyFill="1" applyBorder="1" applyAlignment="1" applyProtection="1">
      <alignment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vertical="center"/>
      <protection locked="0"/>
    </xf>
    <xf numFmtId="0" fontId="39" fillId="2" borderId="13" xfId="0" applyFont="1" applyFill="1" applyBorder="1" applyAlignment="1" applyProtection="1">
      <alignment vertical="center"/>
      <protection locked="0"/>
    </xf>
    <xf numFmtId="0" fontId="32" fillId="2" borderId="2" xfId="0" applyFont="1" applyFill="1" applyBorder="1" applyAlignment="1" applyProtection="1">
      <alignment horizontal="left" vertical="center" wrapText="1"/>
      <protection locked="0"/>
    </xf>
    <xf numFmtId="0" fontId="32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vertical="center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49" fontId="49" fillId="2" borderId="2" xfId="0" applyNumberFormat="1" applyFont="1" applyFill="1" applyBorder="1" applyAlignment="1" applyProtection="1">
      <alignment vertical="center" wrapText="1"/>
      <protection locked="0"/>
    </xf>
    <xf numFmtId="0" fontId="49" fillId="2" borderId="2" xfId="0" applyFont="1" applyFill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 applyProtection="1">
      <alignment vertical="center"/>
      <protection locked="0"/>
    </xf>
    <xf numFmtId="0" fontId="49" fillId="2" borderId="13" xfId="0" applyFont="1" applyFill="1" applyBorder="1" applyAlignment="1" applyProtection="1">
      <alignment vertical="center"/>
      <protection locked="0"/>
    </xf>
    <xf numFmtId="0" fontId="32" fillId="2" borderId="2" xfId="0" applyFont="1" applyFill="1" applyBorder="1" applyAlignment="1" applyProtection="1">
      <alignment horizontal="left" vertical="center"/>
      <protection locked="0"/>
    </xf>
    <xf numFmtId="0" fontId="60" fillId="2" borderId="2" xfId="0" applyFont="1" applyFill="1" applyBorder="1" applyAlignment="1" applyProtection="1">
      <alignment horizontal="left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0" fontId="49" fillId="2" borderId="2" xfId="0" applyFont="1" applyFill="1" applyBorder="1" applyAlignment="1" applyProtection="1">
      <alignment vertical="center" wrapText="1"/>
      <protection locked="0"/>
    </xf>
    <xf numFmtId="0" fontId="39" fillId="2" borderId="2" xfId="0" applyFont="1" applyFill="1" applyBorder="1" applyAlignment="1" applyProtection="1">
      <alignment horizontal="left" vertical="center" wrapText="1"/>
      <protection locked="0"/>
    </xf>
    <xf numFmtId="0" fontId="32" fillId="2" borderId="2" xfId="0" applyFont="1" applyFill="1" applyBorder="1" applyAlignment="1" applyProtection="1">
      <alignment vertical="center"/>
      <protection locked="0"/>
    </xf>
    <xf numFmtId="0" fontId="32" fillId="2" borderId="13" xfId="0" applyFont="1" applyFill="1" applyBorder="1" applyAlignment="1" applyProtection="1">
      <alignment vertical="center"/>
      <protection locked="0"/>
    </xf>
    <xf numFmtId="0" fontId="55" fillId="2" borderId="2" xfId="0" applyFont="1" applyFill="1" applyBorder="1" applyAlignment="1" applyProtection="1">
      <alignment horizontal="center" vertical="center" wrapText="1"/>
      <protection locked="0"/>
    </xf>
    <xf numFmtId="0" fontId="53" fillId="2" borderId="2" xfId="0" applyFont="1" applyFill="1" applyBorder="1" applyAlignment="1" applyProtection="1">
      <alignment horizontal="center" vertical="center"/>
      <protection locked="0"/>
    </xf>
    <xf numFmtId="3" fontId="39" fillId="2" borderId="13" xfId="0" applyNumberFormat="1" applyFont="1" applyFill="1" applyBorder="1" applyAlignment="1" applyProtection="1">
      <alignment vertical="center"/>
      <protection locked="0"/>
    </xf>
    <xf numFmtId="3" fontId="39" fillId="2" borderId="2" xfId="0" applyNumberFormat="1" applyFont="1" applyFill="1" applyBorder="1" applyAlignment="1" applyProtection="1">
      <alignment vertical="center"/>
      <protection locked="0"/>
    </xf>
    <xf numFmtId="164" fontId="39" fillId="2" borderId="13" xfId="0" applyNumberFormat="1" applyFont="1" applyFill="1" applyBorder="1" applyAlignment="1" applyProtection="1">
      <alignment vertical="center"/>
      <protection locked="0"/>
    </xf>
    <xf numFmtId="168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49" fillId="2" borderId="2" xfId="0" applyNumberFormat="1" applyFont="1" applyFill="1" applyBorder="1" applyAlignment="1" applyProtection="1">
      <alignment vertical="center"/>
      <protection locked="0"/>
    </xf>
    <xf numFmtId="3" fontId="49" fillId="2" borderId="2" xfId="0" applyNumberFormat="1" applyFont="1" applyFill="1" applyBorder="1" applyAlignment="1" applyProtection="1">
      <alignment vertical="center"/>
      <protection locked="0"/>
    </xf>
    <xf numFmtId="0" fontId="49" fillId="2" borderId="2" xfId="0" applyFont="1" applyFill="1" applyBorder="1" applyAlignment="1" applyProtection="1">
      <alignment vertical="center" wrapText="1"/>
      <protection locked="0"/>
    </xf>
    <xf numFmtId="0" fontId="54" fillId="2" borderId="2" xfId="0" applyFont="1" applyFill="1" applyBorder="1" applyAlignment="1" applyProtection="1">
      <alignment horizontal="center" vertical="center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 applyProtection="1">
      <alignment horizontal="left" vertical="center" wrapText="1"/>
      <protection locked="0"/>
    </xf>
    <xf numFmtId="0" fontId="54" fillId="2" borderId="2" xfId="0" applyFont="1" applyFill="1" applyBorder="1" applyAlignment="1" applyProtection="1">
      <alignment horizontal="center" vertical="center" wrapText="1"/>
      <protection locked="0"/>
    </xf>
    <xf numFmtId="0" fontId="53" fillId="2" borderId="2" xfId="0" applyFont="1" applyFill="1" applyBorder="1" applyAlignment="1" applyProtection="1">
      <alignment horizontal="center" wrapText="1"/>
      <protection locked="0"/>
    </xf>
    <xf numFmtId="0" fontId="39" fillId="4" borderId="10" xfId="0" applyFont="1" applyFill="1" applyBorder="1" applyAlignment="1" applyProtection="1">
      <alignment horizontal="center" vertical="center" wrapText="1"/>
      <protection locked="0"/>
    </xf>
    <xf numFmtId="0" fontId="39" fillId="4" borderId="2" xfId="0" applyFont="1" applyFill="1" applyBorder="1" applyAlignment="1" applyProtection="1">
      <alignment vertical="center" wrapText="1"/>
      <protection locked="0"/>
    </xf>
    <xf numFmtId="0" fontId="39" fillId="4" borderId="14" xfId="0" applyFont="1" applyFill="1" applyBorder="1" applyAlignment="1" applyProtection="1">
      <alignment horizontal="center" vertical="center" wrapText="1"/>
      <protection locked="0"/>
    </xf>
    <xf numFmtId="0" fontId="39" fillId="4" borderId="15" xfId="0" applyFont="1" applyFill="1" applyBorder="1" applyAlignment="1" applyProtection="1">
      <alignment vertical="center" wrapText="1"/>
      <protection locked="0"/>
    </xf>
    <xf numFmtId="0" fontId="53" fillId="2" borderId="15" xfId="0" applyFont="1" applyFill="1" applyBorder="1" applyAlignment="1" applyProtection="1">
      <alignment horizontal="center" wrapText="1"/>
      <protection locked="0"/>
    </xf>
    <xf numFmtId="0" fontId="39" fillId="2" borderId="15" xfId="0" applyFont="1" applyFill="1" applyBorder="1" applyAlignment="1" applyProtection="1">
      <alignment vertical="center"/>
      <protection locked="0"/>
    </xf>
    <xf numFmtId="165" fontId="46" fillId="2" borderId="0" xfId="0" applyNumberFormat="1" applyFont="1" applyFill="1" applyAlignment="1" applyProtection="1">
      <alignment vertical="center"/>
      <protection locked="0"/>
    </xf>
    <xf numFmtId="168" fontId="14" fillId="2" borderId="0" xfId="0" applyNumberFormat="1" applyFont="1" applyFill="1" applyAlignment="1" applyProtection="1">
      <alignment horizontal="right" vertical="center"/>
      <protection locked="0"/>
    </xf>
    <xf numFmtId="169" fontId="0" fillId="2" borderId="0" xfId="0" applyNumberFormat="1" applyFill="1" applyAlignment="1" applyProtection="1">
      <alignment vertical="center"/>
      <protection locked="0"/>
    </xf>
    <xf numFmtId="169" fontId="0" fillId="2" borderId="0" xfId="0" applyNumberForma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Protection="1">
      <protection locked="0"/>
    </xf>
    <xf numFmtId="168" fontId="16" fillId="2" borderId="0" xfId="0" applyNumberFormat="1" applyFont="1" applyFill="1" applyAlignment="1" applyProtection="1">
      <alignment horizontal="right" vertical="center"/>
      <protection locked="0"/>
    </xf>
    <xf numFmtId="169" fontId="3" fillId="2" borderId="0" xfId="0" applyNumberFormat="1" applyFont="1" applyFill="1" applyProtection="1">
      <protection locked="0"/>
    </xf>
    <xf numFmtId="168" fontId="14" fillId="2" borderId="0" xfId="0" applyNumberFormat="1" applyFont="1" applyFill="1" applyAlignment="1" applyProtection="1">
      <alignment horizontal="right" vertical="center"/>
      <protection locked="0"/>
    </xf>
    <xf numFmtId="169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168" fontId="14" fillId="2" borderId="0" xfId="0" applyNumberFormat="1" applyFont="1" applyFill="1" applyAlignment="1" applyProtection="1">
      <alignment horizontal="right" vertical="center" wrapText="1"/>
      <protection locked="0"/>
    </xf>
    <xf numFmtId="169" fontId="39" fillId="2" borderId="0" xfId="0" applyNumberFormat="1" applyFont="1" applyFill="1" applyAlignment="1" applyProtection="1">
      <alignment horizontal="right" vertical="center" wrapText="1"/>
      <protection locked="0"/>
    </xf>
    <xf numFmtId="168" fontId="37" fillId="2" borderId="0" xfId="0" applyNumberFormat="1" applyFont="1" applyFill="1" applyAlignment="1" applyProtection="1">
      <alignment horizontal="right" vertical="center"/>
      <protection locked="0"/>
    </xf>
    <xf numFmtId="169" fontId="37" fillId="2" borderId="0" xfId="0" applyNumberFormat="1" applyFont="1" applyFill="1" applyProtection="1">
      <protection locked="0"/>
    </xf>
    <xf numFmtId="1" fontId="37" fillId="2" borderId="0" xfId="0" applyNumberFormat="1" applyFont="1" applyFill="1" applyProtection="1">
      <protection locked="0"/>
    </xf>
    <xf numFmtId="171" fontId="39" fillId="2" borderId="2" xfId="0" applyNumberFormat="1" applyFont="1" applyFill="1" applyBorder="1" applyAlignment="1" applyProtection="1">
      <alignment vertical="center"/>
      <protection locked="0"/>
    </xf>
    <xf numFmtId="169" fontId="14" fillId="2" borderId="0" xfId="0" applyNumberFormat="1" applyFont="1" applyFill="1" applyAlignment="1" applyProtection="1">
      <alignment horizontal="right" vertical="center"/>
      <protection locked="0"/>
    </xf>
    <xf numFmtId="168" fontId="14" fillId="2" borderId="0" xfId="0" applyNumberFormat="1" applyFont="1" applyFill="1" applyProtection="1">
      <protection locked="0"/>
    </xf>
    <xf numFmtId="1" fontId="14" fillId="2" borderId="0" xfId="0" applyNumberFormat="1" applyFont="1" applyFill="1" applyProtection="1">
      <protection locked="0"/>
    </xf>
    <xf numFmtId="171" fontId="39" fillId="2" borderId="2" xfId="0" applyNumberFormat="1" applyFont="1" applyFill="1" applyBorder="1" applyAlignment="1" applyProtection="1">
      <alignment vertical="center" wrapText="1"/>
      <protection locked="0"/>
    </xf>
    <xf numFmtId="164" fontId="39" fillId="2" borderId="2" xfId="0" applyNumberFormat="1" applyFont="1" applyFill="1" applyBorder="1" applyAlignment="1" applyProtection="1">
      <alignment horizontal="right" vertical="center"/>
      <protection locked="0"/>
    </xf>
    <xf numFmtId="164" fontId="14" fillId="2" borderId="0" xfId="0" applyNumberFormat="1" applyFont="1" applyFill="1" applyAlignment="1" applyProtection="1">
      <alignment horizontal="right" vertical="center"/>
      <protection locked="0"/>
    </xf>
    <xf numFmtId="171" fontId="49" fillId="2" borderId="2" xfId="0" applyNumberFormat="1" applyFont="1" applyFill="1" applyBorder="1" applyAlignment="1" applyProtection="1">
      <alignment vertical="center" wrapText="1"/>
      <protection locked="0"/>
    </xf>
    <xf numFmtId="169" fontId="16" fillId="2" borderId="0" xfId="0" applyNumberFormat="1" applyFont="1" applyFill="1" applyAlignment="1" applyProtection="1">
      <alignment horizontal="right" vertical="center"/>
      <protection locked="0"/>
    </xf>
    <xf numFmtId="168" fontId="16" fillId="2" borderId="0" xfId="0" applyNumberFormat="1" applyFont="1" applyFill="1" applyProtection="1">
      <protection locked="0"/>
    </xf>
    <xf numFmtId="1" fontId="16" fillId="2" borderId="0" xfId="0" applyNumberFormat="1" applyFont="1" applyFill="1" applyProtection="1">
      <protection locked="0"/>
    </xf>
    <xf numFmtId="169" fontId="14" fillId="2" borderId="0" xfId="0" applyNumberFormat="1" applyFont="1" applyFill="1" applyProtection="1">
      <protection locked="0"/>
    </xf>
    <xf numFmtId="169" fontId="16" fillId="2" borderId="0" xfId="0" applyNumberFormat="1" applyFont="1" applyFill="1" applyProtection="1">
      <protection locked="0"/>
    </xf>
    <xf numFmtId="168" fontId="14" fillId="2" borderId="0" xfId="0" applyNumberFormat="1" applyFont="1" applyFill="1" applyAlignment="1" applyProtection="1">
      <alignment horizontal="right" vertical="center" wrapText="1"/>
      <protection locked="0"/>
    </xf>
    <xf numFmtId="169" fontId="0" fillId="2" borderId="0" xfId="0" applyNumberFormat="1" applyFill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168" fontId="16" fillId="2" borderId="0" xfId="0" applyNumberFormat="1" applyFont="1" applyFill="1" applyAlignment="1" applyProtection="1">
      <alignment horizontal="right" vertical="center" wrapText="1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171" fontId="49" fillId="2" borderId="2" xfId="0" applyNumberFormat="1" applyFont="1" applyFill="1" applyBorder="1" applyAlignment="1" applyProtection="1">
      <alignment vertical="center" wrapText="1"/>
      <protection locked="0"/>
    </xf>
    <xf numFmtId="0" fontId="49" fillId="2" borderId="2" xfId="0" applyFont="1" applyFill="1" applyBorder="1" applyAlignment="1" applyProtection="1">
      <alignment horizontal="right" vertical="center" wrapText="1"/>
      <protection locked="0"/>
    </xf>
    <xf numFmtId="169" fontId="3" fillId="2" borderId="0" xfId="0" applyNumberFormat="1" applyFont="1" applyFill="1" applyAlignment="1" applyProtection="1">
      <alignment vertical="center" wrapText="1"/>
      <protection locked="0"/>
    </xf>
    <xf numFmtId="3" fontId="3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4" fillId="2" borderId="0" xfId="0" applyNumberFormat="1" applyFont="1" applyFill="1" applyAlignment="1" applyProtection="1">
      <alignment horizontal="right" vertical="center"/>
      <protection locked="0"/>
    </xf>
    <xf numFmtId="3" fontId="24" fillId="2" borderId="0" xfId="0" applyNumberFormat="1" applyFont="1" applyFill="1" applyProtection="1">
      <protection locked="0"/>
    </xf>
    <xf numFmtId="3" fontId="24" fillId="2" borderId="0" xfId="0" applyNumberFormat="1" applyFont="1" applyFill="1" applyProtection="1"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168" fontId="14" fillId="2" borderId="0" xfId="0" applyNumberFormat="1" applyFont="1" applyFill="1" applyAlignment="1" applyProtection="1">
      <alignment horizontal="right" vertical="center" wrapText="1"/>
      <protection locked="0"/>
    </xf>
    <xf numFmtId="169" fontId="14" fillId="2" borderId="0" xfId="0" applyNumberFormat="1" applyFont="1" applyFill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168" fontId="36" fillId="2" borderId="0" xfId="0" applyNumberFormat="1" applyFont="1" applyFill="1" applyAlignment="1" applyProtection="1">
      <alignment horizontal="right" vertical="center"/>
      <protection locked="0"/>
    </xf>
    <xf numFmtId="169" fontId="45" fillId="2" borderId="0" xfId="0" applyNumberFormat="1" applyFont="1" applyFill="1" applyProtection="1">
      <protection locked="0"/>
    </xf>
    <xf numFmtId="3" fontId="45" fillId="2" borderId="0" xfId="0" applyNumberFormat="1" applyFont="1" applyFill="1" applyProtection="1">
      <protection locked="0"/>
    </xf>
    <xf numFmtId="169" fontId="63" fillId="2" borderId="0" xfId="0" applyNumberFormat="1" applyFont="1" applyFill="1" applyAlignment="1" applyProtection="1">
      <alignment vertical="center"/>
      <protection locked="0"/>
    </xf>
    <xf numFmtId="0" fontId="63" fillId="2" borderId="0" xfId="0" applyFont="1" applyFill="1" applyAlignment="1" applyProtection="1">
      <alignment vertical="center"/>
      <protection locked="0"/>
    </xf>
    <xf numFmtId="0" fontId="39" fillId="2" borderId="2" xfId="0" applyFont="1" applyFill="1" applyBorder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169" fontId="37" fillId="2" borderId="0" xfId="0" applyNumberFormat="1" applyFont="1" applyFill="1" applyAlignment="1" applyProtection="1">
      <alignment vertical="center"/>
      <protection locked="0"/>
    </xf>
    <xf numFmtId="0" fontId="37" fillId="2" borderId="0" xfId="0" applyFont="1" applyFill="1" applyAlignment="1" applyProtection="1">
      <alignment vertical="center"/>
      <protection locked="0"/>
    </xf>
    <xf numFmtId="171" fontId="32" fillId="2" borderId="2" xfId="0" applyNumberFormat="1" applyFont="1" applyFill="1" applyBorder="1" applyAlignment="1" applyProtection="1">
      <alignment horizontal="left" vertical="center"/>
      <protection locked="0"/>
    </xf>
    <xf numFmtId="171" fontId="39" fillId="2" borderId="2" xfId="0" applyNumberFormat="1" applyFont="1" applyFill="1" applyBorder="1" applyAlignment="1" applyProtection="1">
      <alignment horizontal="left" vertical="center" wrapText="1"/>
      <protection locked="0"/>
    </xf>
    <xf numFmtId="171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169" fontId="0" fillId="2" borderId="0" xfId="0" applyNumberFormat="1" applyFill="1" applyAlignment="1" applyProtection="1">
      <alignment vertical="center" wrapText="1"/>
      <protection locked="0"/>
    </xf>
    <xf numFmtId="169" fontId="3" fillId="2" borderId="0" xfId="0" applyNumberFormat="1" applyFont="1" applyFill="1" applyAlignment="1" applyProtection="1">
      <alignment vertical="center" wrapText="1"/>
      <protection locked="0"/>
    </xf>
    <xf numFmtId="0" fontId="32" fillId="2" borderId="2" xfId="0" applyFont="1" applyFill="1" applyBorder="1" applyAlignment="1" applyProtection="1">
      <alignment vertical="center"/>
      <protection locked="0"/>
    </xf>
    <xf numFmtId="49" fontId="39" fillId="2" borderId="2" xfId="0" applyNumberFormat="1" applyFont="1" applyFill="1" applyBorder="1" applyAlignment="1" applyProtection="1">
      <alignment vertical="center" wrapText="1"/>
      <protection locked="0"/>
    </xf>
    <xf numFmtId="0" fontId="39" fillId="2" borderId="2" xfId="0" applyFont="1" applyFill="1" applyBorder="1" applyAlignment="1" applyProtection="1">
      <alignment vertical="center"/>
      <protection locked="0"/>
    </xf>
    <xf numFmtId="168" fontId="37" fillId="2" borderId="0" xfId="0" applyNumberFormat="1" applyFont="1" applyFill="1" applyAlignment="1" applyProtection="1">
      <alignment horizontal="right" vertical="center" wrapText="1"/>
      <protection locked="0"/>
    </xf>
    <xf numFmtId="169" fontId="1" fillId="2" borderId="0" xfId="0" applyNumberFormat="1" applyFont="1" applyFill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0" fontId="32" fillId="2" borderId="2" xfId="0" applyFont="1" applyFill="1" applyBorder="1" applyAlignment="1" applyProtection="1">
      <alignment horizontal="left" vertical="center" wrapText="1"/>
      <protection locked="0"/>
    </xf>
    <xf numFmtId="169" fontId="1" fillId="2" borderId="0" xfId="0" applyNumberFormat="1" applyFont="1" applyFill="1" applyProtection="1">
      <protection locked="0"/>
    </xf>
    <xf numFmtId="0" fontId="1" fillId="2" borderId="0" xfId="0" applyFont="1" applyFill="1" applyProtection="1">
      <protection locked="0"/>
    </xf>
    <xf numFmtId="0" fontId="39" fillId="2" borderId="2" xfId="0" applyFont="1" applyFill="1" applyBorder="1" applyAlignment="1" applyProtection="1">
      <alignment horizontal="left" vertical="center" wrapText="1"/>
      <protection locked="0"/>
    </xf>
    <xf numFmtId="169" fontId="1" fillId="2" borderId="0" xfId="0" applyNumberFormat="1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169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12" fillId="2" borderId="0" xfId="0" applyFont="1" applyFill="1" applyProtection="1">
      <protection locked="0"/>
    </xf>
    <xf numFmtId="0" fontId="14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/>
      <protection locked="0"/>
    </xf>
    <xf numFmtId="1" fontId="0" fillId="2" borderId="0" xfId="0" applyNumberFormat="1" applyFill="1" applyAlignment="1" applyProtection="1">
      <alignment wrapText="1"/>
      <protection locked="0"/>
    </xf>
    <xf numFmtId="1" fontId="63" fillId="2" borderId="0" xfId="0" applyNumberFormat="1" applyFont="1" applyFill="1" applyAlignment="1" applyProtection="1">
      <alignment wrapText="1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164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6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0" fontId="32" fillId="2" borderId="7" xfId="0" applyFont="1" applyFill="1" applyBorder="1" applyAlignment="1" applyProtection="1">
      <alignment vertical="center"/>
      <protection locked="0"/>
    </xf>
    <xf numFmtId="0" fontId="39" fillId="2" borderId="7" xfId="0" applyFont="1" applyFill="1" applyBorder="1" applyAlignment="1" applyProtection="1">
      <alignment horizontal="right" vertical="center"/>
      <protection locked="0"/>
    </xf>
    <xf numFmtId="170" fontId="39" fillId="2" borderId="7" xfId="0" applyNumberFormat="1" applyFont="1" applyFill="1" applyBorder="1" applyAlignment="1" applyProtection="1">
      <alignment horizontal="right" vertical="center"/>
      <protection locked="0"/>
    </xf>
    <xf numFmtId="171" fontId="53" fillId="2" borderId="2" xfId="0" applyNumberFormat="1" applyFont="1" applyFill="1" applyBorder="1" applyAlignment="1" applyProtection="1">
      <alignment horizontal="center" vertical="center"/>
      <protection locked="0"/>
    </xf>
    <xf numFmtId="168" fontId="39" fillId="2" borderId="2" xfId="0" applyNumberFormat="1" applyFont="1" applyFill="1" applyBorder="1" applyAlignment="1" applyProtection="1">
      <alignment horizontal="right" vertical="center"/>
      <protection locked="0"/>
    </xf>
    <xf numFmtId="168" fontId="22" fillId="2" borderId="0" xfId="0" applyNumberFormat="1" applyFont="1" applyFill="1" applyAlignment="1" applyProtection="1">
      <alignment horizontal="right" vertical="center"/>
      <protection locked="0"/>
    </xf>
    <xf numFmtId="1" fontId="39" fillId="2" borderId="2" xfId="0" applyNumberFormat="1" applyFont="1" applyFill="1" applyBorder="1" applyAlignment="1" applyProtection="1">
      <alignment vertical="center" wrapText="1"/>
      <protection locked="0"/>
    </xf>
    <xf numFmtId="3" fontId="39" fillId="2" borderId="2" xfId="0" applyNumberFormat="1" applyFont="1" applyFill="1" applyBorder="1" applyAlignment="1" applyProtection="1">
      <alignment horizontal="right" vertical="center"/>
      <protection locked="0"/>
    </xf>
    <xf numFmtId="1" fontId="49" fillId="2" borderId="2" xfId="0" applyNumberFormat="1" applyFont="1" applyFill="1" applyBorder="1" applyAlignment="1" applyProtection="1">
      <alignment vertical="center" wrapText="1"/>
      <protection locked="0"/>
    </xf>
    <xf numFmtId="171" fontId="54" fillId="2" borderId="2" xfId="0" applyNumberFormat="1" applyFont="1" applyFill="1" applyBorder="1" applyAlignment="1" applyProtection="1">
      <alignment horizontal="center" vertical="center"/>
      <protection locked="0"/>
    </xf>
    <xf numFmtId="168" fontId="65" fillId="2" borderId="0" xfId="0" applyNumberFormat="1" applyFont="1" applyFill="1" applyAlignment="1" applyProtection="1">
      <alignment horizontal="right" vertical="center"/>
      <protection locked="0"/>
    </xf>
    <xf numFmtId="164" fontId="22" fillId="2" borderId="0" xfId="0" applyNumberFormat="1" applyFont="1" applyFill="1" applyAlignment="1" applyProtection="1">
      <alignment horizontal="right" vertical="center"/>
      <protection locked="0"/>
    </xf>
    <xf numFmtId="169" fontId="22" fillId="2" borderId="0" xfId="0" applyNumberFormat="1" applyFont="1" applyFill="1" applyAlignment="1" applyProtection="1">
      <alignment horizontal="right" vertical="center"/>
      <protection locked="0"/>
    </xf>
    <xf numFmtId="1" fontId="39" fillId="2" borderId="2" xfId="0" applyNumberFormat="1" applyFont="1" applyFill="1" applyBorder="1" applyAlignment="1" applyProtection="1">
      <alignment horizontal="left" vertical="center" wrapText="1"/>
      <protection locked="0"/>
    </xf>
    <xf numFmtId="1" fontId="64" fillId="2" borderId="2" xfId="0" applyNumberFormat="1" applyFont="1" applyFill="1" applyBorder="1" applyAlignment="1" applyProtection="1">
      <alignment horizontal="center" vertical="center"/>
      <protection locked="0"/>
    </xf>
    <xf numFmtId="1" fontId="53" fillId="2" borderId="2" xfId="0" applyNumberFormat="1" applyFont="1" applyFill="1" applyBorder="1" applyAlignment="1" applyProtection="1">
      <alignment horizontal="center" vertical="center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168" fontId="16" fillId="2" borderId="0" xfId="0" applyNumberFormat="1" applyFont="1" applyFill="1" applyAlignment="1" applyProtection="1">
      <alignment horizontal="right" vertical="center"/>
      <protection locked="0"/>
    </xf>
    <xf numFmtId="0" fontId="32" fillId="2" borderId="2" xfId="0" applyFont="1" applyFill="1" applyBorder="1" applyAlignment="1" applyProtection="1">
      <alignment vertical="center"/>
      <protection locked="0"/>
    </xf>
    <xf numFmtId="0" fontId="53" fillId="2" borderId="2" xfId="0" applyFont="1" applyFill="1" applyBorder="1" applyAlignment="1" applyProtection="1">
      <alignment horizontal="center" vertical="center"/>
      <protection locked="0"/>
    </xf>
    <xf numFmtId="0" fontId="37" fillId="3" borderId="2" xfId="0" applyFont="1" applyFill="1" applyBorder="1" applyAlignment="1" applyProtection="1">
      <alignment vertical="center"/>
      <protection locked="0"/>
    </xf>
    <xf numFmtId="0" fontId="51" fillId="3" borderId="2" xfId="0" applyFont="1" applyFill="1" applyBorder="1" applyAlignment="1" applyProtection="1">
      <alignment horizontal="center" vertical="center"/>
      <protection locked="0"/>
    </xf>
    <xf numFmtId="3" fontId="6" fillId="3" borderId="2" xfId="0" applyNumberFormat="1" applyFont="1" applyFill="1" applyBorder="1" applyAlignment="1" applyProtection="1">
      <alignment vertical="center"/>
      <protection locked="0"/>
    </xf>
    <xf numFmtId="4" fontId="6" fillId="3" borderId="2" xfId="0" applyNumberFormat="1" applyFont="1" applyFill="1" applyBorder="1" applyAlignment="1" applyProtection="1">
      <alignment vertical="center"/>
      <protection locked="0"/>
    </xf>
    <xf numFmtId="168" fontId="14" fillId="3" borderId="0" xfId="0" applyNumberFormat="1" applyFont="1" applyFill="1" applyAlignment="1" applyProtection="1">
      <alignment horizontal="right" vertical="center"/>
      <protection locked="0"/>
    </xf>
    <xf numFmtId="0" fontId="0" fillId="3" borderId="0" xfId="0" applyFill="1" applyAlignment="1" applyProtection="1">
      <alignment horizontal="right" vertical="center"/>
      <protection locked="0"/>
    </xf>
    <xf numFmtId="0" fontId="14" fillId="3" borderId="2" xfId="0" applyFont="1" applyFill="1" applyBorder="1" applyAlignment="1" applyProtection="1">
      <alignment vertical="center"/>
      <protection locked="0"/>
    </xf>
    <xf numFmtId="0" fontId="16" fillId="3" borderId="2" xfId="0" applyFont="1" applyFill="1" applyBorder="1" applyAlignment="1" applyProtection="1">
      <alignment vertical="center"/>
      <protection locked="0"/>
    </xf>
    <xf numFmtId="0" fontId="66" fillId="3" borderId="2" xfId="0" applyFont="1" applyFill="1" applyBorder="1" applyAlignment="1" applyProtection="1">
      <alignment horizontal="center" vertical="center"/>
      <protection locked="0"/>
    </xf>
    <xf numFmtId="3" fontId="67" fillId="3" borderId="2" xfId="0" applyNumberFormat="1" applyFont="1" applyFill="1" applyBorder="1" applyAlignment="1" applyProtection="1">
      <alignment vertical="center"/>
      <protection locked="0"/>
    </xf>
    <xf numFmtId="168" fontId="16" fillId="3" borderId="0" xfId="0" applyNumberFormat="1" applyFont="1" applyFill="1" applyAlignment="1" applyProtection="1">
      <alignment horizontal="right" vertical="center"/>
      <protection locked="0"/>
    </xf>
    <xf numFmtId="0" fontId="3" fillId="3" borderId="0" xfId="0" applyFont="1" applyFill="1" applyAlignment="1" applyProtection="1">
      <alignment horizontal="right" vertical="center"/>
      <protection locked="0"/>
    </xf>
    <xf numFmtId="1" fontId="14" fillId="2" borderId="0" xfId="0" applyNumberFormat="1" applyFont="1" applyFill="1" applyAlignment="1" applyProtection="1">
      <alignment horizontal="right" vertical="center"/>
      <protection locked="0"/>
    </xf>
    <xf numFmtId="1" fontId="14" fillId="2" borderId="0" xfId="0" applyNumberFormat="1" applyFont="1" applyFill="1" applyProtection="1">
      <protection locked="0"/>
    </xf>
    <xf numFmtId="1" fontId="16" fillId="2" borderId="0" xfId="0" applyNumberFormat="1" applyFont="1" applyFill="1" applyAlignment="1" applyProtection="1">
      <alignment horizontal="right" vertical="center"/>
      <protection locked="0"/>
    </xf>
    <xf numFmtId="1" fontId="16" fillId="2" borderId="0" xfId="0" applyNumberFormat="1" applyFont="1" applyFill="1" applyProtection="1">
      <protection locked="0"/>
    </xf>
    <xf numFmtId="168" fontId="39" fillId="2" borderId="2" xfId="0" applyNumberFormat="1" applyFont="1" applyFill="1" applyBorder="1" applyAlignment="1" applyProtection="1">
      <alignment vertical="center"/>
      <protection locked="0"/>
    </xf>
    <xf numFmtId="164" fontId="39" fillId="2" borderId="2" xfId="0" applyNumberFormat="1" applyFont="1" applyFill="1" applyBorder="1" applyAlignment="1" applyProtection="1">
      <alignment vertical="center"/>
      <protection locked="0"/>
    </xf>
    <xf numFmtId="0" fontId="49" fillId="2" borderId="2" xfId="0" applyFont="1" applyFill="1" applyBorder="1" applyAlignment="1" applyProtection="1">
      <alignment horizontal="justify" vertical="center" wrapText="1"/>
      <protection locked="0"/>
    </xf>
    <xf numFmtId="164" fontId="49" fillId="2" borderId="2" xfId="0" applyNumberFormat="1" applyFont="1" applyFill="1" applyBorder="1" applyAlignment="1" applyProtection="1">
      <alignment vertical="center"/>
      <protection locked="0"/>
    </xf>
    <xf numFmtId="1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9" fillId="4" borderId="2" xfId="0" applyFont="1" applyFill="1" applyBorder="1" applyAlignment="1" applyProtection="1">
      <alignment horizontal="right" vertical="center" wrapText="1"/>
      <protection locked="0"/>
    </xf>
    <xf numFmtId="164" fontId="39" fillId="2" borderId="2" xfId="0" applyNumberFormat="1" applyFont="1" applyFill="1" applyBorder="1" applyAlignment="1" applyProtection="1">
      <alignment vertical="center"/>
      <protection locked="0"/>
    </xf>
    <xf numFmtId="169" fontId="39" fillId="2" borderId="2" xfId="0" applyNumberFormat="1" applyFont="1" applyFill="1" applyBorder="1" applyAlignment="1" applyProtection="1">
      <alignment vertical="center"/>
      <protection locked="0"/>
    </xf>
    <xf numFmtId="168" fontId="39" fillId="2" borderId="2" xfId="0" applyNumberFormat="1" applyFont="1" applyFill="1" applyBorder="1" applyAlignment="1" applyProtection="1">
      <alignment vertical="center"/>
      <protection locked="0"/>
    </xf>
    <xf numFmtId="164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9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2" borderId="2" xfId="0" applyNumberFormat="1" applyFont="1" applyFill="1" applyBorder="1" applyAlignment="1" applyProtection="1">
      <alignment vertical="center"/>
      <protection locked="0"/>
    </xf>
    <xf numFmtId="164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49" fillId="2" borderId="2" xfId="0" applyNumberFormat="1" applyFont="1" applyFill="1" applyBorder="1" applyAlignment="1" applyProtection="1">
      <alignment vertical="center"/>
      <protection locked="0"/>
    </xf>
    <xf numFmtId="164" fontId="39" fillId="2" borderId="2" xfId="0" applyNumberFormat="1" applyFont="1" applyFill="1" applyBorder="1" applyAlignment="1" applyProtection="1">
      <alignment vertical="center" wrapText="1"/>
      <protection locked="0"/>
    </xf>
    <xf numFmtId="167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7" fontId="39" fillId="4" borderId="2" xfId="0" applyNumberFormat="1" applyFont="1" applyFill="1" applyBorder="1" applyAlignment="1" applyProtection="1">
      <alignment vertical="center"/>
      <protection locked="0"/>
    </xf>
    <xf numFmtId="167" fontId="49" fillId="4" borderId="2" xfId="0" applyNumberFormat="1" applyFont="1" applyFill="1" applyBorder="1" applyAlignment="1" applyProtection="1">
      <alignment vertical="center" wrapText="1"/>
      <protection locked="0"/>
    </xf>
    <xf numFmtId="2" fontId="49" fillId="4" borderId="2" xfId="0" applyNumberFormat="1" applyFont="1" applyFill="1" applyBorder="1" applyAlignment="1" applyProtection="1">
      <alignment vertical="center" wrapText="1"/>
      <protection locked="0"/>
    </xf>
    <xf numFmtId="167" fontId="49" fillId="4" borderId="2" xfId="0" applyNumberFormat="1" applyFont="1" applyFill="1" applyBorder="1" applyAlignment="1" applyProtection="1">
      <alignment vertical="center" wrapText="1"/>
      <protection locked="0"/>
    </xf>
    <xf numFmtId="1" fontId="49" fillId="4" borderId="2" xfId="0" applyNumberFormat="1" applyFont="1" applyFill="1" applyBorder="1" applyAlignment="1" applyProtection="1">
      <alignment vertical="center" wrapText="1"/>
      <protection locked="0"/>
    </xf>
    <xf numFmtId="0" fontId="24" fillId="2" borderId="0" xfId="0" applyFont="1" applyFill="1" applyAlignment="1" applyProtection="1">
      <alignment horizontal="right" vertical="center"/>
      <protection locked="0"/>
    </xf>
    <xf numFmtId="165" fontId="22" fillId="2" borderId="0" xfId="0" applyNumberFormat="1" applyFont="1" applyFill="1" applyAlignment="1" applyProtection="1">
      <alignment horizontal="right" vertical="center" wrapText="1"/>
      <protection locked="0"/>
    </xf>
    <xf numFmtId="0" fontId="32" fillId="2" borderId="11" xfId="0" applyFont="1" applyFill="1" applyBorder="1" applyAlignment="1" applyProtection="1">
      <alignment horizontal="left" vertical="center" wrapText="1"/>
      <protection locked="0"/>
    </xf>
    <xf numFmtId="3" fontId="32" fillId="2" borderId="11" xfId="0" applyNumberFormat="1" applyFont="1" applyFill="1" applyBorder="1" applyAlignment="1" applyProtection="1">
      <alignment horizontal="right" vertical="center"/>
      <protection locked="0"/>
    </xf>
    <xf numFmtId="2" fontId="32" fillId="2" borderId="11" xfId="0" applyNumberFormat="1" applyFont="1" applyFill="1" applyBorder="1" applyAlignment="1" applyProtection="1">
      <alignment horizontal="right" vertical="center" wrapText="1"/>
      <protection locked="0"/>
    </xf>
    <xf numFmtId="168" fontId="14" fillId="2" borderId="0" xfId="0" applyNumberFormat="1" applyFont="1" applyFill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horizontal="right" vertical="center" wrapText="1"/>
      <protection locked="0"/>
    </xf>
    <xf numFmtId="0" fontId="32" fillId="2" borderId="2" xfId="0" applyFont="1" applyFill="1" applyBorder="1" applyAlignment="1" applyProtection="1">
      <alignment horizontal="left" vertical="center" wrapText="1"/>
      <protection locked="0"/>
    </xf>
    <xf numFmtId="0" fontId="55" fillId="2" borderId="2" xfId="0" applyFont="1" applyFill="1" applyBorder="1" applyAlignment="1" applyProtection="1">
      <alignment horizontal="center" vertical="center" wrapText="1"/>
      <protection locked="0"/>
    </xf>
    <xf numFmtId="3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68" fillId="2" borderId="0" xfId="0" applyNumberFormat="1" applyFont="1" applyFill="1" applyAlignment="1" applyProtection="1">
      <alignment horizontal="right" vertical="center"/>
      <protection locked="0"/>
    </xf>
    <xf numFmtId="0" fontId="47" fillId="2" borderId="2" xfId="0" applyFont="1" applyFill="1" applyBorder="1" applyAlignment="1" applyProtection="1">
      <alignment horizontal="left" vertical="center" wrapText="1"/>
      <protection locked="0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168" fontId="69" fillId="2" borderId="0" xfId="0" applyNumberFormat="1" applyFont="1" applyFill="1" applyAlignment="1" applyProtection="1">
      <alignment horizontal="right" vertical="center"/>
      <protection locked="0"/>
    </xf>
    <xf numFmtId="0" fontId="39" fillId="2" borderId="2" xfId="0" applyFont="1" applyFill="1" applyBorder="1" applyAlignment="1" applyProtection="1">
      <alignment horizontal="left" vertical="center" wrapText="1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168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168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49" fillId="2" borderId="2" xfId="0" applyFont="1" applyFill="1" applyBorder="1" applyAlignment="1" applyProtection="1">
      <alignment horizontal="left" vertical="center" wrapText="1"/>
      <protection locked="0"/>
    </xf>
    <xf numFmtId="168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49" fillId="2" borderId="2" xfId="0" applyFont="1" applyFill="1" applyBorder="1" applyAlignment="1" applyProtection="1">
      <alignment horizontal="left" vertical="center" wrapText="1"/>
      <protection locked="0"/>
    </xf>
    <xf numFmtId="168" fontId="49" fillId="4" borderId="2" xfId="0" applyNumberFormat="1" applyFont="1" applyFill="1" applyBorder="1" applyAlignment="1" applyProtection="1">
      <alignment horizontal="right" vertical="center" wrapText="1"/>
      <protection locked="0"/>
    </xf>
    <xf numFmtId="168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49" fillId="2" borderId="2" xfId="0" applyFont="1" applyFill="1" applyBorder="1" applyAlignment="1" applyProtection="1">
      <alignment horizontal="left" vertical="center" wrapText="1"/>
      <protection locked="0"/>
    </xf>
    <xf numFmtId="0" fontId="39" fillId="2" borderId="2" xfId="0" applyFont="1" applyFill="1" applyBorder="1" applyAlignment="1" applyProtection="1">
      <alignment horizontal="right" vertical="center" wrapText="1"/>
      <protection locked="0"/>
    </xf>
    <xf numFmtId="0" fontId="32" fillId="2" borderId="2" xfId="0" applyFont="1" applyFill="1" applyBorder="1" applyAlignment="1" applyProtection="1">
      <alignment horizontal="right" vertical="center" wrapText="1"/>
      <protection locked="0"/>
    </xf>
    <xf numFmtId="169" fontId="32" fillId="2" borderId="2" xfId="0" applyNumberFormat="1" applyFont="1" applyFill="1" applyBorder="1" applyAlignment="1" applyProtection="1">
      <alignment vertical="center"/>
      <protection locked="0"/>
    </xf>
    <xf numFmtId="169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2" fillId="2" borderId="2" xfId="0" applyNumberFormat="1" applyFont="1" applyFill="1" applyBorder="1" applyAlignment="1" applyProtection="1">
      <alignment vertical="center"/>
      <protection locked="0"/>
    </xf>
    <xf numFmtId="168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68" fillId="2" borderId="0" xfId="0" applyNumberFormat="1" applyFont="1" applyFill="1" applyAlignment="1" applyProtection="1">
      <alignment horizontal="right" vertical="center"/>
      <protection locked="0"/>
    </xf>
    <xf numFmtId="0" fontId="32" fillId="4" borderId="2" xfId="0" applyFont="1" applyFill="1" applyBorder="1" applyAlignment="1" applyProtection="1">
      <alignment horizontal="left" vertical="center" wrapText="1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169" fontId="65" fillId="2" borderId="0" xfId="0" applyNumberFormat="1" applyFont="1" applyFill="1" applyAlignment="1" applyProtection="1">
      <alignment horizontal="right" vertical="center"/>
      <protection locked="0"/>
    </xf>
    <xf numFmtId="173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71" fontId="49" fillId="2" borderId="2" xfId="0" applyNumberFormat="1" applyFont="1" applyFill="1" applyBorder="1" applyAlignment="1" applyProtection="1">
      <alignment vertical="center"/>
      <protection locked="0"/>
    </xf>
    <xf numFmtId="164" fontId="65" fillId="2" borderId="0" xfId="0" applyNumberFormat="1" applyFont="1" applyFill="1" applyAlignment="1" applyProtection="1">
      <alignment horizontal="right" vertical="center"/>
      <protection locked="0"/>
    </xf>
    <xf numFmtId="168" fontId="22" fillId="2" borderId="0" xfId="0" applyNumberFormat="1" applyFont="1" applyFill="1" applyAlignment="1" applyProtection="1">
      <alignment horizontal="right" vertical="center"/>
      <protection locked="0"/>
    </xf>
    <xf numFmtId="164" fontId="65" fillId="2" borderId="0" xfId="0" applyNumberFormat="1" applyFont="1" applyFill="1" applyAlignment="1" applyProtection="1">
      <alignment horizontal="right" vertical="center"/>
      <protection locked="0"/>
    </xf>
    <xf numFmtId="0" fontId="54" fillId="2" borderId="2" xfId="0" applyFont="1" applyFill="1" applyBorder="1" applyAlignment="1" applyProtection="1">
      <alignment horizontal="center" vertical="center" wrapText="1"/>
      <protection locked="0"/>
    </xf>
    <xf numFmtId="168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65" fillId="2" borderId="0" xfId="0" applyNumberFormat="1" applyFont="1" applyFill="1" applyAlignment="1" applyProtection="1">
      <alignment horizontal="right" vertical="center"/>
      <protection locked="0"/>
    </xf>
    <xf numFmtId="168" fontId="70" fillId="2" borderId="2" xfId="0" applyNumberFormat="1" applyFont="1" applyFill="1" applyBorder="1" applyAlignment="1" applyProtection="1">
      <alignment horizontal="right" vertical="center" wrapText="1"/>
      <protection locked="0"/>
    </xf>
    <xf numFmtId="1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49" fillId="2" borderId="2" xfId="0" applyFont="1" applyFill="1" applyBorder="1" applyAlignment="1" applyProtection="1">
      <alignment horizontal="right" vertical="center" wrapText="1"/>
      <protection locked="0"/>
    </xf>
    <xf numFmtId="1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49" fontId="55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68" fillId="4" borderId="0" xfId="0" applyNumberFormat="1" applyFont="1" applyFill="1" applyAlignment="1" applyProtection="1">
      <alignment horizontal="right" vertical="center"/>
      <protection locked="0"/>
    </xf>
    <xf numFmtId="168" fontId="39" fillId="4" borderId="2" xfId="0" applyNumberFormat="1" applyFont="1" applyFill="1" applyBorder="1" applyAlignment="1" applyProtection="1">
      <alignment vertical="center"/>
      <protection locked="0"/>
    </xf>
    <xf numFmtId="174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74" fontId="39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71" fillId="2" borderId="0" xfId="0" applyNumberFormat="1" applyFont="1" applyFill="1" applyAlignment="1" applyProtection="1">
      <alignment horizontal="right" vertical="center"/>
      <protection locked="0"/>
    </xf>
    <xf numFmtId="0" fontId="55" fillId="4" borderId="2" xfId="0" applyFont="1" applyFill="1" applyBorder="1" applyAlignment="1" applyProtection="1">
      <alignment horizontal="center" vertical="center" wrapText="1"/>
      <protection locked="0"/>
    </xf>
    <xf numFmtId="0" fontId="32" fillId="4" borderId="2" xfId="0" applyFont="1" applyFill="1" applyBorder="1" applyAlignment="1" applyProtection="1">
      <alignment horizontal="right" vertical="center" wrapText="1"/>
      <protection locked="0"/>
    </xf>
    <xf numFmtId="169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4" borderId="2" xfId="0" applyNumberFormat="1" applyFont="1" applyFill="1" applyBorder="1" applyAlignment="1" applyProtection="1">
      <alignment horizontal="left" vertical="center" wrapText="1"/>
      <protection locked="0"/>
    </xf>
    <xf numFmtId="169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4" fontId="71" fillId="2" borderId="0" xfId="0" applyNumberFormat="1" applyFont="1" applyFill="1" applyAlignment="1" applyProtection="1">
      <alignment horizontal="right" vertical="center"/>
      <protection locked="0"/>
    </xf>
    <xf numFmtId="0" fontId="21" fillId="2" borderId="0" xfId="0" applyFont="1" applyFill="1" applyAlignment="1" applyProtection="1">
      <alignment horizontal="right" vertical="center"/>
      <protection locked="0"/>
    </xf>
    <xf numFmtId="168" fontId="47" fillId="2" borderId="2" xfId="0" applyNumberFormat="1" applyFont="1" applyFill="1" applyBorder="1" applyAlignment="1" applyProtection="1">
      <alignment horizontal="left" vertical="center" wrapText="1"/>
      <protection locked="0"/>
    </xf>
    <xf numFmtId="168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168" fontId="32" fillId="2" borderId="2" xfId="0" applyNumberFormat="1" applyFont="1" applyFill="1" applyBorder="1" applyAlignment="1" applyProtection="1">
      <alignment horizontal="left" vertical="center" wrapText="1"/>
      <protection locked="0"/>
    </xf>
    <xf numFmtId="168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39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0" xfId="0" applyFont="1" applyFill="1" applyAlignment="1" applyProtection="1">
      <alignment horizontal="right" vertical="center"/>
      <protection locked="0"/>
    </xf>
    <xf numFmtId="164" fontId="0" fillId="2" borderId="0" xfId="0" applyNumberFormat="1" applyFill="1" applyAlignment="1" applyProtection="1">
      <alignment horizontal="center" vertical="center"/>
      <protection locked="0"/>
    </xf>
    <xf numFmtId="164" fontId="22" fillId="2" borderId="0" xfId="0" applyNumberFormat="1" applyFont="1" applyFill="1" applyAlignment="1" applyProtection="1">
      <alignment horizontal="center" vertical="center" wrapText="1"/>
      <protection locked="0"/>
    </xf>
    <xf numFmtId="0" fontId="32" fillId="2" borderId="7" xfId="0" applyFont="1" applyFill="1" applyBorder="1" applyAlignment="1" applyProtection="1">
      <alignment horizontal="left" vertical="center" wrapText="1"/>
      <protection locked="0"/>
    </xf>
    <xf numFmtId="0" fontId="55" fillId="2" borderId="7" xfId="0" applyFont="1" applyFill="1" applyBorder="1" applyAlignment="1" applyProtection="1">
      <alignment horizontal="center" vertical="center" wrapText="1"/>
      <protection locked="0"/>
    </xf>
    <xf numFmtId="3" fontId="3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2" fillId="2" borderId="2" xfId="0" applyFont="1" applyFill="1" applyBorder="1" applyAlignment="1" applyProtection="1">
      <alignment vertical="center" wrapText="1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0" fontId="32" fillId="2" borderId="2" xfId="0" applyFont="1" applyFill="1" applyBorder="1" applyAlignment="1" applyProtection="1">
      <alignment vertical="center" wrapText="1"/>
      <protection locked="0"/>
    </xf>
    <xf numFmtId="0" fontId="55" fillId="2" borderId="2" xfId="0" applyFont="1" applyFill="1" applyBorder="1" applyAlignment="1" applyProtection="1">
      <alignment horizontal="center" vertical="center" wrapText="1"/>
      <protection locked="0"/>
    </xf>
    <xf numFmtId="0" fontId="32" fillId="2" borderId="2" xfId="0" applyFont="1" applyFill="1" applyBorder="1" applyAlignment="1" applyProtection="1">
      <alignment vertical="center" wrapText="1"/>
      <protection locked="0"/>
    </xf>
    <xf numFmtId="0" fontId="32" fillId="2" borderId="2" xfId="0" applyFont="1" applyFill="1" applyBorder="1" applyAlignment="1" applyProtection="1">
      <alignment horizontal="center" vertical="center" wrapText="1"/>
      <protection locked="0"/>
    </xf>
    <xf numFmtId="0" fontId="37" fillId="2" borderId="0" xfId="0" applyFont="1" applyFill="1" applyAlignment="1" applyProtection="1">
      <alignment horizontal="right"/>
      <protection locked="0"/>
    </xf>
    <xf numFmtId="164" fontId="28" fillId="2" borderId="0" xfId="0" applyNumberFormat="1" applyFont="1" applyFill="1" applyAlignment="1" applyProtection="1">
      <alignment horizontal="center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Alignment="1" applyProtection="1">
      <alignment horizontal="right"/>
      <protection locked="0"/>
    </xf>
    <xf numFmtId="164" fontId="14" fillId="2" borderId="0" xfId="0" applyNumberFormat="1" applyFont="1" applyFill="1" applyAlignment="1" applyProtection="1">
      <alignment horizontal="center"/>
      <protection locked="0"/>
    </xf>
    <xf numFmtId="168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9" fillId="2" borderId="2" xfId="0" applyNumberFormat="1" applyFont="1" applyFill="1" applyBorder="1" applyAlignment="1" applyProtection="1">
      <alignment horizontal="right" vertical="center"/>
      <protection locked="0"/>
    </xf>
    <xf numFmtId="167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9" fillId="4" borderId="2" xfId="0" applyFont="1" applyFill="1" applyBorder="1" applyAlignment="1" applyProtection="1">
      <alignment vertical="center" wrapText="1"/>
      <protection locked="0"/>
    </xf>
    <xf numFmtId="0" fontId="53" fillId="4" borderId="2" xfId="0" applyFont="1" applyFill="1" applyBorder="1" applyAlignment="1" applyProtection="1">
      <alignment horizontal="center" vertical="center" wrapText="1"/>
      <protection locked="0"/>
    </xf>
    <xf numFmtId="0" fontId="14" fillId="4" borderId="0" xfId="0" applyFont="1" applyFill="1" applyAlignment="1" applyProtection="1">
      <alignment horizontal="right"/>
      <protection locked="0"/>
    </xf>
    <xf numFmtId="168" fontId="14" fillId="2" borderId="0" xfId="0" applyNumberFormat="1" applyFont="1" applyFill="1" applyAlignment="1" applyProtection="1">
      <alignment horizontal="right"/>
      <protection locked="0"/>
    </xf>
    <xf numFmtId="168" fontId="36" fillId="2" borderId="0" xfId="0" applyNumberFormat="1" applyFont="1" applyFill="1" applyAlignment="1" applyProtection="1">
      <alignment horizontal="right"/>
      <protection locked="0"/>
    </xf>
    <xf numFmtId="164" fontId="14" fillId="4" borderId="0" xfId="0" applyNumberFormat="1" applyFont="1" applyFill="1" applyAlignment="1" applyProtection="1">
      <alignment horizontal="right"/>
      <protection locked="0"/>
    </xf>
    <xf numFmtId="168" fontId="14" fillId="2" borderId="0" xfId="0" applyNumberFormat="1" applyFont="1" applyFill="1" applyAlignment="1" applyProtection="1">
      <alignment horizontal="right"/>
      <protection locked="0"/>
    </xf>
    <xf numFmtId="169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37" fillId="2" borderId="0" xfId="0" applyFont="1" applyFill="1" applyAlignment="1" applyProtection="1">
      <alignment horizontal="right" vertical="center"/>
      <protection locked="0"/>
    </xf>
    <xf numFmtId="0" fontId="32" fillId="4" borderId="2" xfId="0" applyFont="1" applyFill="1" applyBorder="1" applyAlignment="1" applyProtection="1">
      <alignment horizontal="right" vertical="center" wrapText="1"/>
      <protection locked="0"/>
    </xf>
    <xf numFmtId="0" fontId="72" fillId="2" borderId="2" xfId="0" applyFont="1" applyFill="1" applyBorder="1" applyAlignment="1" applyProtection="1">
      <alignment horizontal="right" vertical="center" wrapText="1"/>
      <protection locked="0"/>
    </xf>
    <xf numFmtId="0" fontId="39" fillId="4" borderId="2" xfId="0" applyFont="1" applyFill="1" applyBorder="1" applyAlignment="1" applyProtection="1">
      <alignment horizontal="right" vertical="center" wrapText="1"/>
      <protection locked="0"/>
    </xf>
    <xf numFmtId="0" fontId="14" fillId="2" borderId="0" xfId="0" applyFont="1" applyFill="1" applyAlignment="1" applyProtection="1">
      <alignment horizontal="right"/>
      <protection locked="0"/>
    </xf>
    <xf numFmtId="0" fontId="14" fillId="2" borderId="0" xfId="0" applyFont="1" applyFill="1" applyAlignment="1" applyProtection="1">
      <alignment horizontal="right" vertical="center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1" fontId="14" fillId="2" borderId="0" xfId="0" applyNumberFormat="1" applyFont="1" applyFill="1" applyAlignment="1" applyProtection="1">
      <alignment horizontal="right" vertical="center"/>
      <protection locked="0"/>
    </xf>
    <xf numFmtId="1" fontId="0" fillId="2" borderId="0" xfId="0" applyNumberFormat="1" applyFill="1" applyProtection="1">
      <protection locked="0"/>
    </xf>
    <xf numFmtId="0" fontId="39" fillId="2" borderId="7" xfId="0" applyFont="1" applyFill="1" applyBorder="1" applyAlignment="1" applyProtection="1">
      <alignment horizontal="center" vertical="center"/>
      <protection locked="0"/>
    </xf>
    <xf numFmtId="171" fontId="39" fillId="2" borderId="7" xfId="0" applyNumberFormat="1" applyFont="1" applyFill="1" applyBorder="1" applyAlignment="1" applyProtection="1">
      <alignment horizontal="right" vertical="center"/>
      <protection locked="0"/>
    </xf>
    <xf numFmtId="1" fontId="14" fillId="2" borderId="0" xfId="0" applyNumberFormat="1" applyFont="1" applyFill="1" applyAlignment="1" applyProtection="1">
      <alignment horizontal="right" vertical="center"/>
      <protection locked="0"/>
    </xf>
    <xf numFmtId="1" fontId="0" fillId="2" borderId="0" xfId="0" applyNumberFormat="1" applyFill="1" applyProtection="1">
      <protection locked="0"/>
    </xf>
    <xf numFmtId="171" fontId="39" fillId="2" borderId="2" xfId="0" applyNumberFormat="1" applyFont="1" applyFill="1" applyBorder="1" applyAlignment="1" applyProtection="1">
      <alignment horizontal="right" vertical="center"/>
      <protection locked="0"/>
    </xf>
    <xf numFmtId="171" fontId="39" fillId="2" borderId="2" xfId="0" applyNumberFormat="1" applyFont="1" applyFill="1" applyBorder="1" applyAlignment="1" applyProtection="1">
      <alignment horizontal="right" vertical="center"/>
      <protection locked="0"/>
    </xf>
    <xf numFmtId="3" fontId="39" fillId="2" borderId="2" xfId="0" applyNumberFormat="1" applyFont="1" applyFill="1" applyBorder="1" applyAlignment="1" applyProtection="1">
      <alignment horizontal="right" vertical="center"/>
      <protection locked="0"/>
    </xf>
    <xf numFmtId="168" fontId="39" fillId="2" borderId="2" xfId="0" applyNumberFormat="1" applyFont="1" applyFill="1" applyBorder="1" applyAlignment="1" applyProtection="1">
      <alignment vertical="center" wrapText="1"/>
      <protection locked="0"/>
    </xf>
    <xf numFmtId="3" fontId="39" fillId="2" borderId="2" xfId="0" applyNumberFormat="1" applyFont="1" applyFill="1" applyBorder="1" applyAlignment="1" applyProtection="1">
      <alignment vertical="center"/>
      <protection locked="0"/>
    </xf>
    <xf numFmtId="168" fontId="32" fillId="2" borderId="2" xfId="0" applyNumberFormat="1" applyFont="1" applyFill="1" applyBorder="1" applyAlignment="1" applyProtection="1">
      <alignment vertical="center" wrapText="1"/>
      <protection locked="0"/>
    </xf>
    <xf numFmtId="168" fontId="32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39" fillId="2" borderId="7" xfId="0" applyFont="1" applyFill="1" applyBorder="1" applyAlignment="1" applyProtection="1">
      <alignment horizontal="center" vertical="center" wrapText="1"/>
      <protection locked="0"/>
    </xf>
    <xf numFmtId="0" fontId="32" fillId="2" borderId="7" xfId="0" applyFont="1" applyFill="1" applyBorder="1" applyAlignment="1" applyProtection="1">
      <alignment horizontal="center" vertical="center"/>
      <protection locked="0"/>
    </xf>
    <xf numFmtId="3" fontId="49" fillId="2" borderId="13" xfId="0" applyNumberFormat="1" applyFont="1" applyFill="1" applyBorder="1" applyAlignment="1" applyProtection="1">
      <alignment vertical="center"/>
      <protection locked="0"/>
    </xf>
    <xf numFmtId="0" fontId="39" fillId="2" borderId="16" xfId="0" applyFont="1" applyFill="1" applyBorder="1" applyAlignment="1" applyProtection="1">
      <alignment vertical="center"/>
      <protection locked="0"/>
    </xf>
    <xf numFmtId="167" fontId="37" fillId="2" borderId="0" xfId="0" applyNumberFormat="1" applyFont="1" applyFill="1" applyAlignment="1" applyProtection="1">
      <alignment horizontal="center"/>
      <protection locked="0"/>
    </xf>
    <xf numFmtId="167" fontId="13" fillId="2" borderId="0" xfId="0" applyNumberFormat="1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/>
      <protection locked="0"/>
    </xf>
    <xf numFmtId="167" fontId="13" fillId="2" borderId="0" xfId="0" applyNumberFormat="1" applyFont="1" applyFill="1" applyAlignment="1" applyProtection="1">
      <alignment horizontal="center" wrapText="1"/>
      <protection locked="0"/>
    </xf>
    <xf numFmtId="167" fontId="73" fillId="2" borderId="0" xfId="0" applyNumberFormat="1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right"/>
      <protection locked="0"/>
    </xf>
    <xf numFmtId="168" fontId="14" fillId="2" borderId="0" xfId="0" applyNumberFormat="1" applyFont="1" applyFill="1" applyProtection="1">
      <protection locked="0"/>
    </xf>
    <xf numFmtId="0" fontId="37" fillId="2" borderId="0" xfId="0" applyFont="1" applyFill="1" applyProtection="1">
      <protection locked="0"/>
    </xf>
    <xf numFmtId="0" fontId="46" fillId="2" borderId="0" xfId="0" applyFont="1" applyFill="1" applyProtection="1">
      <protection locked="0"/>
    </xf>
    <xf numFmtId="0" fontId="14" fillId="4" borderId="0" xfId="0" applyFont="1" applyFill="1" applyProtection="1">
      <protection locked="0"/>
    </xf>
    <xf numFmtId="0" fontId="37" fillId="4" borderId="0" xfId="0" applyFont="1" applyFill="1" applyProtection="1">
      <protection locked="0"/>
    </xf>
    <xf numFmtId="0" fontId="14" fillId="2" borderId="0" xfId="0" applyFont="1" applyFill="1" applyAlignment="1" applyProtection="1">
      <alignment wrapText="1"/>
      <protection locked="0"/>
    </xf>
    <xf numFmtId="0" fontId="51" fillId="2" borderId="0" xfId="0" applyFont="1" applyFill="1" applyProtection="1">
      <protection locked="0"/>
    </xf>
    <xf numFmtId="0" fontId="39" fillId="2" borderId="0" xfId="0" applyFont="1" applyFill="1" applyAlignment="1" applyProtection="1">
      <alignment horizontal="right"/>
      <protection locked="0"/>
    </xf>
    <xf numFmtId="164" fontId="14" fillId="2" borderId="0" xfId="0" applyNumberFormat="1" applyFont="1" applyFill="1" applyAlignment="1" applyProtection="1">
      <alignment horizontal="right"/>
      <protection locked="0"/>
    </xf>
    <xf numFmtId="164" fontId="39" fillId="2" borderId="0" xfId="0" applyNumberFormat="1" applyFont="1" applyFill="1" applyAlignment="1" applyProtection="1">
      <alignment horizontal="right"/>
      <protection locked="0"/>
    </xf>
    <xf numFmtId="164" fontId="37" fillId="2" borderId="0" xfId="0" applyNumberFormat="1" applyFont="1" applyFill="1" applyAlignment="1" applyProtection="1">
      <alignment horizontal="right" vertical="center"/>
      <protection locked="0"/>
    </xf>
    <xf numFmtId="164" fontId="16" fillId="2" borderId="0" xfId="0" applyNumberFormat="1" applyFont="1" applyFill="1" applyProtection="1">
      <protection locked="0"/>
    </xf>
    <xf numFmtId="164" fontId="46" fillId="2" borderId="0" xfId="0" applyNumberFormat="1" applyFont="1" applyFill="1" applyAlignment="1" applyProtection="1">
      <alignment horizontal="right" vertical="center"/>
      <protection locked="0"/>
    </xf>
    <xf numFmtId="169" fontId="14" fillId="2" borderId="0" xfId="0" applyNumberFormat="1" applyFont="1" applyFill="1" applyAlignment="1" applyProtection="1">
      <alignment horizontal="right" vertical="center"/>
      <protection locked="0"/>
    </xf>
    <xf numFmtId="165" fontId="8" fillId="2" borderId="0" xfId="0" applyNumberFormat="1" applyFont="1" applyFill="1" applyProtection="1"/>
    <xf numFmtId="165" fontId="74" fillId="2" borderId="0" xfId="0" applyNumberFormat="1" applyFont="1" applyFill="1" applyAlignment="1" applyProtection="1">
      <alignment horizontal="center" vertical="center"/>
    </xf>
    <xf numFmtId="165" fontId="75" fillId="2" borderId="7" xfId="0" applyNumberFormat="1" applyFont="1" applyFill="1" applyBorder="1" applyAlignment="1" applyProtection="1">
      <alignment vertical="center" wrapText="1"/>
      <protection locked="0"/>
    </xf>
    <xf numFmtId="0" fontId="48" fillId="2" borderId="2" xfId="0" applyFont="1" applyFill="1" applyBorder="1" applyAlignment="1" applyProtection="1">
      <alignment horizontal="center" vertical="center" wrapText="1"/>
      <protection locked="0"/>
    </xf>
    <xf numFmtId="164" fontId="76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2" borderId="7" xfId="0" applyNumberFormat="1" applyFont="1" applyFill="1" applyBorder="1" applyAlignment="1" applyProtection="1">
      <alignment vertical="center"/>
      <protection locked="0"/>
    </xf>
    <xf numFmtId="169" fontId="49" fillId="2" borderId="12" xfId="0" applyNumberFormat="1" applyFont="1" applyFill="1" applyBorder="1" applyAlignment="1" applyProtection="1">
      <alignment vertical="center"/>
      <protection locked="0"/>
    </xf>
    <xf numFmtId="168" fontId="47" fillId="2" borderId="2" xfId="0" applyNumberFormat="1" applyFont="1" applyFill="1" applyBorder="1" applyAlignment="1" applyProtection="1">
      <alignment horizontal="right" vertical="center" wrapText="1"/>
    </xf>
    <xf numFmtId="165" fontId="39" fillId="2" borderId="2" xfId="0" applyNumberFormat="1" applyFont="1" applyFill="1" applyBorder="1" applyAlignment="1" applyProtection="1">
      <alignment horizontal="right" vertical="center" wrapText="1"/>
    </xf>
    <xf numFmtId="169" fontId="47" fillId="2" borderId="2" xfId="0" applyNumberFormat="1" applyFont="1" applyFill="1" applyBorder="1" applyAlignment="1" applyProtection="1">
      <alignment horizontal="right" vertical="center" wrapText="1"/>
    </xf>
    <xf numFmtId="169" fontId="39" fillId="2" borderId="2" xfId="0" applyNumberFormat="1" applyFont="1" applyFill="1" applyBorder="1" applyAlignment="1" applyProtection="1">
      <alignment horizontal="right" vertical="center" wrapText="1"/>
    </xf>
    <xf numFmtId="0" fontId="39" fillId="2" borderId="2" xfId="0" applyFont="1" applyFill="1" applyBorder="1" applyAlignment="1" applyProtection="1">
      <alignment horizontal="right" vertical="center" wrapText="1"/>
    </xf>
    <xf numFmtId="0" fontId="49" fillId="2" borderId="2" xfId="0" applyFont="1" applyFill="1" applyBorder="1" applyAlignment="1" applyProtection="1">
      <alignment horizontal="right" vertical="center" wrapText="1"/>
    </xf>
    <xf numFmtId="167" fontId="39" fillId="2" borderId="2" xfId="0" applyNumberFormat="1" applyFont="1" applyFill="1" applyBorder="1" applyAlignment="1" applyProtection="1">
      <alignment horizontal="right" vertical="center" wrapText="1"/>
    </xf>
    <xf numFmtId="167" fontId="39" fillId="4" borderId="2" xfId="0" applyNumberFormat="1" applyFont="1" applyFill="1" applyBorder="1" applyAlignment="1" applyProtection="1">
      <alignment vertical="center"/>
    </xf>
    <xf numFmtId="2" fontId="49" fillId="4" borderId="2" xfId="0" applyNumberFormat="1" applyFont="1" applyFill="1" applyBorder="1" applyAlignment="1" applyProtection="1">
      <alignment vertical="center" wrapText="1"/>
    </xf>
    <xf numFmtId="167" fontId="49" fillId="4" borderId="2" xfId="0" applyNumberFormat="1" applyFont="1" applyFill="1" applyBorder="1" applyAlignment="1" applyProtection="1">
      <alignment vertical="center" wrapText="1"/>
    </xf>
    <xf numFmtId="0" fontId="32" fillId="2" borderId="2" xfId="0" applyFont="1" applyFill="1" applyBorder="1" applyAlignment="1" applyProtection="1">
      <alignment horizontal="right" vertical="center" wrapText="1"/>
    </xf>
    <xf numFmtId="167" fontId="39" fillId="4" borderId="2" xfId="0" applyNumberFormat="1" applyFont="1" applyFill="1" applyBorder="1" applyAlignment="1" applyProtection="1">
      <alignment horizontal="right" vertical="center" wrapText="1"/>
    </xf>
    <xf numFmtId="168" fontId="49" fillId="2" borderId="2" xfId="0" applyNumberFormat="1" applyFont="1" applyFill="1" applyBorder="1" applyAlignment="1" applyProtection="1">
      <alignment horizontal="right" vertical="center" wrapText="1"/>
    </xf>
    <xf numFmtId="164" fontId="39" fillId="4" borderId="2" xfId="0" applyNumberFormat="1" applyFont="1" applyFill="1" applyBorder="1" applyAlignment="1" applyProtection="1">
      <alignment horizontal="right" vertical="center" wrapText="1"/>
    </xf>
    <xf numFmtId="168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8" fontId="32" fillId="4" borderId="2" xfId="0" applyNumberFormat="1" applyFont="1" applyFill="1" applyBorder="1" applyAlignment="1" applyProtection="1">
      <alignment horizontal="center" vertical="center" wrapText="1"/>
    </xf>
    <xf numFmtId="0" fontId="32" fillId="4" borderId="2" xfId="0" applyFont="1" applyFill="1" applyBorder="1" applyAlignment="1" applyProtection="1">
      <alignment vertical="center" wrapText="1"/>
    </xf>
    <xf numFmtId="0" fontId="72" fillId="2" borderId="2" xfId="0" applyFont="1" applyFill="1" applyBorder="1" applyAlignment="1" applyProtection="1">
      <alignment horizontal="center" vertical="center" wrapText="1"/>
    </xf>
    <xf numFmtId="168" fontId="39" fillId="4" borderId="2" xfId="0" applyNumberFormat="1" applyFont="1" applyFill="1" applyBorder="1" applyAlignment="1" applyProtection="1">
      <alignment horizontal="center" vertical="center" wrapText="1"/>
    </xf>
    <xf numFmtId="168" fontId="39" fillId="2" borderId="2" xfId="0" applyNumberFormat="1" applyFont="1" applyFill="1" applyBorder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vertical="center"/>
      <protection locked="0"/>
    </xf>
    <xf numFmtId="168" fontId="35" fillId="2" borderId="0" xfId="0" applyNumberFormat="1" applyFont="1" applyFill="1" applyAlignment="1" applyProtection="1">
      <alignment horizontal="right" vertical="center" wrapText="1"/>
      <protection locked="0"/>
    </xf>
    <xf numFmtId="168" fontId="7" fillId="2" borderId="0" xfId="0" applyNumberFormat="1" applyFont="1" applyFill="1" applyAlignment="1" applyProtection="1">
      <alignment horizontal="right" vertical="center" wrapText="1"/>
      <protection locked="0"/>
    </xf>
    <xf numFmtId="165" fontId="7" fillId="2" borderId="0" xfId="0" applyNumberFormat="1" applyFont="1" applyFill="1" applyAlignment="1" applyProtection="1">
      <alignment horizontal="left" vertical="center" wrapText="1"/>
      <protection locked="0"/>
    </xf>
    <xf numFmtId="165" fontId="7" fillId="2" borderId="0" xfId="0" applyNumberFormat="1" applyFont="1" applyFill="1" applyAlignment="1" applyProtection="1">
      <alignment horizontal="left" vertical="center" wrapText="1"/>
    </xf>
    <xf numFmtId="169" fontId="39" fillId="2" borderId="2" xfId="0" applyNumberFormat="1" applyFont="1" applyFill="1" applyBorder="1" applyAlignment="1" applyProtection="1">
      <alignment vertical="center" wrapText="1"/>
      <protection locked="0"/>
    </xf>
    <xf numFmtId="169" fontId="53" fillId="2" borderId="2" xfId="0" applyNumberFormat="1" applyFont="1" applyFill="1" applyBorder="1" applyAlignment="1" applyProtection="1">
      <alignment horizontal="center" vertical="center"/>
      <protection locked="0"/>
    </xf>
    <xf numFmtId="169" fontId="7" fillId="2" borderId="0" xfId="0" applyNumberFormat="1" applyFont="1" applyFill="1" applyAlignment="1" applyProtection="1">
      <alignment vertical="center" wrapText="1"/>
      <protection locked="0"/>
    </xf>
    <xf numFmtId="169" fontId="7" fillId="2" borderId="0" xfId="0" applyNumberFormat="1" applyFont="1" applyFill="1" applyAlignment="1" applyProtection="1">
      <alignment vertical="center" wrapText="1"/>
    </xf>
    <xf numFmtId="164" fontId="7" fillId="2" borderId="0" xfId="0" applyNumberFormat="1" applyFont="1" applyFill="1" applyAlignment="1" applyProtection="1">
      <alignment vertical="center" wrapText="1"/>
    </xf>
    <xf numFmtId="164" fontId="5" fillId="2" borderId="0" xfId="0" applyNumberFormat="1" applyFont="1" applyFill="1" applyAlignment="1" applyProtection="1">
      <alignment horizontal="center" vertical="center"/>
    </xf>
    <xf numFmtId="164" fontId="3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/>
    </xf>
    <xf numFmtId="4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35" fillId="2" borderId="0" xfId="0" applyNumberFormat="1" applyFont="1" applyFill="1" applyAlignment="1" applyProtection="1">
      <alignment vertical="center" wrapText="1"/>
    </xf>
    <xf numFmtId="0" fontId="39" fillId="2" borderId="0" xfId="0" applyFont="1" applyFill="1" applyAlignment="1" applyProtection="1">
      <alignment vertical="center" wrapText="1"/>
      <protection locked="0"/>
    </xf>
    <xf numFmtId="164" fontId="14" fillId="2" borderId="0" xfId="0" applyNumberFormat="1" applyFont="1" applyFill="1" applyAlignment="1" applyProtection="1">
      <alignment vertical="center"/>
      <protection locked="0"/>
    </xf>
    <xf numFmtId="164" fontId="49" fillId="2" borderId="2" xfId="0" applyNumberFormat="1" applyFont="1" applyFill="1" applyBorder="1" applyAlignment="1" applyProtection="1">
      <alignment vertical="center"/>
      <protection locked="0"/>
    </xf>
    <xf numFmtId="164" fontId="49" fillId="2" borderId="2" xfId="0" applyNumberFormat="1" applyFont="1" applyFill="1" applyBorder="1" applyAlignment="1" applyProtection="1">
      <alignment horizontal="right" vertical="center" wrapText="1"/>
    </xf>
    <xf numFmtId="164" fontId="14" fillId="2" borderId="0" xfId="0" applyNumberFormat="1" applyFont="1" applyFill="1" applyAlignment="1" applyProtection="1">
      <alignment vertical="center"/>
    </xf>
    <xf numFmtId="164" fontId="14" fillId="2" borderId="0" xfId="0" applyNumberFormat="1" applyFont="1" applyFill="1" applyProtection="1"/>
    <xf numFmtId="174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49" fillId="4" borderId="2" xfId="0" applyNumberFormat="1" applyFont="1" applyFill="1" applyBorder="1" applyAlignment="1" applyProtection="1">
      <alignment horizontal="right" vertical="center" wrapText="1"/>
      <protection locked="0"/>
    </xf>
    <xf numFmtId="2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24" fillId="2" borderId="0" xfId="0" applyFont="1" applyFill="1" applyAlignment="1" applyProtection="1">
      <alignment horizontal="center" vertical="center" wrapText="1"/>
    </xf>
    <xf numFmtId="164" fontId="49" fillId="2" borderId="2" xfId="0" applyNumberFormat="1" applyFont="1" applyFill="1" applyBorder="1" applyAlignment="1" applyProtection="1">
      <alignment vertical="center"/>
      <protection locked="0"/>
    </xf>
    <xf numFmtId="2" fontId="49" fillId="4" borderId="2" xfId="0" applyNumberFormat="1" applyFont="1" applyFill="1" applyBorder="1" applyAlignment="1" applyProtection="1">
      <alignment vertical="center" wrapText="1"/>
      <protection locked="0"/>
    </xf>
    <xf numFmtId="2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0" fillId="2" borderId="0" xfId="0" applyNumberFormat="1" applyFill="1" applyAlignment="1" applyProtection="1">
      <alignment vertical="center"/>
      <protection locked="0"/>
    </xf>
    <xf numFmtId="0" fontId="39" fillId="2" borderId="0" xfId="0" applyFont="1" applyFill="1" applyAlignment="1" applyProtection="1">
      <alignment horizontal="center" vertical="center" wrapText="1"/>
      <protection locked="0"/>
    </xf>
    <xf numFmtId="164" fontId="37" fillId="2" borderId="0" xfId="0" applyNumberFormat="1" applyFont="1" applyFill="1" applyAlignment="1" applyProtection="1">
      <alignment vertical="center"/>
      <protection locked="0"/>
    </xf>
    <xf numFmtId="164" fontId="0" fillId="2" borderId="0" xfId="0" applyNumberFormat="1" applyFill="1" applyAlignment="1" applyProtection="1">
      <alignment vertical="center"/>
      <protection locked="0"/>
    </xf>
    <xf numFmtId="164" fontId="37" fillId="2" borderId="0" xfId="0" applyNumberFormat="1" applyFont="1" applyFill="1" applyProtection="1">
      <protection locked="0"/>
    </xf>
    <xf numFmtId="171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2" xfId="0" applyNumberFormat="1" applyFont="1" applyFill="1" applyBorder="1" applyAlignment="1" applyProtection="1">
      <alignment vertical="center" wrapText="1"/>
      <protection locked="0"/>
    </xf>
    <xf numFmtId="2" fontId="39" fillId="2" borderId="2" xfId="0" applyNumberFormat="1" applyFont="1" applyFill="1" applyBorder="1" applyAlignment="1" applyProtection="1">
      <alignment vertical="center" wrapText="1"/>
      <protection locked="0"/>
    </xf>
    <xf numFmtId="2" fontId="39" fillId="4" borderId="2" xfId="0" applyNumberFormat="1" applyFont="1" applyFill="1" applyBorder="1" applyAlignment="1" applyProtection="1">
      <alignment vertical="center" wrapText="1"/>
      <protection locked="0"/>
    </xf>
    <xf numFmtId="2" fontId="32" fillId="4" borderId="2" xfId="0" applyNumberFormat="1" applyFont="1" applyFill="1" applyBorder="1" applyAlignment="1" applyProtection="1">
      <alignment vertical="center" wrapText="1"/>
      <protection locked="0"/>
    </xf>
    <xf numFmtId="164" fontId="39" fillId="2" borderId="2" xfId="0" applyNumberFormat="1" applyFont="1" applyFill="1" applyBorder="1" applyAlignment="1" applyProtection="1">
      <alignment vertical="center" wrapText="1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171" fontId="32" fillId="2" borderId="2" xfId="0" applyNumberFormat="1" applyFont="1" applyFill="1" applyBorder="1" applyAlignment="1" applyProtection="1">
      <alignment vertical="center" wrapText="1"/>
      <protection locked="0"/>
    </xf>
    <xf numFmtId="171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71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71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32" fillId="2" borderId="2" xfId="0" applyFont="1" applyFill="1" applyBorder="1" applyAlignment="1" applyProtection="1">
      <alignment vertical="center" wrapText="1"/>
      <protection locked="0"/>
    </xf>
    <xf numFmtId="0" fontId="47" fillId="2" borderId="2" xfId="0" applyFont="1" applyFill="1" applyBorder="1" applyAlignment="1" applyProtection="1">
      <alignment vertical="center" wrapText="1"/>
      <protection locked="0"/>
    </xf>
    <xf numFmtId="0" fontId="47" fillId="2" borderId="2" xfId="0" applyFont="1" applyFill="1" applyBorder="1" applyAlignment="1" applyProtection="1">
      <alignment horizontal="left" vertical="center" wrapText="1"/>
      <protection locked="0"/>
    </xf>
    <xf numFmtId="171" fontId="47" fillId="2" borderId="2" xfId="0" applyNumberFormat="1" applyFont="1" applyFill="1" applyBorder="1" applyAlignment="1" applyProtection="1">
      <alignment vertical="center" wrapText="1"/>
      <protection locked="0"/>
    </xf>
    <xf numFmtId="171" fontId="39" fillId="2" borderId="2" xfId="0" applyNumberFormat="1" applyFont="1" applyFill="1" applyBorder="1" applyAlignment="1" applyProtection="1">
      <alignment vertical="center" wrapText="1"/>
      <protection locked="0"/>
    </xf>
    <xf numFmtId="0" fontId="39" fillId="4" borderId="2" xfId="0" applyFont="1" applyFill="1" applyBorder="1" applyAlignment="1" applyProtection="1">
      <alignment horizontal="left" vertical="center" wrapText="1"/>
      <protection locked="0"/>
    </xf>
    <xf numFmtId="164" fontId="75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8" fillId="2" borderId="0" xfId="0" applyNumberFormat="1" applyFont="1" applyFill="1" applyAlignment="1" applyProtection="1">
      <alignment horizontal="right"/>
      <protection locked="0"/>
    </xf>
    <xf numFmtId="0" fontId="48" fillId="2" borderId="0" xfId="0" applyFont="1" applyFill="1" applyAlignment="1" applyProtection="1">
      <alignment wrapText="1"/>
      <protection locked="0"/>
    </xf>
    <xf numFmtId="165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169" fontId="32" fillId="2" borderId="2" xfId="0" applyNumberFormat="1" applyFont="1" applyFill="1" applyBorder="1" applyAlignment="1" applyProtection="1">
      <alignment vertical="center" wrapText="1"/>
      <protection locked="0"/>
    </xf>
    <xf numFmtId="164" fontId="39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72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47" fillId="2" borderId="2" xfId="0" applyNumberFormat="1" applyFont="1" applyFill="1" applyBorder="1" applyAlignment="1" applyProtection="1">
      <alignment vertical="center" wrapText="1"/>
      <protection locked="0"/>
    </xf>
    <xf numFmtId="165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49" fillId="2" borderId="2" xfId="0" applyNumberFormat="1" applyFont="1" applyFill="1" applyBorder="1" applyAlignment="1" applyProtection="1">
      <alignment vertical="center"/>
      <protection locked="0"/>
    </xf>
    <xf numFmtId="169" fontId="3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75" fontId="32" fillId="2" borderId="2" xfId="0" applyNumberFormat="1" applyFont="1" applyFill="1" applyBorder="1" applyAlignment="1" applyProtection="1">
      <alignment vertical="center" wrapText="1"/>
      <protection locked="0"/>
    </xf>
    <xf numFmtId="166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5" fillId="2" borderId="2" xfId="0" applyNumberFormat="1" applyFont="1" applyFill="1" applyBorder="1" applyAlignment="1" applyProtection="1">
      <alignment vertical="center"/>
      <protection locked="0"/>
    </xf>
    <xf numFmtId="165" fontId="39" fillId="2" borderId="2" xfId="0" applyNumberFormat="1" applyFont="1" applyFill="1" applyBorder="1" applyAlignment="1" applyProtection="1">
      <alignment vertical="center"/>
      <protection locked="0"/>
    </xf>
    <xf numFmtId="164" fontId="32" fillId="2" borderId="2" xfId="0" applyNumberFormat="1" applyFont="1" applyFill="1" applyBorder="1" applyAlignment="1" applyProtection="1">
      <alignment vertical="center" wrapText="1"/>
    </xf>
    <xf numFmtId="164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32" fillId="2" borderId="2" xfId="0" applyNumberFormat="1" applyFont="1" applyFill="1" applyBorder="1" applyAlignment="1" applyProtection="1">
      <alignment vertical="center" wrapText="1"/>
      <protection locked="0"/>
    </xf>
    <xf numFmtId="172" fontId="49" fillId="2" borderId="2" xfId="0" applyNumberFormat="1" applyFont="1" applyFill="1" applyBorder="1" applyAlignment="1" applyProtection="1">
      <alignment vertical="center" wrapText="1"/>
      <protection locked="0"/>
    </xf>
    <xf numFmtId="169" fontId="49" fillId="2" borderId="2" xfId="0" applyNumberFormat="1" applyFont="1" applyFill="1" applyBorder="1" applyAlignment="1" applyProtection="1">
      <alignment vertical="center" wrapText="1"/>
      <protection locked="0"/>
    </xf>
    <xf numFmtId="164" fontId="49" fillId="2" borderId="2" xfId="0" applyNumberFormat="1" applyFont="1" applyFill="1" applyBorder="1" applyAlignment="1" applyProtection="1">
      <alignment vertical="center" wrapText="1"/>
      <protection locked="0"/>
    </xf>
    <xf numFmtId="165" fontId="49" fillId="2" borderId="2" xfId="0" applyNumberFormat="1" applyFont="1" applyFill="1" applyBorder="1" applyAlignment="1" applyProtection="1">
      <alignment vertical="center" wrapText="1"/>
      <protection locked="0"/>
    </xf>
    <xf numFmtId="169" fontId="39" fillId="2" borderId="2" xfId="0" applyNumberFormat="1" applyFont="1" applyFill="1" applyBorder="1" applyAlignment="1" applyProtection="1">
      <alignment vertical="center" wrapText="1"/>
      <protection locked="0"/>
    </xf>
    <xf numFmtId="168" fontId="47" fillId="2" borderId="2" xfId="0" applyNumberFormat="1" applyFont="1" applyFill="1" applyBorder="1" applyAlignment="1" applyProtection="1">
      <alignment vertical="center" wrapText="1"/>
      <protection locked="0"/>
    </xf>
    <xf numFmtId="169" fontId="47" fillId="2" borderId="2" xfId="0" applyNumberFormat="1" applyFont="1" applyFill="1" applyBorder="1" applyAlignment="1" applyProtection="1">
      <alignment vertical="center" wrapText="1"/>
      <protection locked="0"/>
    </xf>
    <xf numFmtId="165" fontId="32" fillId="2" borderId="2" xfId="0" applyNumberFormat="1" applyFont="1" applyFill="1" applyBorder="1" applyAlignment="1" applyProtection="1">
      <alignment vertical="center"/>
      <protection locked="0"/>
    </xf>
    <xf numFmtId="164" fontId="39" fillId="2" borderId="2" xfId="0" applyNumberFormat="1" applyFont="1" applyFill="1" applyBorder="1" applyAlignment="1" applyProtection="1">
      <alignment vertical="center"/>
      <protection locked="0"/>
    </xf>
    <xf numFmtId="164" fontId="39" fillId="2" borderId="2" xfId="0" applyNumberFormat="1" applyFont="1" applyFill="1" applyBorder="1" applyAlignment="1" applyProtection="1">
      <alignment vertical="center"/>
      <protection locked="0"/>
    </xf>
    <xf numFmtId="169" fontId="39" fillId="2" borderId="2" xfId="0" applyNumberFormat="1" applyFont="1" applyFill="1" applyBorder="1" applyAlignment="1" applyProtection="1">
      <alignment vertical="center"/>
      <protection locked="0"/>
    </xf>
    <xf numFmtId="168" fontId="39" fillId="2" borderId="2" xfId="0" applyNumberFormat="1" applyFont="1" applyFill="1" applyBorder="1" applyAlignment="1" applyProtection="1">
      <alignment horizontal="right" vertical="center"/>
      <protection locked="0"/>
    </xf>
    <xf numFmtId="165" fontId="39" fillId="2" borderId="2" xfId="0" applyNumberFormat="1" applyFont="1" applyFill="1" applyBorder="1" applyAlignment="1" applyProtection="1">
      <alignment horizontal="right" vertical="center"/>
      <protection locked="0"/>
    </xf>
    <xf numFmtId="165" fontId="39" fillId="2" borderId="2" xfId="0" applyNumberFormat="1" applyFont="1" applyFill="1" applyBorder="1" applyAlignment="1" applyProtection="1">
      <alignment horizontal="center" vertical="center"/>
      <protection locked="0"/>
    </xf>
    <xf numFmtId="164" fontId="49" fillId="2" borderId="2" xfId="0" applyNumberFormat="1" applyFont="1" applyFill="1" applyBorder="1" applyAlignment="1" applyProtection="1">
      <alignment vertical="center"/>
      <protection locked="0"/>
    </xf>
    <xf numFmtId="169" fontId="39" fillId="2" borderId="2" xfId="0" applyNumberFormat="1" applyFont="1" applyFill="1" applyBorder="1" applyAlignment="1" applyProtection="1">
      <alignment horizontal="right" vertical="center"/>
      <protection locked="0"/>
    </xf>
    <xf numFmtId="0" fontId="32" fillId="2" borderId="11" xfId="0" applyFont="1" applyFill="1" applyBorder="1" applyAlignment="1" applyProtection="1">
      <alignment vertical="center" wrapText="1"/>
      <protection locked="0"/>
    </xf>
    <xf numFmtId="0" fontId="37" fillId="2" borderId="11" xfId="0" applyFont="1" applyFill="1" applyBorder="1" applyAlignment="1" applyProtection="1">
      <alignment horizontal="center" vertical="center" wrapText="1"/>
      <protection locked="0"/>
    </xf>
    <xf numFmtId="3" fontId="37" fillId="2" borderId="11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75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7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2" xfId="0" applyFont="1" applyFill="1" applyBorder="1" applyAlignment="1" applyProtection="1">
      <alignment vertical="center"/>
      <protection locked="0"/>
    </xf>
    <xf numFmtId="0" fontId="51" fillId="2" borderId="12" xfId="0" applyFont="1" applyFill="1" applyBorder="1" applyAlignment="1" applyProtection="1">
      <alignment horizontal="center" vertical="center" wrapText="1"/>
      <protection locked="0"/>
    </xf>
    <xf numFmtId="0" fontId="48" fillId="2" borderId="12" xfId="0" applyFont="1" applyFill="1" applyBorder="1" applyAlignment="1" applyProtection="1">
      <alignment horizontal="center" vertical="center" wrapText="1"/>
      <protection locked="0"/>
    </xf>
    <xf numFmtId="0" fontId="39" fillId="2" borderId="12" xfId="0" applyFont="1" applyFill="1" applyBorder="1" applyAlignment="1" applyProtection="1">
      <alignment horizontal="center" vertical="center" wrapText="1"/>
      <protection locked="0"/>
    </xf>
    <xf numFmtId="164" fontId="39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2" fillId="2" borderId="11" xfId="0" applyFont="1" applyFill="1" applyBorder="1" applyAlignment="1" applyProtection="1">
      <alignment vertical="center"/>
      <protection locked="0"/>
    </xf>
    <xf numFmtId="0" fontId="53" fillId="2" borderId="11" xfId="0" applyFont="1" applyFill="1" applyBorder="1" applyAlignment="1" applyProtection="1">
      <alignment horizontal="center" vertical="center" wrapText="1"/>
      <protection locked="0"/>
    </xf>
    <xf numFmtId="0" fontId="39" fillId="2" borderId="11" xfId="0" applyFont="1" applyFill="1" applyBorder="1" applyAlignment="1" applyProtection="1">
      <alignment horizontal="center" vertical="center" wrapText="1"/>
      <protection locked="0"/>
    </xf>
    <xf numFmtId="164" fontId="32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39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32" fillId="2" borderId="7" xfId="0" applyFont="1" applyFill="1" applyBorder="1" applyAlignment="1" applyProtection="1">
      <alignment horizontal="left" vertical="center" wrapText="1"/>
      <protection locked="0"/>
    </xf>
    <xf numFmtId="0" fontId="39" fillId="2" borderId="2" xfId="0" applyFont="1" applyFill="1" applyBorder="1" applyAlignment="1" applyProtection="1">
      <alignment vertical="center" wrapText="1"/>
      <protection locked="0"/>
    </xf>
    <xf numFmtId="3" fontId="32" fillId="2" borderId="2" xfId="0" applyNumberFormat="1" applyFont="1" applyFill="1" applyBorder="1" applyAlignment="1" applyProtection="1">
      <alignment vertical="center" wrapText="1"/>
      <protection locked="0"/>
    </xf>
    <xf numFmtId="3" fontId="32" fillId="2" borderId="2" xfId="0" applyNumberFormat="1" applyFont="1" applyFill="1" applyBorder="1" applyAlignment="1" applyProtection="1">
      <alignment vertical="center" wrapText="1"/>
      <protection locked="0"/>
    </xf>
    <xf numFmtId="3" fontId="39" fillId="2" borderId="2" xfId="0" applyNumberFormat="1" applyFont="1" applyFill="1" applyBorder="1" applyAlignment="1" applyProtection="1">
      <alignment vertical="center" wrapText="1"/>
      <protection locked="0"/>
    </xf>
    <xf numFmtId="3" fontId="39" fillId="2" borderId="2" xfId="0" applyNumberFormat="1" applyFont="1" applyFill="1" applyBorder="1" applyAlignment="1" applyProtection="1">
      <alignment vertical="center" wrapText="1"/>
      <protection locked="0"/>
    </xf>
    <xf numFmtId="0" fontId="39" fillId="2" borderId="2" xfId="0" applyFont="1" applyFill="1" applyBorder="1" applyAlignment="1" applyProtection="1">
      <alignment horizontal="left" vertical="center" wrapText="1"/>
      <protection locked="0"/>
    </xf>
    <xf numFmtId="171" fontId="39" fillId="2" borderId="2" xfId="0" applyNumberFormat="1" applyFont="1" applyFill="1" applyBorder="1" applyAlignment="1" applyProtection="1">
      <alignment vertical="center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3" fontId="53" fillId="2" borderId="2" xfId="0" applyNumberFormat="1" applyFont="1" applyFill="1" applyBorder="1" applyAlignment="1" applyProtection="1">
      <alignment horizontal="left" vertical="center"/>
      <protection locked="0"/>
    </xf>
    <xf numFmtId="0" fontId="64" fillId="2" borderId="0" xfId="0" applyFont="1" applyFill="1" applyProtection="1"/>
    <xf numFmtId="49" fontId="56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4" fillId="2" borderId="2" xfId="0" applyFont="1" applyFill="1" applyBorder="1" applyAlignment="1" applyProtection="1">
      <alignment horizontal="center" vertical="center"/>
      <protection locked="0"/>
    </xf>
    <xf numFmtId="168" fontId="39" fillId="2" borderId="2" xfId="0" applyNumberFormat="1" applyFont="1" applyFill="1" applyBorder="1" applyAlignment="1" applyProtection="1">
      <alignment horizontal="right" vertical="center"/>
      <protection locked="0"/>
    </xf>
    <xf numFmtId="3" fontId="32" fillId="2" borderId="8" xfId="0" applyNumberFormat="1" applyFont="1" applyFill="1" applyBorder="1" applyAlignment="1" applyProtection="1">
      <alignment vertical="center" wrapText="1"/>
      <protection locked="0"/>
    </xf>
    <xf numFmtId="3" fontId="32" fillId="2" borderId="8" xfId="0" applyNumberFormat="1" applyFont="1" applyFill="1" applyBorder="1" applyAlignment="1" applyProtection="1">
      <alignment horizontal="center" vertical="center"/>
      <protection locked="0"/>
    </xf>
    <xf numFmtId="3" fontId="32" fillId="2" borderId="8" xfId="0" applyNumberFormat="1" applyFont="1" applyFill="1" applyBorder="1" applyAlignment="1" applyProtection="1">
      <alignment horizontal="right" vertical="center"/>
      <protection locked="0"/>
    </xf>
    <xf numFmtId="3" fontId="32" fillId="2" borderId="8" xfId="0" applyNumberFormat="1" applyFont="1" applyFill="1" applyBorder="1" applyAlignment="1" applyProtection="1">
      <alignment vertical="center"/>
      <protection locked="0"/>
    </xf>
    <xf numFmtId="0" fontId="55" fillId="2" borderId="11" xfId="0" applyFont="1" applyFill="1" applyBorder="1" applyAlignment="1" applyProtection="1">
      <alignment horizontal="center" vertical="center"/>
      <protection locked="0"/>
    </xf>
    <xf numFmtId="169" fontId="32" fillId="2" borderId="11" xfId="0" applyNumberFormat="1" applyFont="1" applyFill="1" applyBorder="1" applyAlignment="1" applyProtection="1">
      <alignment horizontal="right" vertical="center"/>
      <protection locked="0"/>
    </xf>
    <xf numFmtId="0" fontId="53" fillId="2" borderId="0" xfId="0" applyFont="1" applyFill="1" applyAlignment="1" applyProtection="1">
      <alignment vertical="center" wrapText="1"/>
    </xf>
    <xf numFmtId="165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168" fontId="39" fillId="2" borderId="2" xfId="0" applyNumberFormat="1" applyFont="1" applyFill="1" applyBorder="1" applyAlignment="1" applyProtection="1">
      <alignment vertical="center"/>
      <protection locked="0"/>
    </xf>
    <xf numFmtId="168" fontId="39" fillId="2" borderId="2" xfId="0" applyNumberFormat="1" applyFont="1" applyFill="1" applyBorder="1" applyAlignment="1" applyProtection="1">
      <alignment horizontal="right" vertical="center"/>
      <protection locked="0"/>
    </xf>
    <xf numFmtId="169" fontId="49" fillId="2" borderId="2" xfId="0" applyNumberFormat="1" applyFont="1" applyFill="1" applyBorder="1" applyAlignment="1" applyProtection="1">
      <alignment vertical="center"/>
      <protection locked="0"/>
    </xf>
    <xf numFmtId="164" fontId="49" fillId="2" borderId="2" xfId="0" applyNumberFormat="1" applyFont="1" applyFill="1" applyBorder="1" applyAlignment="1" applyProtection="1">
      <alignment horizontal="right" vertical="center"/>
      <protection locked="0"/>
    </xf>
    <xf numFmtId="169" fontId="49" fillId="2" borderId="2" xfId="0" applyNumberFormat="1" applyFont="1" applyFill="1" applyBorder="1" applyAlignment="1" applyProtection="1">
      <alignment horizontal="right" vertical="center"/>
      <protection locked="0"/>
    </xf>
    <xf numFmtId="164" fontId="39" fillId="2" borderId="2" xfId="0" applyNumberFormat="1" applyFont="1" applyFill="1" applyBorder="1" applyAlignment="1" applyProtection="1">
      <alignment horizontal="right" vertical="center"/>
      <protection locked="0"/>
    </xf>
    <xf numFmtId="1" fontId="49" fillId="2" borderId="2" xfId="0" applyNumberFormat="1" applyFont="1" applyFill="1" applyBorder="1" applyAlignment="1" applyProtection="1">
      <alignment horizontal="right" vertical="center"/>
      <protection locked="0"/>
    </xf>
    <xf numFmtId="1" fontId="39" fillId="2" borderId="2" xfId="0" applyNumberFormat="1" applyFont="1" applyFill="1" applyBorder="1" applyAlignment="1" applyProtection="1">
      <alignment horizontal="right" vertical="center"/>
      <protection locked="0"/>
    </xf>
    <xf numFmtId="2" fontId="39" fillId="2" borderId="2" xfId="0" applyNumberFormat="1" applyFont="1" applyFill="1" applyBorder="1" applyAlignment="1" applyProtection="1">
      <alignment horizontal="right" vertical="center"/>
      <protection locked="0"/>
    </xf>
    <xf numFmtId="0" fontId="39" fillId="2" borderId="2" xfId="0" applyFont="1" applyFill="1" applyBorder="1" applyAlignment="1" applyProtection="1">
      <alignment horizontal="right" vertical="center" wrapText="1"/>
      <protection locked="0"/>
    </xf>
    <xf numFmtId="0" fontId="49" fillId="2" borderId="2" xfId="0" applyFont="1" applyFill="1" applyBorder="1" applyAlignment="1" applyProtection="1">
      <alignment horizontal="right" vertical="center" wrapText="1"/>
      <protection locked="0"/>
    </xf>
    <xf numFmtId="3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2" borderId="2" xfId="0" applyNumberFormat="1" applyFont="1" applyFill="1" applyBorder="1" applyAlignment="1" applyProtection="1">
      <alignment vertical="center"/>
      <protection locked="0"/>
    </xf>
    <xf numFmtId="168" fontId="49" fillId="2" borderId="2" xfId="0" applyNumberFormat="1" applyFont="1" applyFill="1" applyBorder="1" applyAlignment="1" applyProtection="1">
      <alignment horizontal="right" vertical="center"/>
      <protection locked="0"/>
    </xf>
    <xf numFmtId="168" fontId="39" fillId="2" borderId="2" xfId="0" applyNumberFormat="1" applyFont="1" applyFill="1" applyBorder="1" applyAlignment="1" applyProtection="1">
      <alignment horizontal="right" vertical="center"/>
      <protection locked="0"/>
    </xf>
    <xf numFmtId="3" fontId="60" fillId="2" borderId="2" xfId="0" applyNumberFormat="1" applyFont="1" applyFill="1" applyBorder="1" applyAlignment="1" applyProtection="1">
      <alignment vertical="center" wrapText="1"/>
      <protection locked="0"/>
    </xf>
    <xf numFmtId="168" fontId="60" fillId="2" borderId="2" xfId="0" applyNumberFormat="1" applyFont="1" applyFill="1" applyBorder="1" applyAlignment="1" applyProtection="1">
      <alignment vertical="center"/>
      <protection locked="0"/>
    </xf>
    <xf numFmtId="3" fontId="60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60" fillId="2" borderId="2" xfId="0" applyFont="1" applyFill="1" applyBorder="1" applyAlignment="1" applyProtection="1">
      <alignment vertical="center" wrapText="1"/>
      <protection locked="0"/>
    </xf>
    <xf numFmtId="164" fontId="60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39" fillId="2" borderId="2" xfId="0" applyNumberFormat="1" applyFont="1" applyFill="1" applyBorder="1" applyAlignment="1" applyProtection="1">
      <alignment vertical="center" wrapText="1"/>
      <protection locked="0"/>
    </xf>
    <xf numFmtId="0" fontId="32" fillId="2" borderId="2" xfId="0" applyFont="1" applyFill="1" applyBorder="1" applyAlignment="1" applyProtection="1">
      <alignment horizontal="right" vertical="center"/>
      <protection locked="0"/>
    </xf>
    <xf numFmtId="169" fontId="49" fillId="2" borderId="2" xfId="0" applyNumberFormat="1" applyFont="1" applyFill="1" applyBorder="1" applyAlignment="1" applyProtection="1">
      <alignment horizontal="right" vertical="center"/>
      <protection locked="0"/>
    </xf>
    <xf numFmtId="2" fontId="39" fillId="2" borderId="2" xfId="0" applyNumberFormat="1" applyFont="1" applyFill="1" applyBorder="1" applyAlignment="1" applyProtection="1">
      <alignment horizontal="right" vertical="center"/>
      <protection locked="0"/>
    </xf>
    <xf numFmtId="169" fontId="39" fillId="2" borderId="2" xfId="0" applyNumberFormat="1" applyFont="1" applyFill="1" applyBorder="1" applyAlignment="1" applyProtection="1">
      <alignment horizontal="right" vertical="center"/>
      <protection locked="0"/>
    </xf>
    <xf numFmtId="169" fontId="70" fillId="2" borderId="2" xfId="0" applyNumberFormat="1" applyFont="1" applyFill="1" applyBorder="1" applyAlignment="1" applyProtection="1">
      <alignment horizontal="right" vertical="center"/>
      <protection locked="0"/>
    </xf>
    <xf numFmtId="164" fontId="39" fillId="2" borderId="2" xfId="0" applyNumberFormat="1" applyFont="1" applyFill="1" applyBorder="1" applyAlignment="1" applyProtection="1">
      <alignment horizontal="right" vertical="center"/>
      <protection locked="0"/>
    </xf>
    <xf numFmtId="168" fontId="39" fillId="2" borderId="2" xfId="0" applyNumberFormat="1" applyFont="1" applyFill="1" applyBorder="1" applyAlignment="1" applyProtection="1">
      <alignment horizontal="center" vertical="center"/>
      <protection locked="0"/>
    </xf>
    <xf numFmtId="168" fontId="49" fillId="2" borderId="2" xfId="0" applyNumberFormat="1" applyFont="1" applyFill="1" applyBorder="1" applyAlignment="1" applyProtection="1">
      <alignment vertical="center"/>
      <protection locked="0"/>
    </xf>
    <xf numFmtId="169" fontId="39" fillId="2" borderId="2" xfId="0" applyNumberFormat="1" applyFont="1" applyFill="1" applyBorder="1" applyAlignment="1" applyProtection="1">
      <alignment horizontal="right" vertical="center"/>
      <protection locked="0"/>
    </xf>
    <xf numFmtId="1" fontId="39" fillId="2" borderId="2" xfId="0" applyNumberFormat="1" applyFont="1" applyFill="1" applyBorder="1" applyAlignment="1" applyProtection="1">
      <alignment horizontal="right" vertical="center"/>
      <protection locked="0"/>
    </xf>
    <xf numFmtId="3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8" fontId="32" fillId="2" borderId="2" xfId="0" applyNumberFormat="1" applyFont="1" applyFill="1" applyBorder="1" applyAlignment="1" applyProtection="1">
      <alignment vertical="center"/>
      <protection locked="0"/>
    </xf>
    <xf numFmtId="171" fontId="53" fillId="2" borderId="2" xfId="0" applyNumberFormat="1" applyFont="1" applyFill="1" applyBorder="1" applyAlignment="1" applyProtection="1">
      <alignment horizontal="center" vertical="center"/>
      <protection locked="0"/>
    </xf>
    <xf numFmtId="171" fontId="54" fillId="2" borderId="2" xfId="0" applyNumberFormat="1" applyFont="1" applyFill="1" applyBorder="1" applyAlignment="1" applyProtection="1">
      <alignment horizontal="center" vertical="center"/>
      <protection locked="0"/>
    </xf>
    <xf numFmtId="3" fontId="53" fillId="2" borderId="2" xfId="0" applyNumberFormat="1" applyFont="1" applyFill="1" applyBorder="1" applyAlignment="1" applyProtection="1">
      <alignment horizontal="center" vertical="center"/>
      <protection locked="0"/>
    </xf>
    <xf numFmtId="3" fontId="78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79" fillId="2" borderId="2" xfId="0" applyFont="1" applyFill="1" applyBorder="1" applyAlignment="1" applyProtection="1">
      <alignment horizontal="center" vertical="center" wrapText="1"/>
      <protection locked="0"/>
    </xf>
    <xf numFmtId="0" fontId="80" fillId="2" borderId="2" xfId="0" applyFont="1" applyFill="1" applyBorder="1" applyAlignment="1" applyProtection="1">
      <alignment horizontal="center" vertical="center" wrapText="1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171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171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4" fillId="2" borderId="2" xfId="0" applyFont="1" applyFill="1" applyBorder="1" applyAlignment="1" applyProtection="1">
      <alignment horizontal="center" vertical="center" wrapText="1"/>
      <protection locked="0"/>
    </xf>
    <xf numFmtId="0" fontId="58" fillId="2" borderId="2" xfId="0" applyFont="1" applyFill="1" applyBorder="1" applyAlignment="1" applyProtection="1">
      <alignment horizontal="center" vertical="center" wrapText="1"/>
      <protection locked="0"/>
    </xf>
    <xf numFmtId="171" fontId="32" fillId="2" borderId="11" xfId="0" applyNumberFormat="1" applyFont="1" applyFill="1" applyBorder="1" applyAlignment="1" applyProtection="1">
      <alignment horizontal="left" vertical="center" wrapText="1"/>
      <protection locked="0"/>
    </xf>
    <xf numFmtId="171" fontId="55" fillId="2" borderId="11" xfId="0" applyNumberFormat="1" applyFont="1" applyFill="1" applyBorder="1" applyAlignment="1" applyProtection="1">
      <alignment horizontal="center" vertical="center"/>
      <protection locked="0"/>
    </xf>
    <xf numFmtId="1" fontId="32" fillId="2" borderId="11" xfId="0" applyNumberFormat="1" applyFont="1" applyFill="1" applyBorder="1" applyAlignment="1" applyProtection="1">
      <alignment horizontal="right" vertical="center"/>
      <protection locked="0"/>
    </xf>
    <xf numFmtId="0" fontId="32" fillId="2" borderId="2" xfId="0" applyFont="1" applyFill="1" applyBorder="1" applyAlignment="1" applyProtection="1">
      <alignment horizontal="left" vertical="center" wrapText="1"/>
      <protection locked="0"/>
    </xf>
    <xf numFmtId="0" fontId="49" fillId="2" borderId="2" xfId="0" applyFont="1" applyFill="1" applyBorder="1" applyAlignment="1" applyProtection="1">
      <alignment vertical="center" wrapText="1"/>
      <protection locked="0"/>
    </xf>
    <xf numFmtId="169" fontId="16" fillId="2" borderId="0" xfId="0" applyNumberFormat="1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168" fontId="39" fillId="2" borderId="2" xfId="0" applyNumberFormat="1" applyFont="1" applyFill="1" applyBorder="1" applyAlignment="1" applyProtection="1">
      <alignment horizontal="right" vertical="center"/>
      <protection locked="0"/>
    </xf>
    <xf numFmtId="168" fontId="39" fillId="4" borderId="2" xfId="0" applyNumberFormat="1" applyFont="1" applyFill="1" applyBorder="1" applyAlignment="1" applyProtection="1">
      <alignment horizontal="right" vertical="center"/>
      <protection locked="0"/>
    </xf>
    <xf numFmtId="168" fontId="49" fillId="4" borderId="2" xfId="0" applyNumberFormat="1" applyFont="1" applyFill="1" applyBorder="1" applyAlignment="1" applyProtection="1">
      <alignment horizontal="right" vertical="center"/>
      <protection locked="0"/>
    </xf>
    <xf numFmtId="168" fontId="49" fillId="2" borderId="2" xfId="0" applyNumberFormat="1" applyFont="1" applyFill="1" applyBorder="1" applyAlignment="1" applyProtection="1">
      <alignment horizontal="right" vertical="center"/>
      <protection locked="0"/>
    </xf>
    <xf numFmtId="168" fontId="49" fillId="2" borderId="2" xfId="0" applyNumberFormat="1" applyFont="1" applyFill="1" applyBorder="1" applyAlignment="1" applyProtection="1">
      <alignment horizontal="right" vertical="center"/>
      <protection locked="0"/>
    </xf>
    <xf numFmtId="164" fontId="39" fillId="2" borderId="2" xfId="0" applyNumberFormat="1" applyFont="1" applyFill="1" applyBorder="1" applyAlignment="1" applyProtection="1">
      <alignment horizontal="right" vertical="center"/>
      <protection locked="0"/>
    </xf>
    <xf numFmtId="169" fontId="39" fillId="2" borderId="2" xfId="0" applyNumberFormat="1" applyFont="1" applyFill="1" applyBorder="1" applyAlignment="1" applyProtection="1">
      <alignment horizontal="right" vertical="center"/>
      <protection locked="0"/>
    </xf>
    <xf numFmtId="164" fontId="39" fillId="2" borderId="2" xfId="0" applyNumberFormat="1" applyFont="1" applyFill="1" applyBorder="1" applyAlignment="1" applyProtection="1">
      <alignment horizontal="right" vertical="center"/>
      <protection locked="0"/>
    </xf>
    <xf numFmtId="1" fontId="39" fillId="2" borderId="2" xfId="0" applyNumberFormat="1" applyFont="1" applyFill="1" applyBorder="1" applyAlignment="1" applyProtection="1">
      <alignment horizontal="right" vertical="center"/>
      <protection locked="0"/>
    </xf>
    <xf numFmtId="4" fontId="39" fillId="2" borderId="2" xfId="0" applyNumberFormat="1" applyFont="1" applyFill="1" applyBorder="1" applyAlignment="1" applyProtection="1">
      <alignment horizontal="right" vertical="center"/>
      <protection locked="0"/>
    </xf>
    <xf numFmtId="169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3" fillId="2" borderId="7" xfId="0" applyFont="1" applyFill="1" applyBorder="1" applyAlignment="1" applyProtection="1">
      <alignment vertical="center"/>
      <protection locked="0"/>
    </xf>
    <xf numFmtId="164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53" fillId="2" borderId="2" xfId="0" applyNumberFormat="1" applyFont="1" applyFill="1" applyBorder="1" applyAlignment="1" applyProtection="1">
      <alignment horizontal="center" vertical="center"/>
      <protection locked="0"/>
    </xf>
    <xf numFmtId="167" fontId="39" fillId="4" borderId="2" xfId="0" applyNumberFormat="1" applyFont="1" applyFill="1" applyBorder="1" applyAlignment="1" applyProtection="1">
      <alignment vertical="center" wrapText="1"/>
      <protection locked="0"/>
    </xf>
    <xf numFmtId="0" fontId="55" fillId="2" borderId="11" xfId="0" applyFont="1" applyFill="1" applyBorder="1" applyAlignment="1" applyProtection="1">
      <alignment horizontal="center" vertical="center" wrapText="1"/>
      <protection locked="0"/>
    </xf>
    <xf numFmtId="0" fontId="39" fillId="2" borderId="11" xfId="0" applyFont="1" applyFill="1" applyBorder="1" applyAlignment="1" applyProtection="1">
      <alignment horizontal="right" vertical="center" wrapText="1"/>
      <protection locked="0"/>
    </xf>
    <xf numFmtId="164" fontId="39" fillId="2" borderId="11" xfId="0" applyNumberFormat="1" applyFont="1" applyFill="1" applyBorder="1" applyAlignment="1" applyProtection="1">
      <alignment horizontal="right" vertical="center" wrapText="1"/>
      <protection locked="0"/>
    </xf>
    <xf numFmtId="167" fontId="39" fillId="4" borderId="2" xfId="0" applyNumberFormat="1" applyFont="1" applyFill="1" applyBorder="1" applyAlignment="1" applyProtection="1">
      <alignment vertical="center" wrapText="1"/>
    </xf>
    <xf numFmtId="164" fontId="39" fillId="4" borderId="2" xfId="0" applyNumberFormat="1" applyFont="1" applyFill="1" applyBorder="1" applyAlignment="1" applyProtection="1">
      <alignment vertical="center" wrapText="1"/>
      <protection locked="0"/>
    </xf>
    <xf numFmtId="164" fontId="49" fillId="4" borderId="2" xfId="0" applyNumberFormat="1" applyFont="1" applyFill="1" applyBorder="1" applyAlignment="1" applyProtection="1">
      <alignment vertical="center" wrapText="1"/>
      <protection locked="0"/>
    </xf>
    <xf numFmtId="0" fontId="18" fillId="2" borderId="0" xfId="0" applyFont="1" applyFill="1" applyAlignment="1" applyProtection="1">
      <alignment horizontal="center"/>
    </xf>
    <xf numFmtId="168" fontId="60" fillId="4" borderId="2" xfId="0" applyNumberFormat="1" applyFont="1" applyFill="1" applyBorder="1" applyAlignment="1" applyProtection="1">
      <alignment horizontal="left" vertical="center" wrapText="1"/>
      <protection locked="0"/>
    </xf>
    <xf numFmtId="168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64" fillId="2" borderId="0" xfId="0" applyFont="1" applyFill="1" applyAlignment="1" applyProtection="1">
      <alignment vertical="center"/>
    </xf>
    <xf numFmtId="0" fontId="49" fillId="2" borderId="2" xfId="0" applyFont="1" applyFill="1" applyBorder="1" applyAlignment="1" applyProtection="1">
      <alignment vertical="center" wrapText="1"/>
      <protection locked="0"/>
    </xf>
    <xf numFmtId="0" fontId="54" fillId="2" borderId="2" xfId="0" applyFont="1" applyFill="1" applyBorder="1" applyAlignment="1" applyProtection="1">
      <alignment horizontal="center" vertical="center" wrapText="1"/>
      <protection locked="0"/>
    </xf>
    <xf numFmtId="169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16" fillId="2" borderId="0" xfId="0" applyFont="1" applyFill="1" applyAlignment="1" applyProtection="1">
      <alignment horizontal="right"/>
      <protection locked="0"/>
    </xf>
    <xf numFmtId="164" fontId="16" fillId="2" borderId="0" xfId="0" applyNumberFormat="1" applyFont="1" applyFill="1" applyAlignment="1" applyProtection="1">
      <alignment horizontal="center"/>
      <protection locked="0"/>
    </xf>
    <xf numFmtId="0" fontId="41" fillId="2" borderId="0" xfId="0" applyFont="1" applyFill="1" applyProtection="1"/>
    <xf numFmtId="0" fontId="49" fillId="4" borderId="2" xfId="0" applyFont="1" applyFill="1" applyBorder="1" applyAlignment="1" applyProtection="1">
      <alignment horizontal="right" vertical="center" wrapText="1"/>
      <protection locked="0"/>
    </xf>
    <xf numFmtId="0" fontId="32" fillId="2" borderId="19" xfId="0" applyFont="1" applyFill="1" applyBorder="1" applyAlignment="1" applyProtection="1">
      <alignment horizontal="center" vertical="center"/>
    </xf>
    <xf numFmtId="0" fontId="32" fillId="2" borderId="7" xfId="0" applyFont="1" applyFill="1" applyBorder="1" applyAlignment="1" applyProtection="1">
      <alignment vertical="center"/>
    </xf>
    <xf numFmtId="0" fontId="39" fillId="2" borderId="7" xfId="0" applyFont="1" applyFill="1" applyBorder="1" applyAlignment="1" applyProtection="1">
      <alignment horizontal="center"/>
    </xf>
    <xf numFmtId="1" fontId="39" fillId="2" borderId="7" xfId="0" applyNumberFormat="1" applyFont="1" applyFill="1" applyBorder="1" applyAlignment="1" applyProtection="1">
      <alignment horizontal="right"/>
    </xf>
    <xf numFmtId="0" fontId="39" fillId="2" borderId="7" xfId="0" applyFont="1" applyFill="1" applyBorder="1" applyAlignment="1" applyProtection="1">
      <alignment horizontal="right"/>
    </xf>
    <xf numFmtId="1" fontId="39" fillId="2" borderId="20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0" fontId="32" fillId="2" borderId="10" xfId="0" applyFont="1" applyFill="1" applyBorder="1" applyAlignment="1" applyProtection="1">
      <alignment horizontal="right" vertical="center"/>
    </xf>
    <xf numFmtId="0" fontId="7" fillId="2" borderId="2" xfId="0" applyFont="1" applyFill="1" applyBorder="1" applyAlignment="1" applyProtection="1">
      <alignment horizontal="left" vertical="center" indent="1"/>
    </xf>
    <xf numFmtId="0" fontId="39" fillId="2" borderId="2" xfId="0" applyFont="1" applyFill="1" applyBorder="1" applyAlignment="1" applyProtection="1">
      <alignment horizontal="center"/>
    </xf>
    <xf numFmtId="1" fontId="39" fillId="2" borderId="2" xfId="0" applyNumberFormat="1" applyFont="1" applyFill="1" applyBorder="1" applyAlignment="1" applyProtection="1">
      <alignment horizontal="right"/>
    </xf>
    <xf numFmtId="0" fontId="39" fillId="2" borderId="2" xfId="0" applyFont="1" applyFill="1" applyBorder="1" applyAlignment="1" applyProtection="1">
      <alignment horizontal="right"/>
    </xf>
    <xf numFmtId="1" fontId="39" fillId="2" borderId="13" xfId="0" applyNumberFormat="1" applyFont="1" applyFill="1" applyBorder="1" applyAlignment="1" applyProtection="1">
      <alignment horizontal="right"/>
    </xf>
    <xf numFmtId="0" fontId="39" fillId="2" borderId="2" xfId="0" applyFont="1" applyFill="1" applyBorder="1" applyAlignment="1" applyProtection="1">
      <alignment vertical="center"/>
    </xf>
    <xf numFmtId="1" fontId="32" fillId="2" borderId="10" xfId="0" applyNumberFormat="1" applyFont="1" applyFill="1" applyBorder="1" applyAlignment="1" applyProtection="1">
      <alignment horizontal="right" vertical="center"/>
    </xf>
    <xf numFmtId="1" fontId="81" fillId="2" borderId="2" xfId="0" applyNumberFormat="1" applyFont="1" applyFill="1" applyBorder="1" applyAlignment="1" applyProtection="1">
      <alignment vertical="center"/>
    </xf>
    <xf numFmtId="167" fontId="39" fillId="2" borderId="2" xfId="0" applyNumberFormat="1" applyFont="1" applyFill="1" applyBorder="1" applyAlignment="1" applyProtection="1">
      <alignment horizontal="right"/>
    </xf>
    <xf numFmtId="167" fontId="39" fillId="2" borderId="13" xfId="0" applyNumberFormat="1" applyFont="1" applyFill="1" applyBorder="1" applyAlignment="1" applyProtection="1">
      <alignment horizontal="right"/>
    </xf>
    <xf numFmtId="1" fontId="7" fillId="2" borderId="0" xfId="0" applyNumberFormat="1" applyFont="1" applyFill="1" applyProtection="1"/>
    <xf numFmtId="1" fontId="39" fillId="2" borderId="10" xfId="0" applyNumberFormat="1" applyFont="1" applyFill="1" applyBorder="1" applyAlignment="1" applyProtection="1">
      <alignment horizontal="right" vertical="center"/>
    </xf>
    <xf numFmtId="1" fontId="50" fillId="2" borderId="2" xfId="0" applyNumberFormat="1" applyFont="1" applyFill="1" applyBorder="1" applyAlignment="1" applyProtection="1">
      <alignment vertical="center"/>
    </xf>
    <xf numFmtId="1" fontId="39" fillId="2" borderId="2" xfId="0" applyNumberFormat="1" applyFont="1" applyFill="1" applyBorder="1" applyAlignment="1" applyProtection="1">
      <alignment horizontal="right"/>
    </xf>
    <xf numFmtId="1" fontId="50" fillId="2" borderId="2" xfId="0" applyNumberFormat="1" applyFont="1" applyFill="1" applyBorder="1" applyAlignment="1" applyProtection="1">
      <alignment vertical="center" wrapText="1"/>
    </xf>
    <xf numFmtId="3" fontId="39" fillId="2" borderId="2" xfId="0" applyNumberFormat="1" applyFont="1" applyFill="1" applyBorder="1" applyAlignment="1" applyProtection="1">
      <alignment horizontal="right"/>
    </xf>
    <xf numFmtId="3" fontId="39" fillId="2" borderId="13" xfId="0" applyNumberFormat="1" applyFont="1" applyFill="1" applyBorder="1" applyAlignment="1" applyProtection="1">
      <alignment horizontal="right"/>
    </xf>
    <xf numFmtId="1" fontId="39" fillId="2" borderId="2" xfId="0" applyNumberFormat="1" applyFont="1" applyFill="1" applyBorder="1" applyAlignment="1" applyProtection="1">
      <alignment vertical="center"/>
    </xf>
    <xf numFmtId="1" fontId="39" fillId="2" borderId="2" xfId="0" applyNumberFormat="1" applyFont="1" applyFill="1" applyBorder="1" applyAlignment="1" applyProtection="1">
      <alignment horizontal="right"/>
    </xf>
    <xf numFmtId="1" fontId="39" fillId="2" borderId="13" xfId="0" applyNumberFormat="1" applyFont="1" applyFill="1" applyBorder="1" applyAlignment="1" applyProtection="1">
      <alignment horizontal="right"/>
    </xf>
    <xf numFmtId="171" fontId="39" fillId="2" borderId="2" xfId="0" applyNumberFormat="1" applyFont="1" applyFill="1" applyBorder="1" applyAlignment="1" applyProtection="1">
      <alignment horizontal="right"/>
    </xf>
    <xf numFmtId="1" fontId="39" fillId="2" borderId="10" xfId="0" applyNumberFormat="1" applyFont="1" applyFill="1" applyBorder="1" applyProtection="1"/>
    <xf numFmtId="1" fontId="32" fillId="2" borderId="2" xfId="0" applyNumberFormat="1" applyFont="1" applyFill="1" applyBorder="1" applyProtection="1"/>
    <xf numFmtId="1" fontId="39" fillId="2" borderId="2" xfId="0" applyNumberFormat="1" applyFont="1" applyFill="1" applyBorder="1" applyProtection="1"/>
    <xf numFmtId="0" fontId="11" fillId="2" borderId="2" xfId="0" applyFont="1" applyFill="1" applyBorder="1" applyAlignment="1" applyProtection="1">
      <alignment vertical="center"/>
    </xf>
    <xf numFmtId="0" fontId="3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/>
    </xf>
    <xf numFmtId="0" fontId="82" fillId="2" borderId="2" xfId="0" applyFont="1" applyFill="1" applyBorder="1" applyAlignment="1" applyProtection="1">
      <alignment vertical="center"/>
    </xf>
    <xf numFmtId="1" fontId="39" fillId="2" borderId="2" xfId="0" applyNumberFormat="1" applyFont="1" applyFill="1" applyBorder="1" applyAlignment="1" applyProtection="1">
      <alignment horizontal="center"/>
    </xf>
    <xf numFmtId="1" fontId="39" fillId="2" borderId="0" xfId="0" applyNumberFormat="1" applyFont="1" applyFill="1" applyProtection="1"/>
    <xf numFmtId="1" fontId="39" fillId="2" borderId="0" xfId="0" applyNumberFormat="1" applyFont="1" applyFill="1" applyAlignment="1" applyProtection="1">
      <alignment horizontal="right"/>
    </xf>
    <xf numFmtId="165" fontId="37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0" fillId="2" borderId="7" xfId="0" applyNumberFormat="1" applyFill="1" applyBorder="1" applyAlignment="1" applyProtection="1">
      <alignment vertical="center" wrapText="1"/>
      <protection locked="0"/>
    </xf>
    <xf numFmtId="3" fontId="37" fillId="2" borderId="2" xfId="0" applyNumberFormat="1" applyFont="1" applyFill="1" applyBorder="1" applyAlignment="1" applyProtection="1">
      <alignment horizontal="center" vertical="center"/>
      <protection locked="0"/>
    </xf>
    <xf numFmtId="3" fontId="37" fillId="2" borderId="12" xfId="0" applyNumberFormat="1" applyFont="1" applyFill="1" applyBorder="1" applyAlignment="1" applyProtection="1">
      <alignment horizontal="center" vertical="center"/>
      <protection locked="0"/>
    </xf>
    <xf numFmtId="3" fontId="18" fillId="2" borderId="12" xfId="0" applyNumberFormat="1" applyFont="1" applyFill="1" applyBorder="1" applyProtection="1">
      <protection locked="0"/>
    </xf>
    <xf numFmtId="3" fontId="32" fillId="2" borderId="11" xfId="0" applyNumberFormat="1" applyFont="1" applyFill="1" applyBorder="1" applyAlignment="1" applyProtection="1">
      <alignment horizontal="center" vertical="center"/>
      <protection locked="0"/>
    </xf>
    <xf numFmtId="3" fontId="50" fillId="2" borderId="11" xfId="0" applyNumberFormat="1" applyFont="1" applyFill="1" applyBorder="1" applyProtection="1">
      <protection locked="0"/>
    </xf>
    <xf numFmtId="165" fontId="32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2" xfId="0" applyNumberFormat="1" applyFont="1" applyFill="1" applyBorder="1" applyAlignment="1" applyProtection="1">
      <alignment vertical="center" wrapText="1"/>
      <protection locked="0"/>
    </xf>
    <xf numFmtId="165" fontId="47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39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32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11" fillId="2" borderId="2" xfId="0" applyNumberFormat="1" applyFont="1" applyFill="1" applyBorder="1" applyAlignment="1" applyProtection="1">
      <alignment vertical="center" wrapText="1"/>
      <protection locked="0"/>
    </xf>
    <xf numFmtId="169" fontId="7" fillId="2" borderId="2" xfId="0" applyNumberFormat="1" applyFont="1" applyFill="1" applyBorder="1" applyAlignment="1" applyProtection="1">
      <alignment vertical="center" wrapText="1"/>
      <protection locked="0"/>
    </xf>
    <xf numFmtId="165" fontId="3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165" fontId="7" fillId="2" borderId="2" xfId="0" applyNumberFormat="1" applyFont="1" applyFill="1" applyBorder="1" applyAlignment="1" applyProtection="1">
      <alignment horizontal="left" vertical="center" wrapText="1"/>
      <protection locked="0"/>
    </xf>
    <xf numFmtId="165" fontId="10" fillId="2" borderId="2" xfId="0" applyNumberFormat="1" applyFont="1" applyFill="1" applyBorder="1" applyAlignment="1" applyProtection="1">
      <alignment vertical="center" wrapText="1"/>
      <protection locked="0"/>
    </xf>
    <xf numFmtId="165" fontId="11" fillId="2" borderId="2" xfId="0" applyNumberFormat="1" applyFont="1" applyFill="1" applyBorder="1" applyAlignment="1" applyProtection="1">
      <alignment vertical="center" wrapText="1"/>
      <protection locked="0"/>
    </xf>
    <xf numFmtId="165" fontId="11" fillId="2" borderId="2" xfId="0" applyNumberFormat="1" applyFont="1" applyFill="1" applyBorder="1" applyAlignment="1" applyProtection="1">
      <alignment horizontal="left" vertical="center" wrapText="1"/>
      <protection locked="0"/>
    </xf>
    <xf numFmtId="165" fontId="4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35" fillId="2" borderId="2" xfId="0" applyNumberFormat="1" applyFont="1" applyFill="1" applyBorder="1" applyAlignment="1" applyProtection="1">
      <alignment horizontal="left" vertical="center" wrapText="1"/>
      <protection locked="0"/>
    </xf>
    <xf numFmtId="165" fontId="47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35" fillId="2" borderId="2" xfId="0" applyNumberFormat="1" applyFont="1" applyFill="1" applyBorder="1" applyAlignment="1" applyProtection="1">
      <alignment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/>
      <protection locked="0"/>
    </xf>
    <xf numFmtId="165" fontId="5" fillId="2" borderId="2" xfId="0" applyNumberFormat="1" applyFont="1" applyFill="1" applyBorder="1" applyProtection="1">
      <protection locked="0"/>
    </xf>
    <xf numFmtId="165" fontId="39" fillId="2" borderId="2" xfId="0" applyNumberFormat="1" applyFont="1" applyFill="1" applyBorder="1" applyProtection="1">
      <protection locked="0"/>
    </xf>
    <xf numFmtId="0" fontId="32" fillId="2" borderId="2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horizontal="center" vertical="center"/>
      <protection locked="0"/>
    </xf>
    <xf numFmtId="0" fontId="39" fillId="2" borderId="2" xfId="0" applyFont="1" applyFill="1" applyBorder="1" applyAlignment="1" applyProtection="1">
      <alignment horizontal="center" vertical="center"/>
      <protection locked="0"/>
    </xf>
    <xf numFmtId="168" fontId="47" fillId="2" borderId="2" xfId="0" applyNumberFormat="1" applyFont="1" applyFill="1" applyBorder="1" applyAlignment="1" applyProtection="1">
      <alignment horizontal="center" vertical="center"/>
      <protection locked="0"/>
    </xf>
    <xf numFmtId="168" fontId="10" fillId="2" borderId="2" xfId="0" applyNumberFormat="1" applyFont="1" applyFill="1" applyBorder="1" applyAlignment="1" applyProtection="1">
      <alignment vertical="center" wrapText="1"/>
      <protection locked="0"/>
    </xf>
    <xf numFmtId="0" fontId="47" fillId="2" borderId="2" xfId="0" applyFont="1" applyFill="1" applyBorder="1" applyAlignment="1" applyProtection="1">
      <alignment horizontal="center" vertical="center"/>
      <protection locked="0"/>
    </xf>
    <xf numFmtId="165" fontId="32" fillId="2" borderId="2" xfId="0" applyNumberFormat="1" applyFont="1" applyFill="1" applyBorder="1" applyAlignment="1" applyProtection="1">
      <alignment horizontal="center" vertical="center"/>
      <protection locked="0"/>
    </xf>
    <xf numFmtId="165" fontId="32" fillId="2" borderId="2" xfId="0" applyNumberFormat="1" applyFont="1" applyFill="1" applyBorder="1" applyProtection="1">
      <protection locked="0"/>
    </xf>
    <xf numFmtId="165" fontId="49" fillId="2" borderId="2" xfId="0" applyNumberFormat="1" applyFont="1" applyFill="1" applyBorder="1" applyAlignment="1" applyProtection="1">
      <alignment horizontal="center" vertical="center"/>
      <protection locked="0"/>
    </xf>
    <xf numFmtId="165" fontId="49" fillId="2" borderId="2" xfId="0" applyNumberFormat="1" applyFont="1" applyFill="1" applyBorder="1" applyProtection="1">
      <protection locked="0"/>
    </xf>
    <xf numFmtId="0" fontId="70" fillId="2" borderId="2" xfId="0" applyFont="1" applyFill="1" applyBorder="1" applyAlignment="1" applyProtection="1">
      <alignment horizontal="center" vertical="center" wrapText="1"/>
      <protection locked="0"/>
    </xf>
    <xf numFmtId="165" fontId="44" fillId="2" borderId="2" xfId="0" applyNumberFormat="1" applyFont="1" applyFill="1" applyBorder="1" applyProtection="1">
      <protection locked="0"/>
    </xf>
    <xf numFmtId="165" fontId="39" fillId="2" borderId="22" xfId="0" applyNumberFormat="1" applyFont="1" applyFill="1" applyBorder="1" applyAlignment="1" applyProtection="1">
      <alignment horizontal="center" vertical="center"/>
    </xf>
    <xf numFmtId="165" fontId="39" fillId="2" borderId="22" xfId="0" applyNumberFormat="1" applyFont="1" applyFill="1" applyBorder="1" applyAlignment="1" applyProtection="1">
      <alignment vertical="center"/>
    </xf>
    <xf numFmtId="165" fontId="53" fillId="2" borderId="22" xfId="0" applyNumberFormat="1" applyFont="1" applyFill="1" applyBorder="1" applyAlignment="1" applyProtection="1">
      <alignment horizontal="center" vertical="center"/>
    </xf>
    <xf numFmtId="164" fontId="39" fillId="2" borderId="22" xfId="0" applyNumberFormat="1" applyFont="1" applyFill="1" applyBorder="1" applyAlignment="1" applyProtection="1">
      <alignment horizontal="center" vertical="center"/>
    </xf>
    <xf numFmtId="165" fontId="5" fillId="2" borderId="22" xfId="0" applyNumberFormat="1" applyFont="1" applyFill="1" applyBorder="1" applyProtection="1"/>
    <xf numFmtId="3" fontId="32" fillId="2" borderId="7" xfId="0" applyNumberFormat="1" applyFont="1" applyFill="1" applyBorder="1" applyAlignment="1" applyProtection="1">
      <alignment horizontal="center" vertical="center"/>
      <protection locked="0"/>
    </xf>
    <xf numFmtId="3" fontId="50" fillId="2" borderId="7" xfId="0" applyNumberFormat="1" applyFont="1" applyFill="1" applyBorder="1" applyProtection="1">
      <protection locked="0"/>
    </xf>
    <xf numFmtId="3" fontId="32" fillId="2" borderId="2" xfId="0" applyNumberFormat="1" applyFont="1" applyFill="1" applyBorder="1" applyAlignment="1" applyProtection="1">
      <alignment horizontal="center" vertical="center"/>
      <protection locked="0"/>
    </xf>
    <xf numFmtId="3" fontId="18" fillId="2" borderId="2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alignment vertical="center"/>
      <protection locked="0"/>
    </xf>
    <xf numFmtId="1" fontId="51" fillId="2" borderId="7" xfId="0" applyNumberFormat="1" applyFont="1" applyFill="1" applyBorder="1" applyAlignment="1" applyProtection="1">
      <alignment horizontal="center" vertical="center" wrapText="1"/>
    </xf>
    <xf numFmtId="3" fontId="17" fillId="2" borderId="2" xfId="0" applyNumberFormat="1" applyFont="1" applyFill="1" applyBorder="1" applyAlignment="1" applyProtection="1">
      <alignment vertical="center"/>
      <protection locked="0"/>
    </xf>
    <xf numFmtId="3" fontId="17" fillId="2" borderId="2" xfId="0" applyNumberFormat="1" applyFont="1" applyFill="1" applyBorder="1" applyProtection="1">
      <protection locked="0"/>
    </xf>
    <xf numFmtId="3" fontId="14" fillId="2" borderId="2" xfId="0" applyNumberFormat="1" applyFont="1" applyFill="1" applyBorder="1" applyProtection="1">
      <protection locked="0"/>
    </xf>
    <xf numFmtId="0" fontId="14" fillId="2" borderId="22" xfId="0" applyFont="1" applyFill="1" applyBorder="1" applyAlignment="1" applyProtection="1">
      <alignment horizontal="center" vertical="center"/>
    </xf>
    <xf numFmtId="0" fontId="14" fillId="2" borderId="22" xfId="0" applyFont="1" applyFill="1" applyBorder="1" applyAlignment="1" applyProtection="1">
      <alignment vertical="center"/>
    </xf>
    <xf numFmtId="0" fontId="53" fillId="2" borderId="22" xfId="0" applyFont="1" applyFill="1" applyBorder="1" applyAlignment="1" applyProtection="1">
      <alignment vertical="center"/>
    </xf>
    <xf numFmtId="0" fontId="39" fillId="2" borderId="22" xfId="0" applyFont="1" applyFill="1" applyBorder="1" applyAlignment="1" applyProtection="1">
      <alignment vertical="center"/>
    </xf>
    <xf numFmtId="3" fontId="14" fillId="2" borderId="22" xfId="0" applyNumberFormat="1" applyFont="1" applyFill="1" applyBorder="1" applyAlignment="1" applyProtection="1">
      <alignment vertical="center"/>
    </xf>
    <xf numFmtId="0" fontId="0" fillId="2" borderId="22" xfId="0" applyFill="1" applyBorder="1" applyProtection="1"/>
    <xf numFmtId="3" fontId="32" fillId="2" borderId="8" xfId="0" applyNumberFormat="1" applyFont="1" applyFill="1" applyBorder="1" applyProtection="1">
      <protection locked="0"/>
    </xf>
    <xf numFmtId="0" fontId="32" fillId="2" borderId="11" xfId="0" applyFont="1" applyFill="1" applyBorder="1" applyAlignment="1" applyProtection="1">
      <alignment horizontal="center" vertical="center"/>
      <protection locked="0"/>
    </xf>
    <xf numFmtId="1" fontId="51" fillId="2" borderId="11" xfId="0" applyNumberFormat="1" applyFont="1" applyFill="1" applyBorder="1" applyAlignment="1" applyProtection="1">
      <alignment horizontal="center" vertical="center" wrapText="1"/>
    </xf>
    <xf numFmtId="0" fontId="39" fillId="2" borderId="2" xfId="0" applyFont="1" applyFill="1" applyBorder="1" applyProtection="1">
      <protection locked="0"/>
    </xf>
    <xf numFmtId="0" fontId="61" fillId="2" borderId="2" xfId="0" applyFont="1" applyFill="1" applyBorder="1" applyAlignment="1" applyProtection="1">
      <alignment horizontal="center" vertical="center"/>
      <protection locked="0"/>
    </xf>
    <xf numFmtId="0" fontId="47" fillId="2" borderId="2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Protection="1">
      <protection locked="0"/>
    </xf>
    <xf numFmtId="0" fontId="32" fillId="2" borderId="2" xfId="0" applyFont="1" applyFill="1" applyBorder="1" applyProtection="1">
      <protection locked="0"/>
    </xf>
    <xf numFmtId="0" fontId="39" fillId="2" borderId="23" xfId="0" applyFont="1" applyFill="1" applyBorder="1" applyAlignment="1" applyProtection="1">
      <alignment vertical="center"/>
    </xf>
    <xf numFmtId="0" fontId="39" fillId="2" borderId="22" xfId="0" applyFont="1" applyFill="1" applyBorder="1" applyAlignment="1" applyProtection="1">
      <alignment horizontal="center" vertical="center"/>
    </xf>
    <xf numFmtId="0" fontId="39" fillId="2" borderId="24" xfId="0" applyFont="1" applyFill="1" applyBorder="1" applyProtection="1"/>
    <xf numFmtId="3" fontId="47" fillId="2" borderId="2" xfId="0" applyNumberFormat="1" applyFont="1" applyFill="1" applyBorder="1" applyAlignment="1" applyProtection="1">
      <alignment horizontal="center" vertical="center"/>
      <protection locked="0"/>
    </xf>
    <xf numFmtId="3" fontId="84" fillId="2" borderId="2" xfId="0" applyNumberFormat="1" applyFont="1" applyFill="1" applyBorder="1" applyProtection="1">
      <protection locked="0"/>
    </xf>
    <xf numFmtId="3" fontId="47" fillId="2" borderId="12" xfId="0" applyNumberFormat="1" applyFont="1" applyFill="1" applyBorder="1" applyAlignment="1" applyProtection="1">
      <alignment horizontal="center" vertical="center"/>
      <protection locked="0"/>
    </xf>
    <xf numFmtId="3" fontId="84" fillId="2" borderId="12" xfId="0" applyNumberFormat="1" applyFont="1" applyFill="1" applyBorder="1" applyProtection="1">
      <protection locked="0"/>
    </xf>
    <xf numFmtId="0" fontId="39" fillId="2" borderId="22" xfId="0" applyFont="1" applyFill="1" applyBorder="1" applyAlignment="1" applyProtection="1">
      <alignment vertical="center" wrapText="1"/>
    </xf>
    <xf numFmtId="0" fontId="53" fillId="2" borderId="22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vertical="center" wrapText="1"/>
    </xf>
    <xf numFmtId="0" fontId="32" fillId="2" borderId="2" xfId="0" applyFont="1" applyFill="1" applyBorder="1" applyAlignment="1" applyProtection="1">
      <alignment horizontal="center" vertical="center"/>
      <protection locked="0"/>
    </xf>
    <xf numFmtId="0" fontId="39" fillId="2" borderId="2" xfId="0" applyFont="1" applyFill="1" applyBorder="1" applyAlignment="1" applyProtection="1">
      <alignment horizontal="center" vertical="center"/>
      <protection locked="0"/>
    </xf>
    <xf numFmtId="49" fontId="49" fillId="2" borderId="2" xfId="0" applyNumberFormat="1" applyFont="1" applyFill="1" applyBorder="1" applyAlignment="1" applyProtection="1">
      <alignment horizontal="center" vertical="center"/>
      <protection locked="0"/>
    </xf>
    <xf numFmtId="0" fontId="32" fillId="2" borderId="2" xfId="0" applyFont="1" applyFill="1" applyBorder="1" applyAlignment="1" applyProtection="1">
      <alignment horizontal="center" vertical="center"/>
      <protection locked="0"/>
    </xf>
    <xf numFmtId="0" fontId="60" fillId="2" borderId="2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horizontal="center" vertical="center"/>
      <protection locked="0"/>
    </xf>
    <xf numFmtId="0" fontId="39" fillId="2" borderId="2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horizontal="center" vertical="center"/>
      <protection locked="0"/>
    </xf>
    <xf numFmtId="0" fontId="32" fillId="4" borderId="19" xfId="0" applyFont="1" applyFill="1" applyBorder="1" applyAlignment="1" applyProtection="1">
      <alignment horizontal="center" vertical="center" wrapText="1"/>
      <protection locked="0"/>
    </xf>
    <xf numFmtId="0" fontId="32" fillId="4" borderId="7" xfId="0" applyFont="1" applyFill="1" applyBorder="1" applyAlignment="1" applyProtection="1">
      <alignment vertical="center" wrapText="1"/>
      <protection locked="0"/>
    </xf>
    <xf numFmtId="0" fontId="53" fillId="2" borderId="7" xfId="0" applyFont="1" applyFill="1" applyBorder="1" applyAlignment="1" applyProtection="1">
      <alignment horizontal="center" wrapText="1"/>
      <protection locked="0"/>
    </xf>
    <xf numFmtId="0" fontId="39" fillId="2" borderId="7" xfId="0" applyFont="1" applyFill="1" applyBorder="1" applyAlignment="1" applyProtection="1">
      <alignment vertical="center"/>
      <protection locked="0"/>
    </xf>
    <xf numFmtId="0" fontId="39" fillId="2" borderId="20" xfId="0" applyFont="1" applyFill="1" applyBorder="1" applyAlignment="1" applyProtection="1">
      <alignment vertical="center"/>
      <protection locked="0"/>
    </xf>
    <xf numFmtId="164" fontId="39" fillId="2" borderId="20" xfId="0" applyNumberFormat="1" applyFont="1" applyFill="1" applyBorder="1" applyAlignment="1" applyProtection="1">
      <alignment vertical="center"/>
      <protection locked="0"/>
    </xf>
    <xf numFmtId="0" fontId="39" fillId="2" borderId="22" xfId="0" applyFont="1" applyFill="1" applyBorder="1" applyAlignment="1" applyProtection="1">
      <alignment horizontal="center" vertical="center"/>
      <protection locked="0"/>
    </xf>
    <xf numFmtId="0" fontId="39" fillId="2" borderId="22" xfId="0" applyFont="1" applyFill="1" applyBorder="1" applyAlignment="1" applyProtection="1">
      <alignment vertical="center" wrapText="1"/>
      <protection locked="0"/>
    </xf>
    <xf numFmtId="0" fontId="53" fillId="2" borderId="22" xfId="0" applyFont="1" applyFill="1" applyBorder="1" applyAlignment="1" applyProtection="1">
      <alignment horizontal="center" vertical="center" wrapText="1"/>
      <protection locked="0"/>
    </xf>
    <xf numFmtId="169" fontId="39" fillId="2" borderId="22" xfId="0" applyNumberFormat="1" applyFont="1" applyFill="1" applyBorder="1" applyAlignment="1" applyProtection="1">
      <alignment vertical="center"/>
      <protection locked="0"/>
    </xf>
    <xf numFmtId="0" fontId="39" fillId="2" borderId="22" xfId="0" applyFont="1" applyFill="1" applyBorder="1" applyAlignment="1" applyProtection="1">
      <alignment vertical="center"/>
      <protection locked="0"/>
    </xf>
    <xf numFmtId="0" fontId="39" fillId="2" borderId="25" xfId="0" applyFont="1" applyFill="1" applyBorder="1" applyAlignment="1" applyProtection="1">
      <alignment vertical="center"/>
      <protection locked="0"/>
    </xf>
    <xf numFmtId="164" fontId="39" fillId="2" borderId="22" xfId="0" applyNumberFormat="1" applyFont="1" applyFill="1" applyBorder="1" applyAlignment="1" applyProtection="1">
      <alignment vertical="center"/>
      <protection locked="0"/>
    </xf>
    <xf numFmtId="171" fontId="32" fillId="2" borderId="11" xfId="0" applyNumberFormat="1" applyFont="1" applyFill="1" applyBorder="1" applyAlignment="1" applyProtection="1">
      <alignment horizontal="center" vertical="center"/>
      <protection locked="0"/>
    </xf>
    <xf numFmtId="1" fontId="39" fillId="2" borderId="2" xfId="0" applyNumberFormat="1" applyFont="1" applyFill="1" applyBorder="1" applyAlignment="1" applyProtection="1">
      <alignment horizontal="center" vertical="center"/>
      <protection locked="0"/>
    </xf>
    <xf numFmtId="1" fontId="39" fillId="2" borderId="2" xfId="0" applyNumberFormat="1" applyFont="1" applyFill="1" applyBorder="1" applyProtection="1">
      <protection locked="0"/>
    </xf>
    <xf numFmtId="1" fontId="49" fillId="2" borderId="2" xfId="0" applyNumberFormat="1" applyFont="1" applyFill="1" applyBorder="1" applyAlignment="1" applyProtection="1">
      <alignment horizontal="center" vertical="center"/>
      <protection locked="0"/>
    </xf>
    <xf numFmtId="1" fontId="49" fillId="2" borderId="2" xfId="0" applyNumberFormat="1" applyFont="1" applyFill="1" applyBorder="1" applyProtection="1">
      <protection locked="0"/>
    </xf>
    <xf numFmtId="0" fontId="32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49" fillId="2" borderId="2" xfId="0" applyFont="1" applyFill="1" applyBorder="1" applyAlignment="1" applyProtection="1">
      <alignment horizontal="center" vertical="center" wrapText="1"/>
      <protection locked="0"/>
    </xf>
    <xf numFmtId="0" fontId="35" fillId="2" borderId="2" xfId="0" applyFont="1" applyFill="1" applyBorder="1" applyAlignment="1" applyProtection="1">
      <alignment vertical="center" wrapText="1"/>
      <protection locked="0"/>
    </xf>
    <xf numFmtId="0" fontId="49" fillId="2" borderId="2" xfId="0" applyFont="1" applyFill="1" applyBorder="1" applyProtection="1">
      <protection locked="0"/>
    </xf>
    <xf numFmtId="3" fontId="32" fillId="2" borderId="2" xfId="0" applyNumberFormat="1" applyFont="1" applyFill="1" applyBorder="1" applyAlignment="1" applyProtection="1">
      <alignment horizontal="center" vertical="center"/>
      <protection locked="0"/>
    </xf>
    <xf numFmtId="3" fontId="83" fillId="2" borderId="2" xfId="0" applyNumberFormat="1" applyFont="1" applyFill="1" applyBorder="1" applyProtection="1">
      <protection locked="0"/>
    </xf>
    <xf numFmtId="0" fontId="39" fillId="2" borderId="2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vertical="center"/>
      <protection locked="0"/>
    </xf>
    <xf numFmtId="0" fontId="60" fillId="2" borderId="2" xfId="0" applyFont="1" applyFill="1" applyBorder="1" applyAlignment="1" applyProtection="1">
      <alignment horizontal="center" vertical="center" wrapText="1"/>
      <protection locked="0"/>
    </xf>
    <xf numFmtId="3" fontId="85" fillId="2" borderId="2" xfId="0" applyNumberFormat="1" applyFont="1" applyFill="1" applyBorder="1" applyProtection="1">
      <protection locked="0"/>
    </xf>
    <xf numFmtId="0" fontId="86" fillId="2" borderId="2" xfId="0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 applyProtection="1">
      <alignment vertical="center"/>
      <protection locked="0"/>
    </xf>
    <xf numFmtId="0" fontId="32" fillId="2" borderId="2" xfId="0" applyFont="1" applyFill="1" applyBorder="1" applyAlignment="1" applyProtection="1">
      <alignment horizontal="center" vertical="center"/>
      <protection locked="0"/>
    </xf>
    <xf numFmtId="1" fontId="32" fillId="2" borderId="2" xfId="0" applyNumberFormat="1" applyFont="1" applyFill="1" applyBorder="1" applyAlignment="1" applyProtection="1">
      <alignment horizontal="center" vertical="center"/>
      <protection locked="0"/>
    </xf>
    <xf numFmtId="0" fontId="35" fillId="2" borderId="2" xfId="0" applyFont="1" applyFill="1" applyBorder="1" applyAlignment="1" applyProtection="1">
      <alignment vertical="center" wrapText="1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0" fontId="11" fillId="2" borderId="2" xfId="0" applyFont="1" applyFill="1" applyBorder="1" applyProtection="1"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vertical="center"/>
      <protection locked="0"/>
    </xf>
    <xf numFmtId="0" fontId="39" fillId="2" borderId="22" xfId="0" applyFont="1" applyFill="1" applyBorder="1" applyAlignment="1" applyProtection="1">
      <alignment horizontal="center" vertical="center"/>
      <protection locked="0"/>
    </xf>
    <xf numFmtId="0" fontId="39" fillId="2" borderId="22" xfId="0" applyFont="1" applyFill="1" applyBorder="1" applyAlignment="1" applyProtection="1">
      <alignment vertical="center"/>
      <protection locked="0"/>
    </xf>
    <xf numFmtId="0" fontId="51" fillId="2" borderId="22" xfId="0" applyFont="1" applyFill="1" applyBorder="1" applyAlignment="1" applyProtection="1">
      <alignment vertical="center"/>
      <protection locked="0"/>
    </xf>
    <xf numFmtId="0" fontId="7" fillId="2" borderId="22" xfId="0" applyFont="1" applyFill="1" applyBorder="1" applyProtection="1">
      <protection locked="0"/>
    </xf>
    <xf numFmtId="0" fontId="7" fillId="2" borderId="7" xfId="0" applyFont="1" applyFill="1" applyBorder="1" applyProtection="1">
      <protection locked="0"/>
    </xf>
    <xf numFmtId="1" fontId="39" fillId="2" borderId="2" xfId="0" applyNumberFormat="1" applyFont="1" applyFill="1" applyBorder="1" applyAlignment="1" applyProtection="1">
      <alignment horizontal="center" vertical="center"/>
      <protection locked="0"/>
    </xf>
    <xf numFmtId="1" fontId="7" fillId="2" borderId="2" xfId="0" applyNumberFormat="1" applyFont="1" applyFill="1" applyBorder="1" applyProtection="1">
      <protection locked="0"/>
    </xf>
    <xf numFmtId="1" fontId="49" fillId="2" borderId="2" xfId="0" applyNumberFormat="1" applyFont="1" applyFill="1" applyBorder="1" applyAlignment="1" applyProtection="1">
      <alignment horizontal="center" vertical="center"/>
      <protection locked="0"/>
    </xf>
    <xf numFmtId="1" fontId="35" fillId="2" borderId="2" xfId="0" applyNumberFormat="1" applyFont="1" applyFill="1" applyBorder="1" applyProtection="1">
      <protection locked="0"/>
    </xf>
    <xf numFmtId="1" fontId="39" fillId="2" borderId="2" xfId="0" applyNumberFormat="1" applyFont="1" applyFill="1" applyBorder="1" applyProtection="1"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vertical="center"/>
      <protection locked="0"/>
    </xf>
    <xf numFmtId="0" fontId="49" fillId="2" borderId="2" xfId="0" applyFont="1" applyFill="1" applyBorder="1" applyAlignment="1" applyProtection="1">
      <alignment vertical="center"/>
      <protection locked="0"/>
    </xf>
    <xf numFmtId="0" fontId="7" fillId="2" borderId="2" xfId="0" applyFont="1" applyFill="1" applyBorder="1" applyProtection="1">
      <protection locked="0"/>
    </xf>
    <xf numFmtId="0" fontId="37" fillId="3" borderId="2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Protection="1">
      <protection locked="0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Protection="1">
      <protection locked="0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22" xfId="0" applyFont="1" applyFill="1" applyBorder="1" applyAlignment="1" applyProtection="1">
      <alignment vertical="center"/>
    </xf>
    <xf numFmtId="0" fontId="87" fillId="2" borderId="22" xfId="0" applyFont="1" applyFill="1" applyBorder="1" applyAlignment="1" applyProtection="1">
      <alignment horizontal="center" vertical="center"/>
    </xf>
    <xf numFmtId="0" fontId="32" fillId="2" borderId="11" xfId="0" applyFont="1" applyFill="1" applyBorder="1" applyAlignment="1" applyProtection="1">
      <alignment horizontal="center" vertical="center" wrapText="1"/>
      <protection locked="0"/>
    </xf>
    <xf numFmtId="1" fontId="39" fillId="2" borderId="11" xfId="0" applyNumberFormat="1" applyFont="1" applyFill="1" applyBorder="1" applyProtection="1">
      <protection locked="0"/>
    </xf>
    <xf numFmtId="1" fontId="39" fillId="2" borderId="2" xfId="0" applyNumberFormat="1" applyFont="1" applyFill="1" applyBorder="1" applyProtection="1">
      <protection locked="0"/>
    </xf>
    <xf numFmtId="0" fontId="49" fillId="2" borderId="2" xfId="0" applyFont="1" applyFill="1" applyBorder="1" applyAlignment="1" applyProtection="1">
      <alignment horizontal="center" vertical="center" wrapText="1"/>
      <protection locked="0"/>
    </xf>
    <xf numFmtId="1" fontId="49" fillId="2" borderId="2" xfId="0" applyNumberFormat="1" applyFont="1" applyFill="1" applyBorder="1" applyProtection="1"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1" fontId="60" fillId="2" borderId="2" xfId="0" applyNumberFormat="1" applyFont="1" applyFill="1" applyBorder="1" applyProtection="1">
      <protection locked="0"/>
    </xf>
    <xf numFmtId="1" fontId="39" fillId="2" borderId="22" xfId="0" applyNumberFormat="1" applyFont="1" applyFill="1" applyBorder="1" applyProtection="1"/>
    <xf numFmtId="1" fontId="39" fillId="2" borderId="22" xfId="0" applyNumberFormat="1" applyFont="1" applyFill="1" applyBorder="1" applyAlignment="1" applyProtection="1">
      <alignment horizontal="left" wrapText="1"/>
    </xf>
    <xf numFmtId="1" fontId="51" fillId="2" borderId="22" xfId="0" applyNumberFormat="1" applyFont="1" applyFill="1" applyBorder="1" applyAlignment="1" applyProtection="1">
      <alignment horizontal="center"/>
    </xf>
    <xf numFmtId="3" fontId="39" fillId="2" borderId="22" xfId="0" applyNumberFormat="1" applyFont="1" applyFill="1" applyBorder="1" applyAlignment="1" applyProtection="1">
      <alignment horizontal="right"/>
    </xf>
    <xf numFmtId="164" fontId="39" fillId="2" borderId="22" xfId="0" applyNumberFormat="1" applyFont="1" applyFill="1" applyBorder="1" applyProtection="1"/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0" fontId="88" fillId="2" borderId="2" xfId="0" applyFont="1" applyFill="1" applyBorder="1" applyAlignment="1" applyProtection="1">
      <alignment vertical="center"/>
      <protection locked="0"/>
    </xf>
    <xf numFmtId="0" fontId="47" fillId="2" borderId="2" xfId="0" applyFont="1" applyFill="1" applyBorder="1" applyAlignment="1" applyProtection="1">
      <alignment horizontal="center" vertical="center" wrapText="1"/>
      <protection locked="0"/>
    </xf>
    <xf numFmtId="0" fontId="89" fillId="2" borderId="2" xfId="0" applyFont="1" applyFill="1" applyBorder="1" applyAlignment="1" applyProtection="1">
      <alignment vertical="center"/>
      <protection locked="0"/>
    </xf>
    <xf numFmtId="0" fontId="83" fillId="2" borderId="2" xfId="0" applyFont="1" applyFill="1" applyBorder="1" applyAlignment="1" applyProtection="1">
      <alignment vertical="center"/>
      <protection locked="0"/>
    </xf>
    <xf numFmtId="0" fontId="84" fillId="2" borderId="2" xfId="0" applyFont="1" applyFill="1" applyBorder="1" applyAlignment="1" applyProtection="1">
      <alignment vertical="center"/>
      <protection locked="0"/>
    </xf>
    <xf numFmtId="0" fontId="88" fillId="2" borderId="2" xfId="0" applyFont="1" applyFill="1" applyBorder="1" applyAlignment="1" applyProtection="1">
      <alignment vertical="center"/>
      <protection locked="0"/>
    </xf>
    <xf numFmtId="0" fontId="83" fillId="2" borderId="2" xfId="0" applyFont="1" applyFill="1" applyBorder="1" applyAlignment="1" applyProtection="1">
      <alignment vertical="center"/>
      <protection locked="0"/>
    </xf>
    <xf numFmtId="0" fontId="84" fillId="2" borderId="2" xfId="0" applyFont="1" applyFill="1" applyBorder="1" applyAlignment="1" applyProtection="1">
      <alignment vertical="center"/>
      <protection locked="0"/>
    </xf>
    <xf numFmtId="164" fontId="84" fillId="2" borderId="2" xfId="0" applyNumberFormat="1" applyFont="1" applyFill="1" applyBorder="1" applyAlignment="1" applyProtection="1">
      <alignment vertical="center"/>
      <protection locked="0"/>
    </xf>
    <xf numFmtId="3" fontId="4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3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2" fillId="4" borderId="2" xfId="0" applyFont="1" applyFill="1" applyBorder="1" applyAlignment="1" applyProtection="1">
      <alignment horizontal="center" vertical="center" wrapText="1"/>
      <protection locked="0"/>
    </xf>
    <xf numFmtId="0" fontId="88" fillId="4" borderId="2" xfId="0" applyFont="1" applyFill="1" applyBorder="1" applyAlignment="1" applyProtection="1">
      <alignment vertical="center"/>
      <protection locked="0"/>
    </xf>
    <xf numFmtId="0" fontId="39" fillId="2" borderId="22" xfId="0" applyFont="1" applyFill="1" applyBorder="1" applyAlignment="1" applyProtection="1">
      <alignment horizontal="center" vertical="center" wrapText="1"/>
    </xf>
    <xf numFmtId="0" fontId="39" fillId="2" borderId="22" xfId="0" applyFont="1" applyFill="1" applyBorder="1" applyAlignment="1" applyProtection="1">
      <alignment horizontal="left" vertical="center" wrapText="1"/>
    </xf>
    <xf numFmtId="0" fontId="83" fillId="2" borderId="22" xfId="0" applyFont="1" applyFill="1" applyBorder="1" applyAlignment="1" applyProtection="1">
      <alignment vertical="center"/>
    </xf>
    <xf numFmtId="0" fontId="32" fillId="2" borderId="7" xfId="0" applyFont="1" applyFill="1" applyBorder="1" applyAlignment="1" applyProtection="1">
      <alignment horizontal="center" vertical="center" wrapText="1"/>
      <protection locked="0"/>
    </xf>
    <xf numFmtId="0" fontId="39" fillId="2" borderId="7" xfId="0" applyFont="1" applyFill="1" applyBorder="1" applyAlignment="1" applyProtection="1">
      <alignment vertical="center"/>
      <protection locked="0"/>
    </xf>
    <xf numFmtId="0" fontId="32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4" borderId="2" xfId="0" applyFont="1" applyFill="1" applyBorder="1" applyAlignment="1" applyProtection="1">
      <alignment horizontal="center" vertical="center" wrapText="1"/>
      <protection locked="0"/>
    </xf>
    <xf numFmtId="0" fontId="39" fillId="4" borderId="2" xfId="0" applyFont="1" applyFill="1" applyBorder="1" applyProtection="1">
      <protection locked="0"/>
    </xf>
    <xf numFmtId="0" fontId="60" fillId="2" borderId="2" xfId="0" applyFont="1" applyFill="1" applyBorder="1" applyProtection="1">
      <protection locked="0"/>
    </xf>
    <xf numFmtId="0" fontId="32" fillId="2" borderId="2" xfId="0" applyFont="1" applyFill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vertical="center" wrapText="1"/>
    </xf>
    <xf numFmtId="0" fontId="19" fillId="2" borderId="22" xfId="0" applyFont="1" applyFill="1" applyBorder="1" applyAlignment="1" applyProtection="1">
      <alignment vertical="center" wrapText="1"/>
    </xf>
    <xf numFmtId="1" fontId="7" fillId="2" borderId="7" xfId="0" applyNumberFormat="1" applyFont="1" applyFill="1" applyBorder="1" applyProtection="1">
      <protection locked="0"/>
    </xf>
    <xf numFmtId="1" fontId="32" fillId="2" borderId="22" xfId="0" applyNumberFormat="1" applyFont="1" applyFill="1" applyBorder="1" applyAlignment="1" applyProtection="1">
      <alignment horizontal="right" vertical="center"/>
    </xf>
    <xf numFmtId="1" fontId="32" fillId="2" borderId="22" xfId="0" applyNumberFormat="1" applyFont="1" applyFill="1" applyBorder="1" applyAlignment="1" applyProtection="1">
      <alignment vertical="center"/>
    </xf>
    <xf numFmtId="1" fontId="53" fillId="2" borderId="22" xfId="0" applyNumberFormat="1" applyFont="1" applyFill="1" applyBorder="1" applyAlignment="1" applyProtection="1">
      <alignment horizontal="center" vertical="center"/>
    </xf>
    <xf numFmtId="171" fontId="39" fillId="2" borderId="22" xfId="0" applyNumberFormat="1" applyFont="1" applyFill="1" applyBorder="1" applyAlignment="1" applyProtection="1">
      <alignment horizontal="right" vertical="center"/>
    </xf>
    <xf numFmtId="1" fontId="7" fillId="2" borderId="22" xfId="0" applyNumberFormat="1" applyFont="1" applyFill="1" applyBorder="1" applyProtection="1"/>
    <xf numFmtId="0" fontId="32" fillId="2" borderId="2" xfId="0" applyFont="1" applyFill="1" applyBorder="1" applyAlignment="1" applyProtection="1">
      <alignment horizontal="center" vertical="center" wrapText="1"/>
      <protection locked="0"/>
    </xf>
    <xf numFmtId="1" fontId="7" fillId="2" borderId="2" xfId="0" applyNumberFormat="1" applyFont="1" applyFill="1" applyBorder="1" applyProtection="1">
      <protection locked="0"/>
    </xf>
    <xf numFmtId="0" fontId="47" fillId="2" borderId="2" xfId="0" applyFont="1" applyFill="1" applyBorder="1" applyAlignment="1" applyProtection="1">
      <alignment vertical="center" wrapText="1"/>
    </xf>
    <xf numFmtId="164" fontId="49" fillId="2" borderId="2" xfId="0" applyNumberFormat="1" applyFont="1" applyFill="1" applyBorder="1" applyAlignment="1" applyProtection="1">
      <alignment horizontal="center" vertical="center"/>
      <protection locked="0"/>
    </xf>
    <xf numFmtId="164" fontId="49" fillId="2" borderId="2" xfId="0" applyNumberFormat="1" applyFont="1" applyFill="1" applyBorder="1" applyAlignment="1" applyProtection="1">
      <alignment vertical="center" wrapText="1"/>
    </xf>
    <xf numFmtId="164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5" fillId="2" borderId="2" xfId="0" applyNumberFormat="1" applyFont="1" applyFill="1" applyBorder="1" applyAlignment="1" applyProtection="1">
      <alignment vertical="center" wrapText="1"/>
      <protection locked="0"/>
    </xf>
    <xf numFmtId="164" fontId="10" fillId="2" borderId="0" xfId="0" applyNumberFormat="1" applyFont="1" applyFill="1" applyAlignment="1" applyProtection="1">
      <alignment horizontal="right" vertical="center" wrapText="1"/>
      <protection locked="0"/>
    </xf>
    <xf numFmtId="164" fontId="35" fillId="2" borderId="0" xfId="0" applyNumberFormat="1" applyFont="1" applyFill="1" applyAlignment="1" applyProtection="1">
      <alignment vertical="center" wrapText="1"/>
      <protection locked="0"/>
    </xf>
    <xf numFmtId="164" fontId="11" fillId="2" borderId="0" xfId="0" applyNumberFormat="1" applyFont="1" applyFill="1" applyAlignment="1" applyProtection="1">
      <alignment vertical="center" wrapText="1"/>
    </xf>
    <xf numFmtId="4" fontId="32" fillId="2" borderId="2" xfId="0" applyNumberFormat="1" applyFont="1" applyFill="1" applyBorder="1" applyAlignment="1" applyProtection="1">
      <alignment vertical="center" wrapText="1"/>
      <protection locked="0"/>
    </xf>
    <xf numFmtId="3" fontId="32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11" xfId="0" applyFont="1" applyFill="1" applyBorder="1" applyAlignment="1" applyProtection="1">
      <alignment horizontal="center" vertical="center" wrapText="1"/>
      <protection locked="0"/>
    </xf>
    <xf numFmtId="169" fontId="39" fillId="2" borderId="11" xfId="0" applyNumberFormat="1" applyFont="1" applyFill="1" applyBorder="1" applyAlignment="1" applyProtection="1">
      <alignment horizontal="right" vertical="center" wrapText="1"/>
      <protection locked="0"/>
    </xf>
    <xf numFmtId="1" fontId="39" fillId="2" borderId="11" xfId="0" applyNumberFormat="1" applyFont="1" applyFill="1" applyBorder="1" applyAlignment="1" applyProtection="1">
      <alignment horizont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164" fontId="39" fillId="2" borderId="22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22" xfId="0" applyFont="1" applyFill="1" applyBorder="1" applyAlignment="1" applyProtection="1">
      <alignment horizontal="right" vertical="center" wrapText="1"/>
      <protection locked="0"/>
    </xf>
    <xf numFmtId="169" fontId="60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9" fillId="2" borderId="2" xfId="0" applyNumberFormat="1" applyFont="1" applyFill="1" applyBorder="1" applyAlignment="1" applyProtection="1">
      <alignment vertical="center" wrapText="1"/>
      <protection locked="0"/>
    </xf>
    <xf numFmtId="166" fontId="49" fillId="2" borderId="2" xfId="0" applyNumberFormat="1" applyFont="1" applyFill="1" applyBorder="1" applyAlignment="1" applyProtection="1">
      <alignment vertical="center" wrapText="1"/>
      <protection locked="0"/>
    </xf>
    <xf numFmtId="164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9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4" fontId="11" fillId="2" borderId="0" xfId="0" applyNumberFormat="1" applyFont="1" applyFill="1" applyAlignment="1" applyProtection="1">
      <alignment horizontal="left" vertical="center" wrapText="1"/>
    </xf>
    <xf numFmtId="164" fontId="47" fillId="2" borderId="2" xfId="0" applyNumberFormat="1" applyFont="1" applyFill="1" applyBorder="1" applyAlignment="1" applyProtection="1">
      <alignment vertical="center" wrapText="1"/>
      <protection locked="0"/>
    </xf>
    <xf numFmtId="3" fontId="39" fillId="2" borderId="13" xfId="0" applyNumberFormat="1" applyFont="1" applyFill="1" applyBorder="1" applyAlignment="1" applyProtection="1">
      <alignment vertical="center"/>
      <protection locked="0"/>
    </xf>
    <xf numFmtId="0" fontId="49" fillId="2" borderId="13" xfId="0" applyFont="1" applyFill="1" applyBorder="1" applyAlignment="1" applyProtection="1">
      <alignment vertical="center"/>
      <protection locked="0"/>
    </xf>
    <xf numFmtId="0" fontId="39" fillId="2" borderId="13" xfId="0" applyFont="1" applyFill="1" applyBorder="1" applyAlignment="1" applyProtection="1">
      <alignment vertical="center"/>
      <protection locked="0"/>
    </xf>
    <xf numFmtId="3" fontId="49" fillId="2" borderId="13" xfId="0" applyNumberFormat="1" applyFont="1" applyFill="1" applyBorder="1" applyAlignment="1" applyProtection="1">
      <alignment vertical="center"/>
      <protection locked="0"/>
    </xf>
    <xf numFmtId="0" fontId="39" fillId="2" borderId="25" xfId="0" applyFont="1" applyFill="1" applyBorder="1" applyAlignment="1" applyProtection="1">
      <alignment vertical="center"/>
      <protection locked="0"/>
    </xf>
    <xf numFmtId="164" fontId="39" fillId="4" borderId="2" xfId="0" applyNumberFormat="1" applyFont="1" applyFill="1" applyBorder="1" applyAlignment="1" applyProtection="1">
      <alignment horizontal="right" vertical="center"/>
      <protection locked="0"/>
    </xf>
    <xf numFmtId="169" fontId="39" fillId="4" borderId="2" xfId="0" applyNumberFormat="1" applyFont="1" applyFill="1" applyBorder="1" applyAlignment="1" applyProtection="1">
      <alignment horizontal="right" vertical="center"/>
      <protection locked="0"/>
    </xf>
    <xf numFmtId="168" fontId="39" fillId="4" borderId="2" xfId="0" applyNumberFormat="1" applyFont="1" applyFill="1" applyBorder="1" applyAlignment="1" applyProtection="1">
      <alignment horizontal="center" vertical="center"/>
      <protection locked="0"/>
    </xf>
    <xf numFmtId="1" fontId="49" fillId="4" borderId="2" xfId="0" applyNumberFormat="1" applyFont="1" applyFill="1" applyBorder="1" applyAlignment="1" applyProtection="1">
      <alignment horizontal="right" vertical="center"/>
      <protection locked="0"/>
    </xf>
    <xf numFmtId="169" fontId="39" fillId="4" borderId="2" xfId="0" applyNumberFormat="1" applyFont="1" applyFill="1" applyBorder="1" applyAlignment="1" applyProtection="1">
      <alignment horizontal="right" vertical="center"/>
      <protection locked="0"/>
    </xf>
    <xf numFmtId="169" fontId="49" fillId="4" borderId="2" xfId="0" applyNumberFormat="1" applyFont="1" applyFill="1" applyBorder="1" applyAlignment="1" applyProtection="1">
      <alignment horizontal="right" vertical="center"/>
      <protection locked="0"/>
    </xf>
    <xf numFmtId="168" fontId="39" fillId="4" borderId="2" xfId="0" applyNumberFormat="1" applyFont="1" applyFill="1" applyBorder="1" applyAlignment="1" applyProtection="1">
      <alignment horizontal="right" vertical="center"/>
      <protection locked="0"/>
    </xf>
    <xf numFmtId="168" fontId="49" fillId="4" borderId="2" xfId="0" applyNumberFormat="1" applyFont="1" applyFill="1" applyBorder="1" applyAlignment="1" applyProtection="1">
      <alignment horizontal="right" vertical="center"/>
      <protection locked="0"/>
    </xf>
    <xf numFmtId="1" fontId="39" fillId="4" borderId="2" xfId="0" applyNumberFormat="1" applyFont="1" applyFill="1" applyBorder="1" applyAlignment="1" applyProtection="1">
      <alignment horizontal="right" vertical="center"/>
      <protection locked="0"/>
    </xf>
    <xf numFmtId="0" fontId="32" fillId="4" borderId="2" xfId="0" applyFont="1" applyFill="1" applyBorder="1" applyAlignment="1" applyProtection="1">
      <alignment horizontal="right" vertical="center"/>
      <protection locked="0"/>
    </xf>
    <xf numFmtId="164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9" fillId="2" borderId="2" xfId="0" applyNumberFormat="1" applyFont="1" applyFill="1" applyBorder="1" applyAlignment="1" applyProtection="1">
      <alignment vertical="center"/>
      <protection locked="0"/>
    </xf>
    <xf numFmtId="169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39" fillId="4" borderId="12" xfId="0" applyNumberFormat="1" applyFont="1" applyFill="1" applyBorder="1" applyAlignment="1" applyProtection="1">
      <alignment vertical="center" wrapText="1"/>
      <protection locked="0"/>
    </xf>
    <xf numFmtId="167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9" fillId="2" borderId="2" xfId="0" applyNumberFormat="1" applyFont="1" applyFill="1" applyBorder="1" applyAlignment="1" applyProtection="1">
      <alignment horizontal="right" vertical="center"/>
      <protection locked="0"/>
    </xf>
    <xf numFmtId="164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9" fillId="4" borderId="2" xfId="0" applyNumberFormat="1" applyFont="1" applyFill="1" applyBorder="1" applyAlignment="1" applyProtection="1">
      <alignment horizontal="right" vertical="center" wrapText="1"/>
      <protection locked="0"/>
    </xf>
    <xf numFmtId="164" fontId="49" fillId="4" borderId="2" xfId="0" applyNumberFormat="1" applyFont="1" applyFill="1" applyBorder="1" applyAlignment="1" applyProtection="1">
      <alignment vertical="center"/>
      <protection locked="0"/>
    </xf>
    <xf numFmtId="171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39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4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39" fillId="4" borderId="2" xfId="0" applyNumberFormat="1" applyFont="1" applyFill="1" applyBorder="1" applyAlignment="1" applyProtection="1">
      <alignment horizontal="right" vertical="center" wrapText="1"/>
    </xf>
    <xf numFmtId="164" fontId="16" fillId="2" borderId="0" xfId="0" applyNumberFormat="1" applyFont="1" applyFill="1" applyProtection="1"/>
    <xf numFmtId="165" fontId="51" fillId="2" borderId="0" xfId="0" applyNumberFormat="1" applyFont="1" applyFill="1" applyAlignment="1" applyProtection="1">
      <alignment vertical="center" wrapText="1"/>
    </xf>
    <xf numFmtId="164" fontId="14" fillId="2" borderId="0" xfId="0" applyNumberFormat="1" applyFont="1" applyFill="1" applyProtection="1">
      <protection locked="0"/>
    </xf>
    <xf numFmtId="0" fontId="48" fillId="2" borderId="2" xfId="0" applyFont="1" applyFill="1" applyBorder="1" applyAlignment="1" applyProtection="1">
      <alignment horizontal="center" vertical="center" wrapText="1"/>
      <protection locked="0"/>
    </xf>
    <xf numFmtId="167" fontId="13" fillId="2" borderId="0" xfId="0" applyNumberFormat="1" applyFont="1" applyFill="1" applyAlignment="1" applyProtection="1">
      <alignment horizontal="center"/>
      <protection locked="0"/>
    </xf>
    <xf numFmtId="165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17" xfId="0" applyNumberFormat="1" applyFont="1" applyFill="1" applyBorder="1" applyAlignment="1" applyProtection="1">
      <alignment horizontal="center" vertical="center" wrapText="1"/>
      <protection locked="0"/>
    </xf>
    <xf numFmtId="165" fontId="32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00" fillId="0" borderId="42" xfId="0" applyFont="1" applyBorder="1" applyAlignment="1" applyProtection="1">
      <alignment vertical="center"/>
      <protection locked="0"/>
    </xf>
    <xf numFmtId="0" fontId="101" fillId="0" borderId="42" xfId="0" applyFont="1" applyBorder="1" applyAlignment="1" applyProtection="1">
      <alignment horizontal="center" vertical="center"/>
      <protection locked="0"/>
    </xf>
    <xf numFmtId="0" fontId="102" fillId="2" borderId="42" xfId="0" applyFont="1" applyFill="1" applyBorder="1" applyAlignment="1" applyProtection="1">
      <alignment vertical="center"/>
      <protection locked="0"/>
    </xf>
    <xf numFmtId="0" fontId="101" fillId="2" borderId="42" xfId="0" applyFont="1" applyFill="1" applyBorder="1" applyAlignment="1" applyProtection="1">
      <alignment horizontal="center" vertical="center"/>
      <protection locked="0"/>
    </xf>
    <xf numFmtId="0" fontId="102" fillId="2" borderId="42" xfId="0" quotePrefix="1" applyFont="1" applyFill="1" applyBorder="1" applyAlignment="1" applyProtection="1">
      <alignment vertical="center" wrapText="1"/>
      <protection locked="0"/>
    </xf>
    <xf numFmtId="0" fontId="101" fillId="2" borderId="42" xfId="0" applyFont="1" applyFill="1" applyBorder="1" applyAlignment="1" applyProtection="1">
      <alignment horizontal="center" vertical="center" wrapText="1"/>
      <protection locked="0"/>
    </xf>
    <xf numFmtId="0" fontId="102" fillId="2" borderId="42" xfId="0" applyFont="1" applyFill="1" applyBorder="1" applyAlignment="1" applyProtection="1">
      <alignment vertical="center" wrapText="1"/>
      <protection locked="0"/>
    </xf>
    <xf numFmtId="0" fontId="102" fillId="2" borderId="42" xfId="0" quotePrefix="1" applyFont="1" applyFill="1" applyBorder="1" applyAlignment="1" applyProtection="1">
      <alignment vertical="center"/>
      <protection locked="0"/>
    </xf>
    <xf numFmtId="0" fontId="102" fillId="0" borderId="42" xfId="0" quotePrefix="1" applyFont="1" applyBorder="1" applyAlignment="1" applyProtection="1">
      <alignment vertical="center"/>
      <protection locked="0"/>
    </xf>
    <xf numFmtId="0" fontId="104" fillId="0" borderId="42" xfId="0" applyFont="1" applyBorder="1" applyAlignment="1">
      <alignment vertical="center"/>
    </xf>
    <xf numFmtId="0" fontId="105" fillId="0" borderId="42" xfId="0" applyFont="1" applyBorder="1" applyAlignment="1">
      <alignment horizontal="center" vertical="center"/>
    </xf>
    <xf numFmtId="0" fontId="106" fillId="2" borderId="42" xfId="0" applyFont="1" applyFill="1" applyBorder="1" applyAlignment="1">
      <alignment vertical="center"/>
    </xf>
    <xf numFmtId="0" fontId="105" fillId="2" borderId="42" xfId="0" applyFont="1" applyFill="1" applyBorder="1" applyAlignment="1">
      <alignment horizontal="center" vertical="center"/>
    </xf>
    <xf numFmtId="0" fontId="107" fillId="2" borderId="42" xfId="0" applyFont="1" applyFill="1" applyBorder="1" applyAlignment="1">
      <alignment vertical="center"/>
    </xf>
    <xf numFmtId="0" fontId="108" fillId="2" borderId="42" xfId="0" applyFont="1" applyFill="1" applyBorder="1" applyAlignment="1">
      <alignment horizontal="center" vertical="center"/>
    </xf>
    <xf numFmtId="0" fontId="106" fillId="2" borderId="42" xfId="0" quotePrefix="1" applyFont="1" applyFill="1" applyBorder="1" applyAlignment="1">
      <alignment vertical="center" wrapText="1"/>
    </xf>
    <xf numFmtId="0" fontId="104" fillId="2" borderId="42" xfId="0" applyFont="1" applyFill="1" applyBorder="1" applyAlignment="1">
      <alignment vertical="center" wrapText="1"/>
    </xf>
    <xf numFmtId="0" fontId="110" fillId="2" borderId="42" xfId="0" applyFont="1" applyFill="1" applyBorder="1" applyAlignment="1">
      <alignment horizontal="center" vertical="center"/>
    </xf>
    <xf numFmtId="3" fontId="102" fillId="2" borderId="42" xfId="3" applyNumberFormat="1" applyFont="1" applyBorder="1" applyAlignment="1" applyProtection="1">
      <alignment horizontal="right" vertical="center"/>
      <protection locked="0"/>
    </xf>
    <xf numFmtId="171" fontId="102" fillId="2" borderId="42" xfId="3" applyNumberFormat="1" applyFont="1" applyBorder="1" applyAlignment="1" applyProtection="1">
      <alignment horizontal="right" vertical="center"/>
      <protection locked="0"/>
    </xf>
    <xf numFmtId="3" fontId="100" fillId="2" borderId="42" xfId="3" applyNumberFormat="1" applyFont="1" applyBorder="1" applyAlignment="1" applyProtection="1">
      <alignment horizontal="right" vertical="center"/>
      <protection locked="0"/>
    </xf>
    <xf numFmtId="3" fontId="102" fillId="2" borderId="42" xfId="4" applyNumberFormat="1" applyFont="1" applyBorder="1" applyAlignment="1" applyProtection="1">
      <alignment horizontal="right" vertical="center"/>
      <protection locked="0"/>
    </xf>
    <xf numFmtId="168" fontId="102" fillId="2" borderId="42" xfId="4" applyNumberFormat="1" applyFont="1" applyBorder="1" applyAlignment="1" applyProtection="1">
      <alignment horizontal="right" vertical="center"/>
      <protection locked="0"/>
    </xf>
    <xf numFmtId="168" fontId="102" fillId="2" borderId="42" xfId="4" quotePrefix="1" applyNumberFormat="1" applyFont="1" applyBorder="1" applyAlignment="1" applyProtection="1">
      <alignment horizontal="right" vertical="center"/>
      <protection locked="0"/>
    </xf>
    <xf numFmtId="3" fontId="102" fillId="2" borderId="42" xfId="5" applyNumberFormat="1" applyFont="1" applyBorder="1" applyAlignment="1" applyProtection="1">
      <alignment horizontal="right" vertical="center"/>
      <protection locked="0"/>
    </xf>
    <xf numFmtId="169" fontId="39" fillId="2" borderId="7" xfId="0" applyNumberFormat="1" applyFont="1" applyFill="1" applyBorder="1" applyAlignment="1" applyProtection="1">
      <alignment horizontal="right" vertical="center" wrapText="1"/>
      <protection locked="0"/>
    </xf>
    <xf numFmtId="1" fontId="39" fillId="2" borderId="7" xfId="0" applyNumberFormat="1" applyFont="1" applyFill="1" applyBorder="1" applyAlignment="1" applyProtection="1">
      <alignment horizontal="center" wrapText="1"/>
      <protection locked="0"/>
    </xf>
    <xf numFmtId="0" fontId="112" fillId="5" borderId="42" xfId="0" applyFont="1" applyFill="1" applyBorder="1" applyAlignment="1">
      <alignment horizontal="left" vertical="center" wrapText="1"/>
    </xf>
    <xf numFmtId="0" fontId="112" fillId="5" borderId="47" xfId="0" applyFont="1" applyFill="1" applyBorder="1" applyAlignment="1">
      <alignment horizontal="left" vertical="center" wrapText="1"/>
    </xf>
    <xf numFmtId="0" fontId="113" fillId="5" borderId="47" xfId="0" applyFont="1" applyFill="1" applyBorder="1" applyAlignment="1">
      <alignment vertical="center" wrapText="1"/>
    </xf>
    <xf numFmtId="0" fontId="114" fillId="5" borderId="42" xfId="0" applyFont="1" applyFill="1" applyBorder="1" applyAlignment="1">
      <alignment horizontal="left" vertical="center" wrapText="1"/>
    </xf>
    <xf numFmtId="0" fontId="115" fillId="5" borderId="42" xfId="0" applyFont="1" applyFill="1" applyBorder="1" applyAlignment="1">
      <alignment horizontal="center" vertical="center" wrapText="1"/>
    </xf>
    <xf numFmtId="0" fontId="113" fillId="5" borderId="42" xfId="0" applyFont="1" applyFill="1" applyBorder="1" applyAlignment="1">
      <alignment vertical="center" wrapText="1"/>
    </xf>
    <xf numFmtId="0" fontId="114" fillId="5" borderId="48" xfId="0" applyFont="1" applyFill="1" applyBorder="1" applyAlignment="1">
      <alignment horizontal="left" vertical="center" wrapText="1"/>
    </xf>
    <xf numFmtId="0" fontId="115" fillId="5" borderId="48" xfId="0" applyFont="1" applyFill="1" applyBorder="1" applyAlignment="1">
      <alignment horizontal="center" vertical="center" wrapText="1"/>
    </xf>
    <xf numFmtId="3" fontId="102" fillId="2" borderId="42" xfId="0" applyNumberFormat="1" applyFont="1" applyFill="1" applyBorder="1" applyAlignment="1" applyProtection="1">
      <alignment horizontal="right" vertical="center" wrapText="1"/>
      <protection locked="0"/>
    </xf>
    <xf numFmtId="43" fontId="102" fillId="2" borderId="42" xfId="1" applyFont="1" applyFill="1" applyBorder="1" applyAlignment="1" applyProtection="1">
      <alignment horizontal="right" vertical="center" wrapText="1"/>
      <protection locked="0"/>
    </xf>
    <xf numFmtId="3" fontId="100" fillId="2" borderId="42" xfId="0" applyNumberFormat="1" applyFont="1" applyFill="1" applyBorder="1" applyAlignment="1" applyProtection="1">
      <alignment horizontal="center" vertical="center" wrapText="1"/>
      <protection locked="0"/>
    </xf>
    <xf numFmtId="169" fontId="102" fillId="2" borderId="42" xfId="1" applyNumberFormat="1" applyFont="1" applyFill="1" applyBorder="1" applyAlignment="1" applyProtection="1">
      <alignment horizontal="right" vertical="center" wrapText="1"/>
      <protection locked="0"/>
    </xf>
    <xf numFmtId="43" fontId="102" fillId="0" borderId="42" xfId="1" applyFont="1" applyBorder="1" applyAlignment="1" applyProtection="1">
      <alignment horizontal="right" vertical="center" wrapText="1"/>
      <protection locked="0"/>
    </xf>
    <xf numFmtId="43" fontId="102" fillId="0" borderId="48" xfId="1" applyFont="1" applyBorder="1" applyAlignment="1" applyProtection="1">
      <alignment horizontal="right" vertical="center" wrapText="1"/>
      <protection locked="0"/>
    </xf>
    <xf numFmtId="0" fontId="116" fillId="2" borderId="7" xfId="0" applyFont="1" applyFill="1" applyBorder="1" applyAlignment="1" applyProtection="1">
      <alignment horizontal="right" vertical="center"/>
      <protection locked="0"/>
    </xf>
    <xf numFmtId="168" fontId="116" fillId="2" borderId="2" xfId="0" applyNumberFormat="1" applyFont="1" applyFill="1" applyBorder="1" applyAlignment="1" applyProtection="1">
      <alignment horizontal="right" vertical="center"/>
      <protection locked="0"/>
    </xf>
    <xf numFmtId="168" fontId="117" fillId="2" borderId="2" xfId="0" applyNumberFormat="1" applyFont="1" applyFill="1" applyBorder="1" applyAlignment="1" applyProtection="1">
      <alignment horizontal="right" vertical="center"/>
      <protection locked="0"/>
    </xf>
    <xf numFmtId="169" fontId="116" fillId="2" borderId="2" xfId="0" applyNumberFormat="1" applyFont="1" applyFill="1" applyBorder="1" applyAlignment="1" applyProtection="1">
      <alignment horizontal="right" vertical="center"/>
      <protection locked="0"/>
    </xf>
    <xf numFmtId="1" fontId="116" fillId="2" borderId="2" xfId="0" applyNumberFormat="1" applyFont="1" applyFill="1" applyBorder="1" applyAlignment="1" applyProtection="1">
      <alignment horizontal="right" vertical="center"/>
      <protection locked="0"/>
    </xf>
    <xf numFmtId="0" fontId="117" fillId="2" borderId="2" xfId="0" applyFont="1" applyFill="1" applyBorder="1" applyAlignment="1" applyProtection="1">
      <alignment horizontal="right" vertical="center"/>
      <protection locked="0"/>
    </xf>
    <xf numFmtId="4" fontId="116" fillId="2" borderId="2" xfId="0" applyNumberFormat="1" applyFont="1" applyFill="1" applyBorder="1" applyAlignment="1" applyProtection="1">
      <alignment horizontal="right" vertical="center"/>
      <protection locked="0"/>
    </xf>
    <xf numFmtId="169" fontId="116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119" fillId="2" borderId="42" xfId="1" applyNumberFormat="1" applyFont="1" applyFill="1" applyBorder="1" applyAlignment="1">
      <alignment horizontal="right" vertical="center" wrapText="1"/>
    </xf>
    <xf numFmtId="169" fontId="105" fillId="2" borderId="42" xfId="1" applyNumberFormat="1" applyFont="1" applyFill="1" applyBorder="1" applyAlignment="1">
      <alignment horizontal="right" vertical="center" wrapText="1"/>
    </xf>
    <xf numFmtId="168" fontId="105" fillId="2" borderId="42" xfId="1" applyNumberFormat="1" applyFont="1" applyFill="1" applyBorder="1" applyAlignment="1">
      <alignment horizontal="right" vertical="center" wrapText="1"/>
    </xf>
    <xf numFmtId="168" fontId="10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118" fillId="2" borderId="2" xfId="0" applyFont="1" applyFill="1" applyBorder="1" applyAlignment="1" applyProtection="1">
      <alignment vertical="center" wrapText="1"/>
      <protection locked="0"/>
    </xf>
    <xf numFmtId="164" fontId="102" fillId="2" borderId="42" xfId="4" applyNumberFormat="1" applyFont="1" applyFill="1" applyBorder="1" applyAlignment="1">
      <alignment horizontal="right" vertical="center"/>
    </xf>
    <xf numFmtId="169" fontId="123" fillId="2" borderId="2" xfId="0" applyNumberFormat="1" applyFont="1" applyFill="1" applyBorder="1" applyAlignment="1" applyProtection="1">
      <alignment horizontal="right" vertical="center" wrapText="1"/>
    </xf>
    <xf numFmtId="164" fontId="102" fillId="6" borderId="42" xfId="0" applyNumberFormat="1" applyFont="1" applyFill="1" applyBorder="1" applyAlignment="1">
      <alignment horizontal="right" vertical="center" wrapText="1"/>
    </xf>
    <xf numFmtId="43" fontId="49" fillId="2" borderId="2" xfId="1" applyFont="1" applyFill="1" applyBorder="1" applyAlignment="1" applyProtection="1">
      <alignment horizontal="right" vertical="center" wrapText="1"/>
    </xf>
    <xf numFmtId="43" fontId="49" fillId="4" borderId="2" xfId="1" applyFont="1" applyFill="1" applyBorder="1" applyAlignment="1" applyProtection="1">
      <alignment horizontal="right" vertical="center" wrapText="1"/>
    </xf>
    <xf numFmtId="1" fontId="110" fillId="0" borderId="42" xfId="0" applyNumberFormat="1" applyFont="1" applyBorder="1" applyAlignment="1">
      <alignment horizontal="right" vertical="center" wrapText="1"/>
    </xf>
    <xf numFmtId="167" fontId="105" fillId="6" borderId="42" xfId="0" applyNumberFormat="1" applyFont="1" applyFill="1" applyBorder="1" applyAlignment="1">
      <alignment horizontal="right" vertical="center" wrapText="1"/>
    </xf>
    <xf numFmtId="168" fontId="108" fillId="2" borderId="42" xfId="0" applyNumberFormat="1" applyFont="1" applyFill="1" applyBorder="1" applyAlignment="1">
      <alignment horizontal="right" vertical="center" wrapText="1"/>
    </xf>
    <xf numFmtId="164" fontId="105" fillId="2" borderId="42" xfId="4" applyFont="1" applyFill="1" applyBorder="1" applyAlignment="1">
      <alignment horizontal="right" vertical="center"/>
    </xf>
    <xf numFmtId="168" fontId="39" fillId="2" borderId="7" xfId="0" applyNumberFormat="1" applyFont="1" applyFill="1" applyBorder="1" applyAlignment="1" applyProtection="1">
      <alignment horizontal="right" vertical="center" wrapText="1"/>
      <protection locked="0"/>
    </xf>
    <xf numFmtId="169" fontId="123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125" fillId="2" borderId="0" xfId="0" applyNumberFormat="1" applyFont="1" applyFill="1" applyProtection="1"/>
    <xf numFmtId="165" fontId="126" fillId="2" borderId="0" xfId="0" applyNumberFormat="1" applyFont="1" applyFill="1" applyAlignment="1" applyProtection="1">
      <alignment horizontal="center" vertical="center"/>
    </xf>
    <xf numFmtId="3" fontId="118" fillId="2" borderId="27" xfId="0" applyNumberFormat="1" applyFont="1" applyFill="1" applyBorder="1" applyAlignment="1" applyProtection="1">
      <alignment horizontal="center" vertical="center" wrapText="1"/>
      <protection locked="0"/>
    </xf>
    <xf numFmtId="165" fontId="118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118" fillId="2" borderId="17" xfId="0" applyNumberFormat="1" applyFont="1" applyFill="1" applyBorder="1" applyAlignment="1" applyProtection="1">
      <alignment horizontal="center" vertical="center" wrapText="1"/>
      <protection locked="0"/>
    </xf>
    <xf numFmtId="165" fontId="118" fillId="2" borderId="8" xfId="0" applyNumberFormat="1" applyFont="1" applyFill="1" applyBorder="1" applyAlignment="1" applyProtection="1">
      <alignment vertical="center" wrapText="1"/>
      <protection locked="0"/>
    </xf>
    <xf numFmtId="0" fontId="123" fillId="2" borderId="8" xfId="0" applyFont="1" applyFill="1" applyBorder="1" applyAlignment="1" applyProtection="1">
      <alignment horizontal="center" vertical="center" wrapText="1"/>
      <protection locked="0"/>
    </xf>
    <xf numFmtId="0" fontId="123" fillId="2" borderId="11" xfId="0" applyFont="1" applyFill="1" applyBorder="1" applyAlignment="1" applyProtection="1">
      <alignment horizontal="center" vertical="center" wrapText="1"/>
      <protection locked="0"/>
    </xf>
    <xf numFmtId="168" fontId="125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123" fillId="2" borderId="2" xfId="0" applyNumberFormat="1" applyFont="1" applyFill="1" applyBorder="1" applyAlignment="1" applyProtection="1">
      <alignment horizontal="right" vertical="center"/>
      <protection locked="0"/>
    </xf>
    <xf numFmtId="165" fontId="123" fillId="2" borderId="22" xfId="0" applyNumberFormat="1" applyFont="1" applyFill="1" applyBorder="1" applyAlignment="1" applyProtection="1">
      <alignment vertical="center"/>
    </xf>
    <xf numFmtId="165" fontId="128" fillId="2" borderId="0" xfId="0" applyNumberFormat="1" applyFont="1" applyFill="1" applyProtection="1"/>
    <xf numFmtId="164" fontId="128" fillId="2" borderId="0" xfId="0" applyNumberFormat="1" applyFont="1" applyFill="1" applyProtection="1"/>
    <xf numFmtId="0" fontId="123" fillId="2" borderId="2" xfId="0" applyFont="1" applyFill="1" applyBorder="1" applyAlignment="1" applyProtection="1">
      <alignment vertical="center" wrapText="1"/>
      <protection locked="0"/>
    </xf>
    <xf numFmtId="0" fontId="123" fillId="2" borderId="2" xfId="0" quotePrefix="1" applyFont="1" applyFill="1" applyBorder="1" applyAlignment="1" applyProtection="1">
      <alignment vertical="center" wrapText="1"/>
      <protection locked="0"/>
    </xf>
    <xf numFmtId="165" fontId="100" fillId="2" borderId="34" xfId="0" applyNumberFormat="1" applyFont="1" applyFill="1" applyBorder="1" applyAlignment="1" applyProtection="1">
      <alignment horizontal="center" vertical="center" wrapText="1"/>
      <protection locked="0"/>
    </xf>
    <xf numFmtId="0" fontId="102" fillId="2" borderId="11" xfId="0" applyFont="1" applyFill="1" applyBorder="1" applyAlignment="1" applyProtection="1">
      <alignment horizontal="center" vertical="center" wrapText="1"/>
      <protection locked="0"/>
    </xf>
    <xf numFmtId="165" fontId="102" fillId="2" borderId="22" xfId="0" applyNumberFormat="1" applyFont="1" applyFill="1" applyBorder="1" applyAlignment="1" applyProtection="1">
      <alignment vertical="center"/>
    </xf>
    <xf numFmtId="165" fontId="120" fillId="2" borderId="0" xfId="0" applyNumberFormat="1" applyFont="1" applyFill="1" applyProtection="1"/>
    <xf numFmtId="165" fontId="131" fillId="2" borderId="0" xfId="0" applyNumberFormat="1" applyFont="1" applyFill="1" applyAlignment="1" applyProtection="1">
      <alignment horizontal="center" vertical="center"/>
    </xf>
    <xf numFmtId="165" fontId="100" fillId="2" borderId="8" xfId="0" applyNumberFormat="1" applyFont="1" applyFill="1" applyBorder="1" applyAlignment="1" applyProtection="1">
      <alignment vertical="center" wrapText="1"/>
      <protection locked="0"/>
    </xf>
    <xf numFmtId="0" fontId="102" fillId="2" borderId="8" xfId="0" applyFont="1" applyFill="1" applyBorder="1" applyAlignment="1" applyProtection="1">
      <alignment horizontal="center" vertical="center" wrapText="1"/>
      <protection locked="0"/>
    </xf>
    <xf numFmtId="165" fontId="130" fillId="2" borderId="0" xfId="0" applyNumberFormat="1" applyFont="1" applyFill="1" applyProtection="1"/>
    <xf numFmtId="164" fontId="130" fillId="2" borderId="0" xfId="0" applyNumberFormat="1" applyFont="1" applyFill="1" applyProtection="1"/>
    <xf numFmtId="43" fontId="123" fillId="2" borderId="2" xfId="1" applyFont="1" applyFill="1" applyBorder="1" applyAlignment="1" applyProtection="1">
      <alignment horizontal="right" vertical="center" wrapText="1"/>
      <protection locked="0"/>
    </xf>
    <xf numFmtId="179" fontId="39" fillId="2" borderId="2" xfId="1" applyNumberFormat="1" applyFont="1" applyFill="1" applyBorder="1" applyAlignment="1" applyProtection="1">
      <alignment horizontal="center" vertical="center" wrapText="1"/>
      <protection locked="0"/>
    </xf>
    <xf numFmtId="179" fontId="39" fillId="2" borderId="2" xfId="1" applyNumberFormat="1" applyFont="1" applyFill="1" applyBorder="1" applyAlignment="1" applyProtection="1">
      <alignment vertical="center" wrapText="1"/>
      <protection locked="0"/>
    </xf>
    <xf numFmtId="179" fontId="53" fillId="2" borderId="2" xfId="1" applyNumberFormat="1" applyFont="1" applyFill="1" applyBorder="1" applyAlignment="1" applyProtection="1">
      <alignment horizontal="center" vertical="center" wrapText="1"/>
      <protection locked="0"/>
    </xf>
    <xf numFmtId="179" fontId="39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10" fillId="2" borderId="2" xfId="1" applyNumberFormat="1" applyFont="1" applyFill="1" applyBorder="1" applyAlignment="1" applyProtection="1">
      <alignment vertical="center" wrapText="1"/>
      <protection locked="0"/>
    </xf>
    <xf numFmtId="179" fontId="10" fillId="2" borderId="0" xfId="1" applyNumberFormat="1" applyFont="1" applyFill="1" applyAlignment="1" applyProtection="1">
      <alignment horizontal="right" vertical="center" wrapText="1"/>
      <protection locked="0"/>
    </xf>
    <xf numFmtId="179" fontId="10" fillId="2" borderId="0" xfId="1" applyNumberFormat="1" applyFont="1" applyFill="1" applyAlignment="1" applyProtection="1">
      <alignment vertical="center" wrapText="1"/>
      <protection locked="0"/>
    </xf>
    <xf numFmtId="179" fontId="10" fillId="2" borderId="0" xfId="1" applyNumberFormat="1" applyFont="1" applyFill="1" applyAlignment="1" applyProtection="1">
      <alignment vertical="center" wrapText="1"/>
    </xf>
    <xf numFmtId="179" fontId="39" fillId="2" borderId="2" xfId="1" applyNumberFormat="1" applyFont="1" applyFill="1" applyBorder="1" applyAlignment="1" applyProtection="1">
      <alignment horizontal="right" vertical="center" wrapText="1"/>
    </xf>
    <xf numFmtId="179" fontId="7" fillId="2" borderId="2" xfId="1" applyNumberFormat="1" applyFont="1" applyFill="1" applyBorder="1" applyAlignment="1" applyProtection="1">
      <alignment vertical="center" wrapText="1"/>
      <protection locked="0"/>
    </xf>
    <xf numFmtId="179" fontId="39" fillId="2" borderId="0" xfId="1" applyNumberFormat="1" applyFont="1" applyFill="1" applyAlignment="1" applyProtection="1">
      <alignment horizontal="right" vertical="center" wrapText="1"/>
      <protection locked="0"/>
    </xf>
    <xf numFmtId="179" fontId="7" fillId="2" borderId="0" xfId="1" applyNumberFormat="1" applyFont="1" applyFill="1" applyAlignment="1" applyProtection="1">
      <alignment vertical="center" wrapText="1"/>
      <protection locked="0"/>
    </xf>
    <xf numFmtId="179" fontId="7" fillId="2" borderId="0" xfId="1" applyNumberFormat="1" applyFont="1" applyFill="1" applyAlignment="1" applyProtection="1">
      <alignment horizontal="left" vertical="center" wrapText="1"/>
    </xf>
    <xf numFmtId="179" fontId="7" fillId="2" borderId="0" xfId="1" applyNumberFormat="1" applyFont="1" applyFill="1" applyAlignment="1" applyProtection="1">
      <alignment vertical="center" wrapText="1"/>
    </xf>
    <xf numFmtId="179" fontId="53" fillId="2" borderId="2" xfId="1" applyNumberFormat="1" applyFont="1" applyFill="1" applyBorder="1" applyAlignment="1" applyProtection="1">
      <alignment horizontal="center" vertical="center"/>
      <protection locked="0"/>
    </xf>
    <xf numFmtId="179" fontId="47" fillId="2" borderId="2" xfId="1" applyNumberFormat="1" applyFont="1" applyFill="1" applyBorder="1" applyAlignment="1" applyProtection="1">
      <alignment horizontal="center" vertical="center" wrapText="1"/>
      <protection locked="0"/>
    </xf>
    <xf numFmtId="179" fontId="49" fillId="2" borderId="2" xfId="1" applyNumberFormat="1" applyFont="1" applyFill="1" applyBorder="1" applyAlignment="1" applyProtection="1">
      <alignment horizontal="center" vertical="center" wrapText="1"/>
      <protection locked="0"/>
    </xf>
    <xf numFmtId="179" fontId="35" fillId="2" borderId="2" xfId="1" applyNumberFormat="1" applyFont="1" applyFill="1" applyBorder="1" applyAlignment="1" applyProtection="1">
      <alignment horizontal="left" vertical="center" wrapText="1"/>
      <protection locked="0"/>
    </xf>
    <xf numFmtId="179" fontId="35" fillId="2" borderId="0" xfId="1" applyNumberFormat="1" applyFont="1" applyFill="1" applyAlignment="1" applyProtection="1">
      <alignment horizontal="left" vertical="center" wrapText="1"/>
      <protection locked="0"/>
    </xf>
    <xf numFmtId="179" fontId="35" fillId="2" borderId="0" xfId="1" applyNumberFormat="1" applyFont="1" applyFill="1" applyAlignment="1" applyProtection="1">
      <alignment horizontal="left" vertical="center" wrapText="1"/>
    </xf>
    <xf numFmtId="179" fontId="47" fillId="2" borderId="2" xfId="1" applyNumberFormat="1" applyFont="1" applyFill="1" applyBorder="1" applyAlignment="1" applyProtection="1">
      <alignment vertical="center" wrapText="1"/>
      <protection locked="0"/>
    </xf>
    <xf numFmtId="179" fontId="56" fillId="2" borderId="2" xfId="1" applyNumberFormat="1" applyFont="1" applyFill="1" applyBorder="1" applyAlignment="1" applyProtection="1">
      <alignment horizontal="center" vertical="center" wrapText="1"/>
      <protection locked="0"/>
    </xf>
    <xf numFmtId="179" fontId="47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10" fillId="2" borderId="2" xfId="1" applyNumberFormat="1" applyFont="1" applyFill="1" applyBorder="1" applyAlignment="1" applyProtection="1">
      <alignment horizontal="left" vertical="center" wrapText="1"/>
      <protection locked="0"/>
    </xf>
    <xf numFmtId="179" fontId="10" fillId="2" borderId="0" xfId="1" applyNumberFormat="1" applyFont="1" applyFill="1" applyAlignment="1" applyProtection="1">
      <alignment horizontal="left" vertical="center" wrapText="1"/>
      <protection locked="0"/>
    </xf>
    <xf numFmtId="179" fontId="10" fillId="2" borderId="0" xfId="1" applyNumberFormat="1" applyFont="1" applyFill="1" applyAlignment="1" applyProtection="1">
      <alignment horizontal="left" vertical="center" wrapText="1"/>
    </xf>
    <xf numFmtId="179" fontId="49" fillId="2" borderId="2" xfId="1" applyNumberFormat="1" applyFont="1" applyFill="1" applyBorder="1" applyAlignment="1" applyProtection="1">
      <alignment vertical="center" wrapText="1"/>
      <protection locked="0"/>
    </xf>
    <xf numFmtId="179" fontId="11" fillId="2" borderId="2" xfId="1" applyNumberFormat="1" applyFont="1" applyFill="1" applyBorder="1" applyAlignment="1" applyProtection="1">
      <alignment vertical="center" wrapText="1"/>
      <protection locked="0"/>
    </xf>
    <xf numFmtId="179" fontId="11" fillId="2" borderId="0" xfId="1" applyNumberFormat="1" applyFont="1" applyFill="1" applyAlignment="1" applyProtection="1">
      <alignment vertical="center" wrapText="1"/>
      <protection locked="0"/>
    </xf>
    <xf numFmtId="179" fontId="11" fillId="2" borderId="0" xfId="1" applyNumberFormat="1" applyFont="1" applyFill="1" applyAlignment="1" applyProtection="1">
      <alignment vertical="center" wrapText="1"/>
    </xf>
    <xf numFmtId="169" fontId="119" fillId="7" borderId="2" xfId="6" applyNumberFormat="1" applyFont="1" applyFill="1" applyBorder="1" applyAlignment="1">
      <alignment horizontal="center" vertical="center" wrapText="1"/>
    </xf>
    <xf numFmtId="169" fontId="105" fillId="7" borderId="2" xfId="6" applyNumberFormat="1" applyFont="1" applyFill="1" applyBorder="1" applyAlignment="1">
      <alignment horizontal="center" vertical="center" wrapText="1"/>
    </xf>
    <xf numFmtId="169" fontId="105" fillId="7" borderId="2" xfId="1" applyNumberFormat="1" applyFont="1" applyFill="1" applyBorder="1" applyAlignment="1" applyProtection="1">
      <alignment horizontal="center" vertical="center" wrapText="1"/>
      <protection locked="0"/>
    </xf>
    <xf numFmtId="179" fontId="119" fillId="7" borderId="2" xfId="1" applyNumberFormat="1" applyFont="1" applyFill="1" applyBorder="1" applyAlignment="1" applyProtection="1">
      <alignment horizontal="center" vertical="center" wrapText="1"/>
      <protection locked="0"/>
    </xf>
    <xf numFmtId="179" fontId="105" fillId="7" borderId="2" xfId="1" applyNumberFormat="1" applyFont="1" applyFill="1" applyBorder="1" applyAlignment="1" applyProtection="1">
      <alignment horizontal="center" vertical="center" wrapText="1"/>
      <protection locked="0"/>
    </xf>
    <xf numFmtId="179" fontId="105" fillId="2" borderId="2" xfId="1" applyNumberFormat="1" applyFont="1" applyFill="1" applyBorder="1" applyAlignment="1" applyProtection="1">
      <alignment horizontal="right" vertical="center" wrapText="1"/>
      <protection locked="0"/>
    </xf>
    <xf numFmtId="169" fontId="110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105" fillId="2" borderId="2" xfId="0" applyNumberFormat="1" applyFont="1" applyFill="1" applyBorder="1" applyAlignment="1" applyProtection="1">
      <alignment horizontal="right" vertical="center" wrapText="1"/>
      <protection locked="0"/>
    </xf>
    <xf numFmtId="179" fontId="105" fillId="7" borderId="2" xfId="1" applyNumberFormat="1" applyFont="1" applyFill="1" applyBorder="1" applyAlignment="1">
      <alignment horizontal="right" vertical="center" wrapText="1"/>
    </xf>
    <xf numFmtId="172" fontId="119" fillId="7" borderId="2" xfId="6" applyNumberFormat="1" applyFont="1" applyFill="1" applyBorder="1" applyAlignment="1">
      <alignment horizontal="center" vertical="center" wrapText="1"/>
    </xf>
    <xf numFmtId="172" fontId="119" fillId="7" borderId="2" xfId="1" applyNumberFormat="1" applyFont="1" applyFill="1" applyBorder="1" applyAlignment="1">
      <alignment horizontal="center" vertical="center" wrapText="1"/>
    </xf>
    <xf numFmtId="166" fontId="105" fillId="7" borderId="2" xfId="11" applyNumberFormat="1" applyFont="1" applyFill="1" applyBorder="1" applyAlignment="1">
      <alignment horizontal="center" vertical="center" wrapText="1"/>
    </xf>
    <xf numFmtId="166" fontId="105" fillId="7" borderId="2" xfId="1" applyNumberFormat="1" applyFont="1" applyFill="1" applyBorder="1" applyAlignment="1">
      <alignment horizontal="center" vertical="center" wrapText="1"/>
    </xf>
    <xf numFmtId="179" fontId="105" fillId="7" borderId="2" xfId="1" applyNumberFormat="1" applyFont="1" applyFill="1" applyBorder="1" applyAlignment="1">
      <alignment horizontal="center" vertical="center" wrapText="1"/>
    </xf>
    <xf numFmtId="169" fontId="119" fillId="7" borderId="2" xfId="9" applyNumberFormat="1" applyFont="1" applyFill="1" applyBorder="1" applyAlignment="1">
      <alignment horizontal="center" vertical="center" wrapText="1"/>
    </xf>
    <xf numFmtId="164" fontId="119" fillId="7" borderId="2" xfId="9" applyNumberFormat="1" applyFont="1" applyFill="1" applyBorder="1" applyAlignment="1">
      <alignment horizontal="center" vertical="center" wrapText="1"/>
    </xf>
    <xf numFmtId="169" fontId="105" fillId="7" borderId="2" xfId="9" applyNumberFormat="1" applyFont="1" applyFill="1" applyBorder="1" applyAlignment="1">
      <alignment horizontal="center" vertical="center" wrapText="1"/>
    </xf>
    <xf numFmtId="172" fontId="110" fillId="7" borderId="2" xfId="1" applyNumberFormat="1" applyFont="1" applyFill="1" applyBorder="1" applyAlignment="1">
      <alignment horizontal="center" vertical="center" wrapText="1"/>
    </xf>
    <xf numFmtId="169" fontId="105" fillId="7" borderId="2" xfId="1" applyNumberFormat="1" applyFont="1" applyFill="1" applyBorder="1" applyAlignment="1">
      <alignment horizontal="center" vertical="center" wrapText="1"/>
    </xf>
    <xf numFmtId="169" fontId="110" fillId="7" borderId="2" xfId="1" applyNumberFormat="1" applyFont="1" applyFill="1" applyBorder="1" applyAlignment="1">
      <alignment horizontal="right" vertical="center" wrapText="1"/>
    </xf>
    <xf numFmtId="169" fontId="105" fillId="7" borderId="2" xfId="7" applyNumberFormat="1" applyFont="1" applyFill="1" applyBorder="1" applyAlignment="1">
      <alignment horizontal="right" vertical="center" wrapText="1"/>
    </xf>
    <xf numFmtId="169" fontId="105" fillId="7" borderId="2" xfId="1" applyNumberFormat="1" applyFont="1" applyFill="1" applyBorder="1" applyAlignment="1">
      <alignment horizontal="right" vertical="center" wrapText="1"/>
    </xf>
    <xf numFmtId="169" fontId="105" fillId="7" borderId="2" xfId="0" applyNumberFormat="1" applyFont="1" applyFill="1" applyBorder="1" applyAlignment="1">
      <alignment horizontal="center" vertical="center" wrapText="1"/>
    </xf>
    <xf numFmtId="169" fontId="119" fillId="7" borderId="2" xfId="0" applyNumberFormat="1" applyFont="1" applyFill="1" applyBorder="1" applyAlignment="1">
      <alignment horizontal="center" vertical="center" wrapText="1"/>
    </xf>
    <xf numFmtId="165" fontId="119" fillId="2" borderId="2" xfId="0" applyNumberFormat="1" applyFont="1" applyFill="1" applyBorder="1" applyAlignment="1" applyProtection="1">
      <alignment vertical="center" wrapText="1"/>
      <protection locked="0"/>
    </xf>
    <xf numFmtId="165" fontId="105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110" fillId="2" borderId="2" xfId="0" applyNumberFormat="1" applyFont="1" applyFill="1" applyBorder="1" applyAlignment="1" applyProtection="1">
      <alignment vertical="center" wrapText="1"/>
      <protection locked="0"/>
    </xf>
    <xf numFmtId="165" fontId="110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0" fillId="2" borderId="2" xfId="0" applyNumberFormat="1" applyFont="1" applyFill="1" applyBorder="1" applyAlignment="1" applyProtection="1">
      <alignment vertical="center"/>
      <protection locked="0"/>
    </xf>
    <xf numFmtId="169" fontId="132" fillId="7" borderId="2" xfId="6" applyNumberFormat="1" applyFont="1" applyFill="1" applyBorder="1" applyAlignment="1">
      <alignment horizontal="center" vertical="center" wrapText="1"/>
    </xf>
    <xf numFmtId="169" fontId="133" fillId="7" borderId="2" xfId="6" applyNumberFormat="1" applyFont="1" applyFill="1" applyBorder="1" applyAlignment="1">
      <alignment horizontal="center" vertical="center" wrapText="1"/>
    </xf>
    <xf numFmtId="169" fontId="133" fillId="7" borderId="2" xfId="1" applyNumberFormat="1" applyFont="1" applyFill="1" applyBorder="1" applyAlignment="1" applyProtection="1">
      <alignment horizontal="center" vertical="center" wrapText="1"/>
      <protection locked="0"/>
    </xf>
    <xf numFmtId="168" fontId="105" fillId="7" borderId="2" xfId="1" applyNumberFormat="1" applyFont="1" applyFill="1" applyBorder="1" applyAlignment="1" applyProtection="1">
      <alignment horizontal="center" vertical="center" wrapText="1"/>
      <protection locked="0"/>
    </xf>
    <xf numFmtId="168" fontId="105" fillId="7" borderId="2" xfId="1" applyNumberFormat="1" applyFont="1" applyFill="1" applyBorder="1" applyAlignment="1">
      <alignment horizontal="center" vertical="center" wrapText="1"/>
    </xf>
    <xf numFmtId="168" fontId="105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08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10" fillId="7" borderId="2" xfId="0" applyNumberFormat="1" applyFont="1" applyFill="1" applyBorder="1" applyAlignment="1" applyProtection="1">
      <alignment horizontal="center" vertical="center" wrapText="1"/>
      <protection locked="0"/>
    </xf>
    <xf numFmtId="169" fontId="105" fillId="7" borderId="2" xfId="0" applyNumberFormat="1" applyFont="1" applyFill="1" applyBorder="1" applyAlignment="1" applyProtection="1">
      <alignment horizontal="center" vertical="center" wrapText="1"/>
      <protection locked="0"/>
    </xf>
    <xf numFmtId="179" fontId="119" fillId="7" borderId="2" xfId="1" applyNumberFormat="1" applyFont="1" applyFill="1" applyBorder="1" applyAlignment="1">
      <alignment horizontal="right" vertical="center" wrapText="1"/>
    </xf>
    <xf numFmtId="177" fontId="119" fillId="7" borderId="2" xfId="1" applyNumberFormat="1" applyFont="1" applyFill="1" applyBorder="1" applyAlignment="1">
      <alignment horizontal="right" vertical="center" wrapText="1"/>
    </xf>
    <xf numFmtId="177" fontId="110" fillId="7" borderId="2" xfId="1" applyNumberFormat="1" applyFont="1" applyFill="1" applyBorder="1" applyAlignment="1">
      <alignment horizontal="right" vertical="center" wrapText="1"/>
    </xf>
    <xf numFmtId="177" fontId="108" fillId="7" borderId="2" xfId="1" applyNumberFormat="1" applyFont="1" applyFill="1" applyBorder="1" applyAlignment="1">
      <alignment horizontal="right" vertical="center" wrapText="1"/>
    </xf>
    <xf numFmtId="168" fontId="123" fillId="7" borderId="2" xfId="0" applyNumberFormat="1" applyFont="1" applyFill="1" applyBorder="1" applyAlignment="1" applyProtection="1">
      <alignment horizontal="right" vertical="center"/>
      <protection locked="0"/>
    </xf>
    <xf numFmtId="164" fontId="123" fillId="2" borderId="2" xfId="0" applyNumberFormat="1" applyFont="1" applyFill="1" applyBorder="1" applyAlignment="1" applyProtection="1">
      <alignment horizontal="right" vertical="center"/>
      <protection locked="0"/>
    </xf>
    <xf numFmtId="1" fontId="123" fillId="2" borderId="2" xfId="0" applyNumberFormat="1" applyFont="1" applyFill="1" applyBorder="1" applyAlignment="1" applyProtection="1">
      <alignment horizontal="right" vertical="center"/>
      <protection locked="0"/>
    </xf>
    <xf numFmtId="0" fontId="127" fillId="2" borderId="2" xfId="0" applyFont="1" applyFill="1" applyBorder="1" applyAlignment="1" applyProtection="1">
      <alignment horizontal="right" vertical="center"/>
      <protection locked="0"/>
    </xf>
    <xf numFmtId="4" fontId="123" fillId="2" borderId="2" xfId="0" applyNumberFormat="1" applyFont="1" applyFill="1" applyBorder="1" applyAlignment="1" applyProtection="1">
      <alignment horizontal="right" vertical="center"/>
      <protection locked="0"/>
    </xf>
    <xf numFmtId="169" fontId="105" fillId="2" borderId="42" xfId="9" applyNumberFormat="1" applyFont="1" applyBorder="1" applyAlignment="1" applyProtection="1">
      <alignment horizontal="right" vertical="center" wrapText="1"/>
      <protection locked="0"/>
    </xf>
    <xf numFmtId="168" fontId="123" fillId="2" borderId="2" xfId="0" applyNumberFormat="1" applyFont="1" applyFill="1" applyBorder="1" applyAlignment="1" applyProtection="1">
      <alignment horizontal="right" vertical="center"/>
      <protection locked="0"/>
    </xf>
    <xf numFmtId="168" fontId="105" fillId="2" borderId="42" xfId="4" applyNumberFormat="1" applyFont="1" applyBorder="1" applyAlignment="1" applyProtection="1">
      <alignment horizontal="right" vertical="center"/>
      <protection locked="0"/>
    </xf>
    <xf numFmtId="3" fontId="100" fillId="7" borderId="42" xfId="6" applyNumberFormat="1" applyFont="1" applyFill="1" applyBorder="1" applyAlignment="1">
      <alignment horizontal="right" vertical="center" wrapText="1"/>
    </xf>
    <xf numFmtId="168" fontId="120" fillId="7" borderId="42" xfId="1" applyNumberFormat="1" applyFont="1" applyFill="1" applyBorder="1" applyAlignment="1">
      <alignment horizontal="right" vertical="center" wrapText="1"/>
    </xf>
    <xf numFmtId="1" fontId="102" fillId="7" borderId="42" xfId="9" applyNumberFormat="1" applyFont="1" applyFill="1" applyBorder="1" applyAlignment="1">
      <alignment horizontal="right" vertical="center" wrapText="1"/>
    </xf>
    <xf numFmtId="168" fontId="102" fillId="7" borderId="42" xfId="0" applyNumberFormat="1" applyFont="1" applyFill="1" applyBorder="1" applyAlignment="1">
      <alignment horizontal="right" vertical="center" wrapText="1"/>
    </xf>
    <xf numFmtId="0" fontId="103" fillId="7" borderId="42" xfId="0" applyFont="1" applyFill="1" applyBorder="1" applyAlignment="1">
      <alignment horizontal="right" vertical="center" wrapText="1"/>
    </xf>
    <xf numFmtId="168" fontId="102" fillId="7" borderId="42" xfId="9" applyNumberFormat="1" applyFont="1" applyFill="1" applyBorder="1" applyAlignment="1">
      <alignment horizontal="right" vertical="center" wrapText="1"/>
    </xf>
    <xf numFmtId="168" fontId="103" fillId="7" borderId="42" xfId="0" applyNumberFormat="1" applyFont="1" applyFill="1" applyBorder="1" applyAlignment="1">
      <alignment horizontal="right" vertical="center" wrapText="1"/>
    </xf>
    <xf numFmtId="168" fontId="102" fillId="7" borderId="42" xfId="9" applyNumberFormat="1" applyFont="1" applyFill="1" applyBorder="1" applyAlignment="1">
      <alignment vertical="center"/>
    </xf>
    <xf numFmtId="0" fontId="120" fillId="7" borderId="42" xfId="0" applyFont="1" applyFill="1" applyBorder="1" applyAlignment="1">
      <alignment horizontal="right" vertical="center" wrapText="1"/>
    </xf>
    <xf numFmtId="0" fontId="125" fillId="2" borderId="2" xfId="0" applyFont="1" applyFill="1" applyBorder="1" applyAlignment="1" applyProtection="1">
      <alignment horizontal="center" vertical="center" wrapText="1"/>
      <protection locked="0"/>
    </xf>
    <xf numFmtId="0" fontId="125" fillId="2" borderId="2" xfId="0" applyFont="1" applyFill="1" applyBorder="1" applyAlignment="1" applyProtection="1">
      <alignment horizontal="left" vertical="center" wrapText="1"/>
      <protection locked="0"/>
    </xf>
    <xf numFmtId="0" fontId="134" fillId="2" borderId="2" xfId="0" applyFont="1" applyFill="1" applyBorder="1" applyAlignment="1" applyProtection="1">
      <alignment horizontal="center" vertical="center" wrapText="1"/>
      <protection locked="0"/>
    </xf>
    <xf numFmtId="3" fontId="125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125" fillId="2" borderId="2" xfId="0" applyFont="1" applyFill="1" applyBorder="1" applyAlignment="1" applyProtection="1">
      <alignment horizontal="right" vertical="center" wrapText="1"/>
      <protection locked="0"/>
    </xf>
    <xf numFmtId="0" fontId="135" fillId="2" borderId="2" xfId="0" applyFont="1" applyFill="1" applyBorder="1" applyAlignment="1" applyProtection="1">
      <alignment vertical="center"/>
      <protection locked="0"/>
    </xf>
    <xf numFmtId="168" fontId="136" fillId="2" borderId="0" xfId="0" applyNumberFormat="1" applyFont="1" applyFill="1" applyAlignment="1" applyProtection="1">
      <alignment horizontal="right" vertical="center"/>
      <protection locked="0"/>
    </xf>
    <xf numFmtId="0" fontId="137" fillId="2" borderId="0" xfId="0" applyFont="1" applyFill="1" applyProtection="1"/>
    <xf numFmtId="0" fontId="100" fillId="7" borderId="42" xfId="0" applyFont="1" applyFill="1" applyBorder="1" applyAlignment="1">
      <alignment horizontal="right" vertical="center" wrapText="1"/>
    </xf>
    <xf numFmtId="168" fontId="100" fillId="7" borderId="42" xfId="1" applyNumberFormat="1" applyFont="1" applyFill="1" applyBorder="1" applyAlignment="1">
      <alignment horizontal="right" vertical="center" wrapText="1"/>
    </xf>
    <xf numFmtId="0" fontId="102" fillId="7" borderId="42" xfId="0" applyFont="1" applyFill="1" applyBorder="1" applyAlignment="1">
      <alignment horizontal="right" vertical="center" wrapText="1"/>
    </xf>
    <xf numFmtId="169" fontId="100" fillId="7" borderId="42" xfId="0" applyNumberFormat="1" applyFont="1" applyFill="1" applyBorder="1" applyAlignment="1">
      <alignment horizontal="right" vertical="center" wrapText="1"/>
    </xf>
    <xf numFmtId="169" fontId="100" fillId="7" borderId="42" xfId="9" applyNumberFormat="1" applyFont="1" applyFill="1" applyBorder="1" applyAlignment="1">
      <alignment horizontal="right" vertical="center" wrapText="1"/>
    </xf>
    <xf numFmtId="169" fontId="102" fillId="7" borderId="42" xfId="0" applyNumberFormat="1" applyFont="1" applyFill="1" applyBorder="1" applyAlignment="1">
      <alignment horizontal="right" vertical="center" wrapText="1"/>
    </xf>
    <xf numFmtId="168" fontId="100" fillId="7" borderId="42" xfId="0" applyNumberFormat="1" applyFont="1" applyFill="1" applyBorder="1" applyAlignment="1">
      <alignment horizontal="right" vertical="center" wrapText="1"/>
    </xf>
    <xf numFmtId="0" fontId="123" fillId="2" borderId="2" xfId="0" applyFont="1" applyFill="1" applyBorder="1" applyAlignment="1" applyProtection="1">
      <alignment horizontal="center" vertical="center" wrapText="1"/>
      <protection locked="0"/>
    </xf>
    <xf numFmtId="169" fontId="103" fillId="7" borderId="42" xfId="9" applyNumberFormat="1" applyFont="1" applyFill="1" applyBorder="1" applyAlignment="1">
      <alignment horizontal="right" vertical="center" wrapText="1"/>
    </xf>
    <xf numFmtId="173" fontId="102" fillId="7" borderId="42" xfId="0" applyNumberFormat="1" applyFont="1" applyFill="1" applyBorder="1" applyAlignment="1">
      <alignment horizontal="right" vertical="center" wrapText="1"/>
    </xf>
    <xf numFmtId="169" fontId="103" fillId="7" borderId="42" xfId="10" applyNumberFormat="1" applyFont="1" applyFill="1" applyBorder="1" applyAlignment="1">
      <alignment horizontal="right" vertical="center" wrapText="1"/>
    </xf>
    <xf numFmtId="171" fontId="103" fillId="7" borderId="42" xfId="0" applyNumberFormat="1" applyFont="1" applyFill="1" applyBorder="1" applyAlignment="1">
      <alignment horizontal="right" vertical="center" wrapText="1"/>
    </xf>
    <xf numFmtId="168" fontId="100" fillId="7" borderId="42" xfId="10" applyNumberFormat="1" applyFont="1" applyFill="1" applyBorder="1" applyAlignment="1">
      <alignment horizontal="right" vertical="center" wrapText="1"/>
    </xf>
    <xf numFmtId="168" fontId="103" fillId="7" borderId="42" xfId="9" applyNumberFormat="1" applyFont="1" applyFill="1" applyBorder="1" applyAlignment="1">
      <alignment horizontal="right" vertical="center" wrapText="1"/>
    </xf>
    <xf numFmtId="1" fontId="100" fillId="7" borderId="42" xfId="0" applyNumberFormat="1" applyFont="1" applyFill="1" applyBorder="1" applyAlignment="1">
      <alignment horizontal="right" vertical="center" wrapText="1"/>
    </xf>
    <xf numFmtId="2" fontId="102" fillId="7" borderId="42" xfId="0" applyNumberFormat="1" applyFont="1" applyFill="1" applyBorder="1" applyAlignment="1">
      <alignment horizontal="right" vertical="center" wrapText="1"/>
    </xf>
    <xf numFmtId="167" fontId="102" fillId="7" borderId="42" xfId="0" applyNumberFormat="1" applyFont="1" applyFill="1" applyBorder="1" applyAlignment="1">
      <alignment horizontal="right" vertical="center" wrapText="1"/>
    </xf>
    <xf numFmtId="164" fontId="102" fillId="7" borderId="42" xfId="10" applyFont="1" applyFill="1" applyBorder="1" applyAlignment="1">
      <alignment horizontal="right" vertical="center"/>
    </xf>
    <xf numFmtId="167" fontId="102" fillId="7" borderId="42" xfId="9" applyNumberFormat="1" applyFont="1" applyFill="1" applyBorder="1" applyAlignment="1">
      <alignment horizontal="right" vertical="center" wrapText="1"/>
    </xf>
    <xf numFmtId="174" fontId="102" fillId="7" borderId="42" xfId="0" applyNumberFormat="1" applyFont="1" applyFill="1" applyBorder="1" applyAlignment="1">
      <alignment horizontal="right" vertical="center" wrapText="1"/>
    </xf>
    <xf numFmtId="3" fontId="103" fillId="7" borderId="42" xfId="0" applyNumberFormat="1" applyFont="1" applyFill="1" applyBorder="1" applyAlignment="1">
      <alignment horizontal="right" vertical="center"/>
    </xf>
    <xf numFmtId="3" fontId="102" fillId="7" borderId="42" xfId="0" applyNumberFormat="1" applyFont="1" applyFill="1" applyBorder="1" applyAlignment="1">
      <alignment horizontal="right" vertical="center"/>
    </xf>
    <xf numFmtId="169" fontId="102" fillId="7" borderId="42" xfId="9" applyNumberFormat="1" applyFont="1" applyFill="1" applyBorder="1" applyAlignment="1">
      <alignment horizontal="right" vertical="center" wrapText="1"/>
    </xf>
    <xf numFmtId="43" fontId="102" fillId="7" borderId="42" xfId="9" applyFont="1" applyFill="1" applyBorder="1" applyAlignment="1">
      <alignment horizontal="right" vertical="center" wrapText="1"/>
    </xf>
    <xf numFmtId="164" fontId="102" fillId="7" borderId="42" xfId="0" applyNumberFormat="1" applyFont="1" applyFill="1" applyBorder="1" applyAlignment="1">
      <alignment horizontal="right" vertical="center" wrapText="1"/>
    </xf>
    <xf numFmtId="3" fontId="100" fillId="7" borderId="42" xfId="6" applyNumberFormat="1" applyFont="1" applyFill="1" applyBorder="1" applyAlignment="1" applyProtection="1">
      <alignment horizontal="right" vertical="center" wrapText="1"/>
      <protection locked="0"/>
    </xf>
    <xf numFmtId="168" fontId="120" fillId="7" borderId="42" xfId="1" applyNumberFormat="1" applyFont="1" applyFill="1" applyBorder="1" applyAlignment="1" applyProtection="1">
      <alignment horizontal="right" vertical="center" wrapText="1"/>
      <protection locked="0"/>
    </xf>
    <xf numFmtId="1" fontId="102" fillId="7" borderId="2" xfId="0" applyNumberFormat="1" applyFont="1" applyFill="1" applyBorder="1" applyAlignment="1" applyProtection="1">
      <alignment horizontal="right" vertical="center" wrapText="1"/>
      <protection locked="0"/>
    </xf>
    <xf numFmtId="1" fontId="102" fillId="8" borderId="2" xfId="0" applyNumberFormat="1" applyFont="1" applyFill="1" applyBorder="1" applyAlignment="1" applyProtection="1">
      <alignment horizontal="right" vertical="center" wrapText="1"/>
      <protection locked="0"/>
    </xf>
    <xf numFmtId="168" fontId="102" fillId="8" borderId="2" xfId="0" applyNumberFormat="1" applyFont="1" applyFill="1" applyBorder="1" applyAlignment="1" applyProtection="1">
      <alignment horizontal="right" vertical="center" wrapText="1"/>
      <protection locked="0"/>
    </xf>
    <xf numFmtId="3" fontId="102" fillId="8" borderId="2" xfId="0" applyNumberFormat="1" applyFont="1" applyFill="1" applyBorder="1" applyAlignment="1" applyProtection="1">
      <alignment horizontal="right" vertical="center" wrapText="1"/>
      <protection locked="0"/>
    </xf>
    <xf numFmtId="0" fontId="103" fillId="7" borderId="2" xfId="0" applyFont="1" applyFill="1" applyBorder="1" applyAlignment="1" applyProtection="1">
      <alignment horizontal="right" vertical="center" wrapText="1"/>
      <protection locked="0"/>
    </xf>
    <xf numFmtId="168" fontId="103" fillId="8" borderId="2" xfId="0" applyNumberFormat="1" applyFont="1" applyFill="1" applyBorder="1" applyAlignment="1" applyProtection="1">
      <alignment horizontal="right" vertical="center" wrapText="1"/>
      <protection locked="0"/>
    </xf>
    <xf numFmtId="168" fontId="102" fillId="7" borderId="2" xfId="0" applyNumberFormat="1" applyFont="1" applyFill="1" applyBorder="1" applyAlignment="1" applyProtection="1">
      <alignment vertical="center"/>
      <protection locked="0"/>
    </xf>
    <xf numFmtId="0" fontId="120" fillId="7" borderId="2" xfId="0" applyFont="1" applyFill="1" applyBorder="1" applyAlignment="1" applyProtection="1">
      <alignment horizontal="right" vertical="center" wrapText="1"/>
      <protection locked="0"/>
    </xf>
    <xf numFmtId="168" fontId="100" fillId="7" borderId="42" xfId="1" applyNumberFormat="1" applyFont="1" applyFill="1" applyBorder="1" applyAlignment="1" applyProtection="1">
      <alignment horizontal="right" vertical="center" wrapText="1"/>
      <protection locked="0"/>
    </xf>
    <xf numFmtId="0" fontId="102" fillId="7" borderId="2" xfId="0" applyFont="1" applyFill="1" applyBorder="1" applyAlignment="1" applyProtection="1">
      <alignment horizontal="right" vertical="center" wrapText="1"/>
      <protection locked="0"/>
    </xf>
    <xf numFmtId="168" fontId="102" fillId="7" borderId="2" xfId="0" applyNumberFormat="1" applyFont="1" applyFill="1" applyBorder="1" applyAlignment="1" applyProtection="1">
      <alignment horizontal="right" vertical="center" wrapText="1"/>
      <protection locked="0"/>
    </xf>
    <xf numFmtId="169" fontId="100" fillId="7" borderId="2" xfId="0" applyNumberFormat="1" applyFont="1" applyFill="1" applyBorder="1" applyAlignment="1" applyProtection="1">
      <alignment horizontal="right" vertical="center" wrapText="1"/>
      <protection locked="0"/>
    </xf>
    <xf numFmtId="0" fontId="100" fillId="7" borderId="2" xfId="0" applyFont="1" applyFill="1" applyBorder="1" applyAlignment="1" applyProtection="1">
      <alignment horizontal="right" vertical="center" wrapText="1"/>
      <protection locked="0"/>
    </xf>
    <xf numFmtId="168" fontId="100" fillId="7" borderId="2" xfId="0" applyNumberFormat="1" applyFont="1" applyFill="1" applyBorder="1" applyAlignment="1" applyProtection="1">
      <alignment horizontal="right" vertical="center" wrapText="1"/>
      <protection locked="0"/>
    </xf>
    <xf numFmtId="169" fontId="102" fillId="7" borderId="2" xfId="0" applyNumberFormat="1" applyFont="1" applyFill="1" applyBorder="1" applyAlignment="1" applyProtection="1">
      <alignment horizontal="right" vertical="center" wrapText="1"/>
      <protection locked="0"/>
    </xf>
    <xf numFmtId="171" fontId="140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100" fillId="7" borderId="42" xfId="0" applyFont="1" applyFill="1" applyBorder="1" applyAlignment="1" applyProtection="1">
      <alignment horizontal="right" vertical="center" wrapText="1"/>
      <protection locked="0"/>
    </xf>
    <xf numFmtId="168" fontId="103" fillId="7" borderId="2" xfId="0" applyNumberFormat="1" applyFont="1" applyFill="1" applyBorder="1" applyAlignment="1" applyProtection="1">
      <alignment horizontal="right" vertical="center" wrapText="1"/>
      <protection locked="0"/>
    </xf>
    <xf numFmtId="167" fontId="102" fillId="8" borderId="2" xfId="0" applyNumberFormat="1" applyFont="1" applyFill="1" applyBorder="1" applyAlignment="1" applyProtection="1">
      <alignment horizontal="right" vertical="center" wrapText="1"/>
      <protection locked="0"/>
    </xf>
    <xf numFmtId="169" fontId="102" fillId="8" borderId="2" xfId="0" applyNumberFormat="1" applyFont="1" applyFill="1" applyBorder="1" applyAlignment="1" applyProtection="1">
      <alignment horizontal="right" vertical="center" wrapText="1"/>
      <protection locked="0"/>
    </xf>
    <xf numFmtId="3" fontId="103" fillId="7" borderId="42" xfId="6" applyNumberFormat="1" applyFont="1" applyFill="1" applyBorder="1" applyAlignment="1" applyProtection="1">
      <alignment horizontal="right" vertical="center" wrapText="1"/>
      <protection locked="0"/>
    </xf>
    <xf numFmtId="164" fontId="102" fillId="7" borderId="42" xfId="10" applyFont="1" applyFill="1" applyBorder="1" applyAlignment="1" applyProtection="1">
      <alignment horizontal="right" vertical="center" wrapText="1"/>
      <protection locked="0"/>
    </xf>
    <xf numFmtId="1" fontId="103" fillId="7" borderId="42" xfId="0" applyNumberFormat="1" applyFont="1" applyFill="1" applyBorder="1" applyAlignment="1">
      <alignment horizontal="right" vertical="center" wrapText="1"/>
    </xf>
    <xf numFmtId="169" fontId="102" fillId="7" borderId="42" xfId="9" applyNumberFormat="1" applyFont="1" applyFill="1" applyBorder="1" applyAlignment="1" applyProtection="1">
      <alignment horizontal="right" vertical="center" wrapText="1"/>
      <protection locked="0"/>
    </xf>
    <xf numFmtId="169" fontId="102" fillId="7" borderId="42" xfId="0" applyNumberFormat="1" applyFont="1" applyFill="1" applyBorder="1" applyAlignment="1" applyProtection="1">
      <alignment horizontal="right" vertical="center" wrapText="1"/>
      <protection locked="0"/>
    </xf>
    <xf numFmtId="43" fontId="102" fillId="7" borderId="42" xfId="9" applyFont="1" applyFill="1" applyBorder="1" applyAlignment="1" applyProtection="1">
      <alignment horizontal="right" vertical="center" wrapText="1"/>
      <protection locked="0"/>
    </xf>
    <xf numFmtId="164" fontId="102" fillId="7" borderId="42" xfId="0" applyNumberFormat="1" applyFont="1" applyFill="1" applyBorder="1" applyAlignment="1" applyProtection="1">
      <alignment horizontal="right" vertical="center" wrapText="1"/>
      <protection locked="0"/>
    </xf>
    <xf numFmtId="167" fontId="13" fillId="2" borderId="0" xfId="0" applyNumberFormat="1" applyFont="1" applyFill="1" applyAlignment="1" applyProtection="1">
      <alignment horizontal="center"/>
      <protection locked="0"/>
    </xf>
    <xf numFmtId="3" fontId="102" fillId="7" borderId="42" xfId="13" applyFont="1" applyFill="1" applyBorder="1" applyAlignment="1" applyProtection="1">
      <alignment vertical="center"/>
      <protection locked="0"/>
    </xf>
    <xf numFmtId="169" fontId="102" fillId="7" borderId="42" xfId="0" applyNumberFormat="1" applyFont="1" applyFill="1" applyBorder="1" applyAlignment="1" applyProtection="1">
      <alignment vertical="center"/>
      <protection locked="0"/>
    </xf>
    <xf numFmtId="168" fontId="102" fillId="7" borderId="42" xfId="13" applyNumberFormat="1" applyFont="1" applyFill="1" applyBorder="1" applyAlignment="1" applyProtection="1">
      <alignment vertical="center"/>
      <protection locked="0"/>
    </xf>
    <xf numFmtId="164" fontId="123" fillId="2" borderId="2" xfId="0" applyNumberFormat="1" applyFont="1" applyFill="1" applyBorder="1" applyAlignment="1" applyProtection="1">
      <alignment horizontal="center" vertical="center"/>
      <protection locked="0"/>
    </xf>
    <xf numFmtId="0" fontId="142" fillId="2" borderId="50" xfId="0" applyFont="1" applyFill="1" applyBorder="1" applyAlignment="1" applyProtection="1">
      <alignment horizontal="right" vertical="center"/>
      <protection locked="0"/>
    </xf>
    <xf numFmtId="0" fontId="142" fillId="2" borderId="50" xfId="0" applyFont="1" applyFill="1" applyBorder="1" applyAlignment="1" applyProtection="1">
      <alignment vertical="center" wrapText="1"/>
      <protection locked="0"/>
    </xf>
    <xf numFmtId="49" fontId="143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127" fillId="2" borderId="2" xfId="0" applyFont="1" applyFill="1" applyBorder="1" applyAlignment="1" applyProtection="1">
      <alignment vertical="center" wrapText="1"/>
      <protection locked="0"/>
    </xf>
    <xf numFmtId="0" fontId="118" fillId="2" borderId="11" xfId="0" applyFont="1" applyFill="1" applyBorder="1" applyAlignment="1" applyProtection="1">
      <alignment horizontal="left" vertical="center" wrapText="1"/>
      <protection locked="0"/>
    </xf>
    <xf numFmtId="43" fontId="46" fillId="2" borderId="0" xfId="1" applyFont="1" applyFill="1" applyAlignment="1" applyProtection="1">
      <alignment horizontal="right" vertical="center"/>
      <protection locked="0"/>
    </xf>
    <xf numFmtId="43" fontId="14" fillId="2" borderId="0" xfId="1" applyFont="1" applyFill="1" applyAlignment="1" applyProtection="1">
      <alignment vertical="center"/>
      <protection locked="0"/>
    </xf>
    <xf numFmtId="43" fontId="142" fillId="2" borderId="50" xfId="1" applyFont="1" applyFill="1" applyBorder="1" applyAlignment="1" applyProtection="1">
      <alignment horizontal="right" vertical="center"/>
      <protection locked="0"/>
    </xf>
    <xf numFmtId="43" fontId="49" fillId="2" borderId="2" xfId="1" applyFont="1" applyFill="1" applyBorder="1" applyAlignment="1" applyProtection="1">
      <alignment horizontal="right" vertical="center"/>
      <protection locked="0"/>
    </xf>
    <xf numFmtId="43" fontId="39" fillId="2" borderId="2" xfId="1" applyFont="1" applyFill="1" applyBorder="1" applyAlignment="1" applyProtection="1">
      <alignment horizontal="right" vertical="center"/>
      <protection locked="0"/>
    </xf>
    <xf numFmtId="43" fontId="39" fillId="2" borderId="22" xfId="1" applyFont="1" applyFill="1" applyBorder="1" applyAlignment="1" applyProtection="1">
      <alignment vertical="center"/>
    </xf>
    <xf numFmtId="43" fontId="14" fillId="2" borderId="0" xfId="1" applyFont="1" applyFill="1" applyProtection="1"/>
    <xf numFmtId="3" fontId="118" fillId="2" borderId="2" xfId="0" applyNumberFormat="1" applyFont="1" applyFill="1" applyBorder="1" applyAlignment="1" applyProtection="1">
      <alignment vertical="center" wrapText="1"/>
      <protection locked="0"/>
    </xf>
    <xf numFmtId="43" fontId="46" fillId="2" borderId="0" xfId="1" applyFont="1" applyFill="1" applyProtection="1"/>
    <xf numFmtId="3" fontId="23" fillId="2" borderId="0" xfId="0" applyNumberFormat="1" applyFont="1" applyFill="1" applyAlignment="1" applyProtection="1">
      <alignment horizontal="center"/>
    </xf>
    <xf numFmtId="165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168" fontId="102" fillId="2" borderId="42" xfId="15" applyNumberFormat="1" applyFont="1" applyBorder="1" applyAlignment="1" applyProtection="1">
      <alignment horizontal="right" vertical="center" wrapText="1"/>
      <protection locked="0"/>
    </xf>
    <xf numFmtId="167" fontId="102" fillId="6" borderId="42" xfId="15" applyNumberFormat="1" applyFont="1" applyFill="1" applyBorder="1" applyAlignment="1" applyProtection="1">
      <alignment horizontal="right" vertical="center" wrapText="1"/>
      <protection locked="0"/>
    </xf>
    <xf numFmtId="0" fontId="100" fillId="2" borderId="2" xfId="0" applyFont="1" applyFill="1" applyBorder="1" applyAlignment="1" applyProtection="1">
      <alignment horizontal="right" vertical="center" wrapText="1"/>
      <protection locked="0"/>
    </xf>
    <xf numFmtId="168" fontId="102" fillId="2" borderId="42" xfId="9" applyNumberFormat="1" applyFont="1" applyBorder="1" applyAlignment="1" applyProtection="1">
      <alignment horizontal="right" vertical="center" wrapText="1"/>
      <protection locked="0"/>
    </xf>
    <xf numFmtId="0" fontId="102" fillId="0" borderId="42" xfId="0" applyFont="1" applyBorder="1" applyAlignment="1" applyProtection="1">
      <alignment horizontal="right" vertical="center" wrapText="1"/>
      <protection locked="0"/>
    </xf>
    <xf numFmtId="0" fontId="103" fillId="0" borderId="42" xfId="0" applyFont="1" applyBorder="1" applyAlignment="1" applyProtection="1">
      <alignment horizontal="right" vertical="center" wrapText="1"/>
      <protection locked="0"/>
    </xf>
    <xf numFmtId="0" fontId="103" fillId="6" borderId="42" xfId="0" applyFont="1" applyFill="1" applyBorder="1" applyAlignment="1" applyProtection="1">
      <alignment horizontal="right" vertical="center" wrapText="1"/>
      <protection locked="0"/>
    </xf>
    <xf numFmtId="168" fontId="32" fillId="2" borderId="2" xfId="0" applyNumberFormat="1" applyFont="1" applyFill="1" applyBorder="1" applyAlignment="1" applyProtection="1">
      <alignment horizontal="right" vertical="center"/>
      <protection locked="0"/>
    </xf>
    <xf numFmtId="3" fontId="105" fillId="2" borderId="42" xfId="0" applyNumberFormat="1" applyFont="1" applyFill="1" applyBorder="1" applyAlignment="1">
      <alignment horizontal="right" vertical="center" wrapText="1"/>
    </xf>
    <xf numFmtId="0" fontId="105" fillId="2" borderId="42" xfId="0" applyNumberFormat="1" applyFont="1" applyFill="1" applyBorder="1" applyAlignment="1">
      <alignment horizontal="right" vertical="center" wrapText="1"/>
    </xf>
    <xf numFmtId="0" fontId="108" fillId="2" borderId="42" xfId="0" applyNumberFormat="1" applyFont="1" applyFill="1" applyBorder="1" applyAlignment="1">
      <alignment horizontal="right" vertical="center" wrapText="1"/>
    </xf>
    <xf numFmtId="0" fontId="108" fillId="2" borderId="42" xfId="0" applyFont="1" applyFill="1" applyBorder="1" applyAlignment="1">
      <alignment horizontal="right" vertical="center" wrapText="1"/>
    </xf>
    <xf numFmtId="164" fontId="108" fillId="2" borderId="42" xfId="16" applyFont="1" applyFill="1" applyBorder="1" applyAlignment="1">
      <alignment horizontal="right" vertical="center" wrapText="1"/>
    </xf>
    <xf numFmtId="169" fontId="105" fillId="2" borderId="42" xfId="16" applyNumberFormat="1" applyFont="1" applyFill="1" applyBorder="1" applyAlignment="1">
      <alignment horizontal="right" vertical="center"/>
    </xf>
    <xf numFmtId="168" fontId="144" fillId="2" borderId="42" xfId="16" applyNumberFormat="1" applyFont="1" applyFill="1" applyBorder="1" applyAlignment="1">
      <alignment vertical="center"/>
    </xf>
    <xf numFmtId="168" fontId="105" fillId="2" borderId="42" xfId="16" applyNumberFormat="1" applyFont="1" applyFill="1" applyBorder="1" applyAlignment="1">
      <alignment horizontal="right" vertical="center"/>
    </xf>
    <xf numFmtId="164" fontId="105" fillId="2" borderId="42" xfId="16" applyFont="1" applyFill="1" applyBorder="1" applyAlignment="1">
      <alignment horizontal="right" vertical="center"/>
    </xf>
    <xf numFmtId="168" fontId="48" fillId="2" borderId="2" xfId="0" applyNumberFormat="1" applyFont="1" applyFill="1" applyBorder="1" applyAlignment="1" applyProtection="1">
      <alignment horizontal="right" vertical="center"/>
      <protection locked="0"/>
    </xf>
    <xf numFmtId="164" fontId="48" fillId="2" borderId="2" xfId="0" applyNumberFormat="1" applyFont="1" applyFill="1" applyBorder="1" applyAlignment="1" applyProtection="1">
      <alignment horizontal="right" vertical="center"/>
      <protection locked="0"/>
    </xf>
    <xf numFmtId="168" fontId="102" fillId="2" borderId="2" xfId="0" applyNumberFormat="1" applyFont="1" applyFill="1" applyBorder="1" applyAlignment="1" applyProtection="1">
      <alignment horizontal="right" vertical="center"/>
      <protection locked="0"/>
    </xf>
    <xf numFmtId="43" fontId="39" fillId="8" borderId="2" xfId="1" applyNumberFormat="1" applyFont="1" applyFill="1" applyBorder="1" applyAlignment="1" applyProtection="1">
      <alignment horizontal="right" vertical="center" wrapText="1"/>
      <protection locked="0"/>
    </xf>
    <xf numFmtId="164" fontId="7" fillId="2" borderId="2" xfId="0" applyNumberFormat="1" applyFont="1" applyFill="1" applyBorder="1" applyAlignment="1" applyProtection="1">
      <alignment vertical="center" wrapText="1"/>
      <protection locked="0"/>
    </xf>
    <xf numFmtId="164" fontId="11" fillId="2" borderId="0" xfId="0" applyNumberFormat="1" applyFont="1" applyFill="1" applyAlignment="1" applyProtection="1">
      <alignment horizontal="right" vertical="center" wrapText="1"/>
      <protection locked="0"/>
    </xf>
    <xf numFmtId="164" fontId="7" fillId="2" borderId="0" xfId="0" applyNumberFormat="1" applyFont="1" applyFill="1" applyAlignment="1" applyProtection="1">
      <alignment vertical="center" wrapText="1"/>
      <protection locked="0"/>
    </xf>
    <xf numFmtId="43" fontId="49" fillId="2" borderId="2" xfId="1" applyFont="1" applyFill="1" applyBorder="1" applyAlignment="1" applyProtection="1">
      <alignment horizontal="right" vertical="center" wrapText="1"/>
      <protection locked="0"/>
    </xf>
    <xf numFmtId="179" fontId="32" fillId="2" borderId="2" xfId="1" applyNumberFormat="1" applyFont="1" applyFill="1" applyBorder="1" applyAlignment="1" applyProtection="1">
      <alignment horizontal="right" vertical="center" wrapText="1"/>
      <protection locked="0"/>
    </xf>
    <xf numFmtId="169" fontId="75" fillId="2" borderId="2" xfId="0" applyNumberFormat="1" applyFont="1" applyFill="1" applyBorder="1" applyAlignment="1" applyProtection="1">
      <alignment vertical="center" wrapText="1"/>
      <protection locked="0"/>
    </xf>
    <xf numFmtId="168" fontId="75" fillId="2" borderId="2" xfId="0" applyNumberFormat="1" applyFont="1" applyFill="1" applyBorder="1" applyAlignment="1" applyProtection="1">
      <alignment vertical="center" wrapText="1"/>
      <protection locked="0"/>
    </xf>
    <xf numFmtId="168" fontId="110" fillId="2" borderId="2" xfId="0" applyNumberFormat="1" applyFont="1" applyFill="1" applyBorder="1" applyAlignment="1" applyProtection="1">
      <alignment vertical="center" wrapText="1"/>
      <protection locked="0"/>
    </xf>
    <xf numFmtId="164" fontId="75" fillId="2" borderId="2" xfId="0" applyNumberFormat="1" applyFont="1" applyFill="1" applyBorder="1" applyAlignment="1" applyProtection="1">
      <alignment vertical="center" wrapText="1"/>
      <protection locked="0"/>
    </xf>
    <xf numFmtId="164" fontId="75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76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48" fillId="2" borderId="2" xfId="1" applyNumberFormat="1" applyFont="1" applyFill="1" applyBorder="1" applyAlignment="1" applyProtection="1">
      <alignment horizontal="right" vertical="center" wrapText="1"/>
      <protection locked="0"/>
    </xf>
    <xf numFmtId="169" fontId="75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76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119" fillId="7" borderId="2" xfId="6" applyNumberFormat="1" applyFont="1" applyFill="1" applyBorder="1" applyAlignment="1">
      <alignment horizontal="right" vertical="center" wrapText="1"/>
    </xf>
    <xf numFmtId="0" fontId="105" fillId="7" borderId="2" xfId="6" applyFont="1" applyFill="1" applyBorder="1" applyAlignment="1">
      <alignment horizontal="right" vertical="center" wrapText="1"/>
    </xf>
    <xf numFmtId="169" fontId="105" fillId="7" borderId="2" xfId="6" applyNumberFormat="1" applyFont="1" applyFill="1" applyBorder="1" applyAlignment="1">
      <alignment horizontal="right" vertical="center" wrapText="1"/>
    </xf>
    <xf numFmtId="169" fontId="105" fillId="7" borderId="2" xfId="7" applyNumberFormat="1" applyFont="1" applyFill="1" applyBorder="1" applyAlignment="1" applyProtection="1">
      <alignment horizontal="right" vertical="center" wrapText="1"/>
      <protection locked="0"/>
    </xf>
    <xf numFmtId="169" fontId="48" fillId="2" borderId="2" xfId="0" applyNumberFormat="1" applyFont="1" applyFill="1" applyBorder="1" applyAlignment="1" applyProtection="1">
      <alignment horizontal="right" vertical="center" wrapText="1"/>
    </xf>
    <xf numFmtId="179" fontId="48" fillId="2" borderId="2" xfId="1" applyNumberFormat="1" applyFont="1" applyFill="1" applyBorder="1" applyAlignment="1" applyProtection="1">
      <alignment horizontal="right" vertical="center" wrapText="1"/>
    </xf>
    <xf numFmtId="179" fontId="105" fillId="7" borderId="2" xfId="1" applyNumberFormat="1" applyFont="1" applyFill="1" applyBorder="1" applyAlignment="1" applyProtection="1">
      <alignment horizontal="right" vertical="center" wrapText="1"/>
      <protection locked="0"/>
    </xf>
    <xf numFmtId="177" fontId="119" fillId="7" borderId="2" xfId="6" applyNumberFormat="1" applyFont="1" applyFill="1" applyBorder="1" applyAlignment="1">
      <alignment horizontal="right" vertical="center" wrapText="1"/>
    </xf>
    <xf numFmtId="169" fontId="48" fillId="4" borderId="2" xfId="0" applyNumberFormat="1" applyFont="1" applyFill="1" applyBorder="1" applyAlignment="1" applyProtection="1">
      <alignment horizontal="right" vertical="center" wrapText="1"/>
      <protection locked="0"/>
    </xf>
    <xf numFmtId="43" fontId="105" fillId="7" borderId="2" xfId="7" applyNumberFormat="1" applyFont="1" applyFill="1" applyBorder="1" applyAlignment="1">
      <alignment horizontal="right" vertical="center" wrapText="1"/>
    </xf>
    <xf numFmtId="179" fontId="48" fillId="4" borderId="2" xfId="1" applyNumberFormat="1" applyFont="1" applyFill="1" applyBorder="1" applyAlignment="1" applyProtection="1">
      <alignment horizontal="right" vertical="center" wrapText="1"/>
      <protection locked="0"/>
    </xf>
    <xf numFmtId="169" fontId="119" fillId="7" borderId="2" xfId="7" applyNumberFormat="1" applyFont="1" applyFill="1" applyBorder="1" applyAlignment="1">
      <alignment horizontal="center" vertical="center" wrapText="1"/>
    </xf>
    <xf numFmtId="0" fontId="119" fillId="7" borderId="2" xfId="6" applyFont="1" applyFill="1" applyBorder="1" applyAlignment="1">
      <alignment horizontal="right" vertical="center" wrapText="1"/>
    </xf>
    <xf numFmtId="169" fontId="105" fillId="7" borderId="2" xfId="7" applyNumberFormat="1" applyFont="1" applyFill="1" applyBorder="1" applyAlignment="1">
      <alignment horizontal="center" vertical="center" wrapText="1"/>
    </xf>
    <xf numFmtId="168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105" fillId="7" borderId="2" xfId="7" applyNumberFormat="1" applyFont="1" applyFill="1" applyBorder="1" applyAlignment="1">
      <alignment horizontal="center" vertical="center" wrapText="1"/>
    </xf>
    <xf numFmtId="168" fontId="105" fillId="7" borderId="2" xfId="1" applyNumberFormat="1" applyFont="1" applyFill="1" applyBorder="1" applyAlignment="1">
      <alignment horizontal="right" vertical="center" wrapText="1"/>
    </xf>
    <xf numFmtId="172" fontId="75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119" fillId="7" borderId="2" xfId="7" applyNumberFormat="1" applyFont="1" applyFill="1" applyBorder="1" applyAlignment="1">
      <alignment horizontal="right" vertical="center" wrapText="1"/>
    </xf>
    <xf numFmtId="177" fontId="105" fillId="7" borderId="2" xfId="7" applyNumberFormat="1" applyFont="1" applyFill="1" applyBorder="1" applyAlignment="1">
      <alignment horizontal="right" vertical="center" wrapText="1"/>
    </xf>
    <xf numFmtId="177" fontId="119" fillId="7" borderId="2" xfId="7" applyNumberFormat="1" applyFont="1" applyFill="1" applyBorder="1" applyAlignment="1">
      <alignment horizontal="right" vertical="center" wrapText="1"/>
    </xf>
    <xf numFmtId="165" fontId="76" fillId="2" borderId="2" xfId="0" applyNumberFormat="1" applyFont="1" applyFill="1" applyBorder="1" applyAlignment="1" applyProtection="1">
      <alignment vertical="center" wrapText="1"/>
      <protection locked="0"/>
    </xf>
    <xf numFmtId="165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75" fillId="2" borderId="2" xfId="0" applyNumberFormat="1" applyFont="1" applyFill="1" applyBorder="1" applyAlignment="1" applyProtection="1">
      <alignment vertical="center" wrapText="1"/>
      <protection locked="0"/>
    </xf>
    <xf numFmtId="165" fontId="75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75" fillId="2" borderId="2" xfId="0" applyNumberFormat="1" applyFont="1" applyFill="1" applyBorder="1" applyAlignment="1" applyProtection="1">
      <alignment vertical="center"/>
      <protection locked="0"/>
    </xf>
    <xf numFmtId="167" fontId="105" fillId="7" borderId="2" xfId="6" applyNumberFormat="1" applyFont="1" applyFill="1" applyBorder="1" applyAlignment="1">
      <alignment horizontal="right" vertical="center" wrapText="1"/>
    </xf>
    <xf numFmtId="177" fontId="105" fillId="7" borderId="2" xfId="1" applyNumberFormat="1" applyFont="1" applyFill="1" applyBorder="1" applyAlignment="1">
      <alignment horizontal="right" vertical="center" wrapText="1"/>
    </xf>
    <xf numFmtId="169" fontId="133" fillId="7" borderId="2" xfId="10" applyNumberFormat="1" applyFont="1" applyFill="1" applyBorder="1" applyAlignment="1">
      <alignment horizontal="center" vertical="center" wrapText="1"/>
    </xf>
    <xf numFmtId="168" fontId="105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48" fillId="2" borderId="2" xfId="0" applyNumberFormat="1" applyFont="1" applyFill="1" applyBorder="1" applyAlignment="1" applyProtection="1">
      <alignment vertical="center"/>
      <protection locked="0"/>
    </xf>
    <xf numFmtId="3" fontId="105" fillId="2" borderId="2" xfId="0" applyNumberFormat="1" applyFont="1" applyFill="1" applyBorder="1" applyAlignment="1" applyProtection="1">
      <alignment vertical="center"/>
      <protection locked="0"/>
    </xf>
    <xf numFmtId="165" fontId="90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90" fillId="2" borderId="2" xfId="0" applyNumberFormat="1" applyFont="1" applyFill="1" applyBorder="1" applyAlignment="1" applyProtection="1">
      <alignment vertical="center"/>
      <protection locked="0"/>
    </xf>
    <xf numFmtId="3" fontId="108" fillId="2" borderId="2" xfId="0" applyNumberFormat="1" applyFont="1" applyFill="1" applyBorder="1" applyAlignment="1" applyProtection="1">
      <alignment vertical="center"/>
      <protection locked="0"/>
    </xf>
    <xf numFmtId="169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08" fillId="2" borderId="2" xfId="0" applyNumberFormat="1" applyFont="1" applyFill="1" applyBorder="1" applyAlignment="1" applyProtection="1">
      <alignment horizontal="right" vertical="center" wrapText="1"/>
      <protection locked="0"/>
    </xf>
    <xf numFmtId="178" fontId="105" fillId="7" borderId="2" xfId="6" applyNumberFormat="1" applyFont="1" applyFill="1" applyBorder="1" applyAlignment="1">
      <alignment horizontal="right" vertical="center" wrapText="1"/>
    </xf>
    <xf numFmtId="175" fontId="75" fillId="2" borderId="2" xfId="0" applyNumberFormat="1" applyFont="1" applyFill="1" applyBorder="1" applyAlignment="1" applyProtection="1">
      <alignment vertical="center" wrapText="1"/>
      <protection locked="0"/>
    </xf>
    <xf numFmtId="175" fontId="110" fillId="2" borderId="2" xfId="0" applyNumberFormat="1" applyFont="1" applyFill="1" applyBorder="1" applyAlignment="1" applyProtection="1">
      <alignment vertical="center" wrapText="1"/>
      <protection locked="0"/>
    </xf>
    <xf numFmtId="168" fontId="76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119" fillId="7" borderId="2" xfId="0" applyNumberFormat="1" applyFont="1" applyFill="1" applyBorder="1" applyAlignment="1" applyProtection="1">
      <alignment horizontal="right" vertical="center" wrapText="1"/>
      <protection locked="0"/>
    </xf>
    <xf numFmtId="165" fontId="48" fillId="2" borderId="2" xfId="0" applyNumberFormat="1" applyFont="1" applyFill="1" applyBorder="1" applyAlignment="1" applyProtection="1">
      <alignment horizontal="right" vertical="center" wrapText="1"/>
    </xf>
    <xf numFmtId="165" fontId="48" fillId="2" borderId="2" xfId="0" applyNumberFormat="1" applyFont="1" applyFill="1" applyBorder="1" applyAlignment="1" applyProtection="1">
      <alignment vertical="center" wrapText="1"/>
      <protection locked="0"/>
    </xf>
    <xf numFmtId="168" fontId="48" fillId="2" borderId="2" xfId="0" applyNumberFormat="1" applyFont="1" applyFill="1" applyBorder="1" applyAlignment="1" applyProtection="1">
      <alignment vertical="center" wrapText="1"/>
      <protection locked="0"/>
    </xf>
    <xf numFmtId="165" fontId="48" fillId="4" borderId="2" xfId="0" applyNumberFormat="1" applyFont="1" applyFill="1" applyBorder="1" applyAlignment="1" applyProtection="1">
      <alignment vertical="center" wrapText="1"/>
      <protection locked="0"/>
    </xf>
    <xf numFmtId="165" fontId="105" fillId="7" borderId="2" xfId="8" applyNumberFormat="1" applyFont="1" applyFill="1" applyBorder="1" applyAlignment="1">
      <alignment horizontal="right" vertical="center" wrapText="1"/>
    </xf>
    <xf numFmtId="168" fontId="105" fillId="7" borderId="2" xfId="9" applyNumberFormat="1" applyFont="1" applyFill="1" applyBorder="1" applyAlignment="1">
      <alignment horizontal="right" vertical="center" wrapText="1"/>
    </xf>
    <xf numFmtId="168" fontId="48" fillId="4" borderId="2" xfId="0" applyNumberFormat="1" applyFont="1" applyFill="1" applyBorder="1" applyAlignment="1" applyProtection="1">
      <alignment horizontal="right" vertical="center" wrapText="1"/>
      <protection locked="0"/>
    </xf>
    <xf numFmtId="168" fontId="105" fillId="7" borderId="2" xfId="8" applyNumberFormat="1" applyFont="1" applyFill="1" applyBorder="1" applyAlignment="1" applyProtection="1">
      <alignment horizontal="right" vertical="center" wrapText="1"/>
      <protection locked="0"/>
    </xf>
    <xf numFmtId="168" fontId="105" fillId="7" borderId="2" xfId="10" applyNumberFormat="1" applyFont="1" applyFill="1" applyBorder="1" applyAlignment="1">
      <alignment horizontal="right" vertical="center" wrapText="1"/>
    </xf>
    <xf numFmtId="168" fontId="105" fillId="7" borderId="2" xfId="4" applyNumberFormat="1" applyFont="1" applyFill="1" applyBorder="1" applyAlignment="1">
      <alignment horizontal="right" vertical="center" wrapText="1"/>
    </xf>
    <xf numFmtId="169" fontId="76" fillId="2" borderId="2" xfId="0" applyNumberFormat="1" applyFont="1" applyFill="1" applyBorder="1" applyAlignment="1" applyProtection="1">
      <alignment vertical="center" wrapText="1"/>
      <protection locked="0"/>
    </xf>
    <xf numFmtId="169" fontId="76" fillId="4" borderId="2" xfId="0" applyNumberFormat="1" applyFont="1" applyFill="1" applyBorder="1" applyAlignment="1" applyProtection="1">
      <alignment vertical="center" wrapText="1"/>
      <protection locked="0"/>
    </xf>
    <xf numFmtId="169" fontId="119" fillId="2" borderId="2" xfId="0" applyNumberFormat="1" applyFont="1" applyFill="1" applyBorder="1" applyAlignment="1" applyProtection="1">
      <alignment vertical="center" wrapText="1"/>
      <protection locked="0"/>
    </xf>
    <xf numFmtId="169" fontId="76" fillId="2" borderId="2" xfId="0" applyNumberFormat="1" applyFont="1" applyFill="1" applyBorder="1" applyAlignment="1" applyProtection="1">
      <alignment horizontal="right" vertical="center" wrapText="1"/>
    </xf>
    <xf numFmtId="169" fontId="119" fillId="7" borderId="2" xfId="1" applyNumberFormat="1" applyFont="1" applyFill="1" applyBorder="1" applyAlignment="1">
      <alignment horizontal="center" vertical="center" wrapText="1"/>
    </xf>
    <xf numFmtId="164" fontId="76" fillId="2" borderId="2" xfId="0" applyNumberFormat="1" applyFont="1" applyFill="1" applyBorder="1" applyAlignment="1" applyProtection="1">
      <alignment vertical="center" wrapText="1"/>
      <protection locked="0"/>
    </xf>
    <xf numFmtId="43" fontId="119" fillId="7" borderId="2" xfId="0" applyNumberFormat="1" applyFont="1" applyFill="1" applyBorder="1" applyAlignment="1" applyProtection="1">
      <alignment horizontal="right" vertical="center" wrapText="1"/>
      <protection locked="0"/>
    </xf>
    <xf numFmtId="166" fontId="145" fillId="7" borderId="2" xfId="12" applyNumberFormat="1" applyFont="1" applyFill="1" applyBorder="1" applyAlignment="1">
      <alignment horizontal="right" vertical="center" wrapText="1"/>
    </xf>
    <xf numFmtId="164" fontId="119" fillId="2" borderId="2" xfId="0" applyNumberFormat="1" applyFont="1" applyFill="1" applyBorder="1" applyAlignment="1" applyProtection="1">
      <alignment vertical="center" wrapText="1"/>
      <protection locked="0"/>
    </xf>
    <xf numFmtId="166" fontId="90" fillId="2" borderId="2" xfId="0" applyNumberFormat="1" applyFont="1" applyFill="1" applyBorder="1" applyAlignment="1" applyProtection="1">
      <alignment horizontal="right" vertical="center" wrapText="1"/>
      <protection locked="0"/>
    </xf>
    <xf numFmtId="166" fontId="108" fillId="7" borderId="2" xfId="0" applyNumberFormat="1" applyFont="1" applyFill="1" applyBorder="1" applyAlignment="1" applyProtection="1">
      <alignment horizontal="right" vertical="center" wrapText="1"/>
      <protection locked="0"/>
    </xf>
    <xf numFmtId="166" fontId="146" fillId="7" borderId="2" xfId="12" applyNumberFormat="1" applyFont="1" applyFill="1" applyBorder="1" applyAlignment="1">
      <alignment horizontal="right" vertical="center" wrapText="1"/>
    </xf>
    <xf numFmtId="166" fontId="108" fillId="2" borderId="2" xfId="0" applyNumberFormat="1" applyFont="1" applyFill="1" applyBorder="1" applyAlignment="1" applyProtection="1">
      <alignment horizontal="right" vertical="center" wrapText="1"/>
      <protection locked="0"/>
    </xf>
    <xf numFmtId="172" fontId="75" fillId="2" borderId="2" xfId="0" applyNumberFormat="1" applyFont="1" applyFill="1" applyBorder="1" applyAlignment="1" applyProtection="1">
      <alignment vertical="center" wrapText="1"/>
      <protection locked="0"/>
    </xf>
    <xf numFmtId="164" fontId="75" fillId="4" borderId="2" xfId="0" applyNumberFormat="1" applyFont="1" applyFill="1" applyBorder="1" applyAlignment="1" applyProtection="1">
      <alignment horizontal="right" vertical="center" wrapText="1"/>
      <protection locked="0"/>
    </xf>
    <xf numFmtId="177" fontId="75" fillId="4" borderId="2" xfId="1" applyNumberFormat="1" applyFont="1" applyFill="1" applyBorder="1" applyAlignment="1" applyProtection="1">
      <alignment horizontal="right" vertical="center" wrapText="1"/>
      <protection locked="0"/>
    </xf>
    <xf numFmtId="177" fontId="110" fillId="7" borderId="2" xfId="1" applyNumberFormat="1" applyFont="1" applyFill="1" applyBorder="1" applyAlignment="1">
      <alignment horizontal="center" vertical="center" wrapText="1"/>
    </xf>
    <xf numFmtId="169" fontId="90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90" fillId="4" borderId="2" xfId="0" applyNumberFormat="1" applyFont="1" applyFill="1" applyBorder="1" applyAlignment="1" applyProtection="1">
      <alignment horizontal="right" vertical="center" wrapText="1"/>
      <protection locked="0"/>
    </xf>
    <xf numFmtId="177" fontId="90" fillId="4" borderId="2" xfId="1" applyNumberFormat="1" applyFont="1" applyFill="1" applyBorder="1" applyAlignment="1" applyProtection="1">
      <alignment horizontal="right" vertical="center" wrapText="1"/>
      <protection locked="0"/>
    </xf>
    <xf numFmtId="177" fontId="108" fillId="7" borderId="2" xfId="1" applyNumberFormat="1" applyFont="1" applyFill="1" applyBorder="1" applyAlignment="1">
      <alignment horizontal="center" vertical="center" wrapText="1"/>
    </xf>
    <xf numFmtId="0" fontId="90" fillId="2" borderId="2" xfId="0" applyFont="1" applyFill="1" applyBorder="1" applyAlignment="1" applyProtection="1">
      <alignment vertical="center"/>
      <protection locked="0"/>
    </xf>
    <xf numFmtId="0" fontId="108" fillId="2" borderId="2" xfId="0" applyFont="1" applyFill="1" applyBorder="1" applyAlignment="1" applyProtection="1">
      <alignment vertical="center"/>
      <protection locked="0"/>
    </xf>
    <xf numFmtId="165" fontId="8" fillId="2" borderId="2" xfId="0" applyNumberFormat="1" applyFont="1" applyFill="1" applyBorder="1" applyAlignment="1" applyProtection="1">
      <alignment vertical="center"/>
      <protection locked="0"/>
    </xf>
    <xf numFmtId="165" fontId="147" fillId="2" borderId="2" xfId="0" applyNumberFormat="1" applyFont="1" applyFill="1" applyBorder="1" applyAlignment="1" applyProtection="1">
      <alignment vertical="center"/>
      <protection locked="0"/>
    </xf>
    <xf numFmtId="165" fontId="48" fillId="2" borderId="2" xfId="0" applyNumberFormat="1" applyFont="1" applyFill="1" applyBorder="1" applyAlignment="1" applyProtection="1">
      <alignment vertical="center"/>
      <protection locked="0"/>
    </xf>
    <xf numFmtId="164" fontId="48" fillId="2" borderId="2" xfId="0" applyNumberFormat="1" applyFont="1" applyFill="1" applyBorder="1" applyAlignment="1" applyProtection="1">
      <alignment vertical="center"/>
      <protection locked="0"/>
    </xf>
    <xf numFmtId="164" fontId="105" fillId="2" borderId="2" xfId="0" applyNumberFormat="1" applyFont="1" applyFill="1" applyBorder="1" applyAlignment="1" applyProtection="1">
      <alignment vertical="center"/>
      <protection locked="0"/>
    </xf>
    <xf numFmtId="164" fontId="75" fillId="2" borderId="2" xfId="0" applyNumberFormat="1" applyFont="1" applyFill="1" applyBorder="1" applyAlignment="1" applyProtection="1">
      <alignment vertical="center" wrapText="1"/>
    </xf>
    <xf numFmtId="164" fontId="75" fillId="7" borderId="2" xfId="0" applyNumberFormat="1" applyFont="1" applyFill="1" applyBorder="1" applyAlignment="1" applyProtection="1">
      <alignment horizontal="right" vertical="center" wrapText="1"/>
      <protection locked="0"/>
    </xf>
    <xf numFmtId="168" fontId="75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90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90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90" fillId="2" borderId="2" xfId="0" applyNumberFormat="1" applyFont="1" applyFill="1" applyBorder="1" applyAlignment="1" applyProtection="1">
      <alignment vertical="center" wrapText="1"/>
      <protection locked="0"/>
    </xf>
    <xf numFmtId="168" fontId="90" fillId="2" borderId="2" xfId="0" applyNumberFormat="1" applyFont="1" applyFill="1" applyBorder="1" applyAlignment="1" applyProtection="1">
      <alignment vertical="center" wrapText="1"/>
      <protection locked="0"/>
    </xf>
    <xf numFmtId="164" fontId="90" fillId="2" borderId="2" xfId="0" applyNumberFormat="1" applyFont="1" applyFill="1" applyBorder="1" applyAlignment="1" applyProtection="1">
      <alignment vertical="center" wrapText="1"/>
      <protection locked="0"/>
    </xf>
    <xf numFmtId="43" fontId="90" fillId="2" borderId="2" xfId="1" applyFont="1" applyFill="1" applyBorder="1" applyAlignment="1" applyProtection="1">
      <alignment horizontal="right" vertical="center" wrapText="1"/>
      <protection locked="0"/>
    </xf>
    <xf numFmtId="168" fontId="108" fillId="2" borderId="2" xfId="0" applyNumberFormat="1" applyFont="1" applyFill="1" applyBorder="1" applyAlignment="1" applyProtection="1">
      <alignment vertical="center" wrapText="1"/>
      <protection locked="0"/>
    </xf>
    <xf numFmtId="168" fontId="119" fillId="2" borderId="42" xfId="4" applyNumberFormat="1" applyFont="1" applyFill="1" applyBorder="1" applyAlignment="1">
      <alignment horizontal="right" vertical="center" wrapText="1"/>
    </xf>
    <xf numFmtId="168" fontId="105" fillId="2" borderId="2" xfId="0" applyNumberFormat="1" applyFont="1" applyFill="1" applyBorder="1" applyAlignment="1" applyProtection="1">
      <alignment vertical="center" wrapText="1"/>
      <protection locked="0"/>
    </xf>
    <xf numFmtId="168" fontId="76" fillId="2" borderId="2" xfId="0" applyNumberFormat="1" applyFont="1" applyFill="1" applyBorder="1" applyAlignment="1" applyProtection="1">
      <alignment vertical="center" wrapText="1"/>
      <protection locked="0"/>
    </xf>
    <xf numFmtId="168" fontId="119" fillId="2" borderId="2" xfId="0" applyNumberFormat="1" applyFont="1" applyFill="1" applyBorder="1" applyAlignment="1" applyProtection="1">
      <alignment vertical="center" wrapText="1"/>
      <protection locked="0"/>
    </xf>
    <xf numFmtId="164" fontId="48" fillId="2" borderId="2" xfId="0" applyNumberFormat="1" applyFont="1" applyFill="1" applyBorder="1" applyAlignment="1" applyProtection="1">
      <alignment vertical="center" wrapText="1"/>
      <protection locked="0"/>
    </xf>
    <xf numFmtId="164" fontId="105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90" fillId="2" borderId="2" xfId="1" applyNumberFormat="1" applyFont="1" applyFill="1" applyBorder="1" applyAlignment="1" applyProtection="1">
      <alignment horizontal="right" vertical="center" wrapText="1"/>
      <protection locked="0"/>
    </xf>
    <xf numFmtId="169" fontId="48" fillId="2" borderId="2" xfId="0" applyNumberFormat="1" applyFont="1" applyFill="1" applyBorder="1" applyAlignment="1" applyProtection="1">
      <alignment vertical="center" wrapText="1"/>
      <protection locked="0"/>
    </xf>
    <xf numFmtId="169" fontId="105" fillId="2" borderId="2" xfId="0" applyNumberFormat="1" applyFont="1" applyFill="1" applyBorder="1" applyAlignment="1" applyProtection="1">
      <alignment vertical="center" wrapText="1"/>
      <protection locked="0"/>
    </xf>
    <xf numFmtId="169" fontId="108" fillId="2" borderId="2" xfId="0" applyNumberFormat="1" applyFont="1" applyFill="1" applyBorder="1" applyAlignment="1" applyProtection="1">
      <alignment vertical="center" wrapText="1"/>
      <protection locked="0"/>
    </xf>
    <xf numFmtId="164" fontId="108" fillId="2" borderId="2" xfId="0" applyNumberFormat="1" applyFont="1" applyFill="1" applyBorder="1" applyAlignment="1" applyProtection="1">
      <alignment vertical="center" wrapText="1"/>
      <protection locked="0"/>
    </xf>
    <xf numFmtId="43" fontId="75" fillId="2" borderId="2" xfId="1" applyFont="1" applyFill="1" applyBorder="1" applyAlignment="1" applyProtection="1">
      <alignment vertical="center" wrapText="1"/>
      <protection locked="0"/>
    </xf>
    <xf numFmtId="179" fontId="75" fillId="2" borderId="2" xfId="1" applyNumberFormat="1" applyFont="1" applyFill="1" applyBorder="1" applyAlignment="1" applyProtection="1">
      <alignment horizontal="right" vertical="center" wrapText="1"/>
      <protection locked="0"/>
    </xf>
    <xf numFmtId="165" fontId="75" fillId="2" borderId="2" xfId="0" applyNumberFormat="1" applyFont="1" applyFill="1" applyBorder="1" applyAlignment="1" applyProtection="1">
      <alignment vertical="center"/>
      <protection locked="0"/>
    </xf>
    <xf numFmtId="165" fontId="110" fillId="2" borderId="2" xfId="0" applyNumberFormat="1" applyFont="1" applyFill="1" applyBorder="1" applyAlignment="1" applyProtection="1">
      <alignment vertical="center"/>
      <protection locked="0"/>
    </xf>
    <xf numFmtId="169" fontId="48" fillId="2" borderId="2" xfId="0" applyNumberFormat="1" applyFont="1" applyFill="1" applyBorder="1" applyAlignment="1" applyProtection="1">
      <alignment vertical="center"/>
      <protection locked="0"/>
    </xf>
    <xf numFmtId="165" fontId="48" fillId="2" borderId="2" xfId="0" applyNumberFormat="1" applyFont="1" applyFill="1" applyBorder="1" applyAlignment="1" applyProtection="1">
      <alignment horizontal="right" vertical="center"/>
      <protection locked="0"/>
    </xf>
    <xf numFmtId="165" fontId="48" fillId="2" borderId="2" xfId="0" applyNumberFormat="1" applyFont="1" applyFill="1" applyBorder="1" applyAlignment="1" applyProtection="1">
      <alignment horizontal="center" vertical="center"/>
      <protection locked="0"/>
    </xf>
    <xf numFmtId="165" fontId="133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05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33" fillId="7" borderId="2" xfId="0" applyNumberFormat="1" applyFont="1" applyFill="1" applyBorder="1" applyAlignment="1">
      <alignment horizontal="center" vertical="center" wrapText="1"/>
    </xf>
    <xf numFmtId="165" fontId="105" fillId="7" borderId="2" xfId="0" applyNumberFormat="1" applyFont="1" applyFill="1" applyBorder="1" applyAlignment="1">
      <alignment horizontal="center" vertical="center" wrapText="1"/>
    </xf>
    <xf numFmtId="164" fontId="90" fillId="2" borderId="2" xfId="0" applyNumberFormat="1" applyFont="1" applyFill="1" applyBorder="1" applyAlignment="1" applyProtection="1">
      <alignment vertical="center"/>
      <protection locked="0"/>
    </xf>
    <xf numFmtId="164" fontId="90" fillId="2" borderId="2" xfId="0" applyNumberFormat="1" applyFont="1" applyFill="1" applyBorder="1" applyAlignment="1" applyProtection="1">
      <alignment horizontal="right" vertical="center"/>
      <protection locked="0"/>
    </xf>
    <xf numFmtId="165" fontId="90" fillId="2" borderId="2" xfId="0" applyNumberFormat="1" applyFont="1" applyFill="1" applyBorder="1" applyAlignment="1" applyProtection="1">
      <alignment horizontal="center" vertical="center"/>
      <protection locked="0"/>
    </xf>
    <xf numFmtId="166" fontId="90" fillId="2" borderId="2" xfId="0" applyNumberFormat="1" applyFont="1" applyFill="1" applyBorder="1" applyAlignment="1" applyProtection="1">
      <alignment horizontal="right" vertical="center"/>
      <protection locked="0"/>
    </xf>
    <xf numFmtId="165" fontId="148" fillId="7" borderId="2" xfId="0" applyNumberFormat="1" applyFont="1" applyFill="1" applyBorder="1" applyAlignment="1">
      <alignment horizontal="center" vertical="center" wrapText="1"/>
    </xf>
    <xf numFmtId="165" fontId="108" fillId="7" borderId="2" xfId="0" applyNumberFormat="1" applyFont="1" applyFill="1" applyBorder="1" applyAlignment="1">
      <alignment horizontal="center" vertical="center" wrapText="1"/>
    </xf>
    <xf numFmtId="169" fontId="48" fillId="2" borderId="2" xfId="0" applyNumberFormat="1" applyFont="1" applyFill="1" applyBorder="1" applyAlignment="1" applyProtection="1">
      <alignment horizontal="right" vertical="center"/>
      <protection locked="0"/>
    </xf>
    <xf numFmtId="169" fontId="133" fillId="7" borderId="2" xfId="1" applyNumberFormat="1" applyFont="1" applyFill="1" applyBorder="1" applyAlignment="1">
      <alignment horizontal="center" vertical="center" wrapText="1"/>
    </xf>
    <xf numFmtId="43" fontId="35" fillId="2" borderId="0" xfId="1" applyFont="1" applyFill="1" applyAlignment="1" applyProtection="1">
      <alignment vertical="center" wrapText="1"/>
      <protection locked="0"/>
    </xf>
    <xf numFmtId="169" fontId="39" fillId="0" borderId="2" xfId="0" applyNumberFormat="1" applyFont="1" applyFill="1" applyBorder="1" applyAlignment="1" applyProtection="1">
      <alignment horizontal="right" vertical="center" wrapText="1"/>
      <protection locked="0"/>
    </xf>
    <xf numFmtId="177" fontId="39" fillId="2" borderId="25" xfId="1" applyNumberFormat="1" applyFont="1" applyFill="1" applyBorder="1" applyAlignment="1" applyProtection="1">
      <alignment horizontal="right" vertical="center"/>
      <protection locked="0"/>
    </xf>
    <xf numFmtId="169" fontId="39" fillId="0" borderId="2" xfId="0" applyNumberFormat="1" applyFont="1" applyFill="1" applyBorder="1" applyAlignment="1" applyProtection="1">
      <alignment horizontal="right" vertical="center"/>
      <protection locked="0"/>
    </xf>
    <xf numFmtId="177" fontId="123" fillId="0" borderId="2" xfId="1" applyNumberFormat="1" applyFont="1" applyFill="1" applyBorder="1" applyAlignment="1" applyProtection="1">
      <alignment horizontal="right" vertical="center"/>
      <protection locked="0"/>
    </xf>
    <xf numFmtId="0" fontId="91" fillId="2" borderId="2" xfId="0" applyFont="1" applyFill="1" applyBorder="1" applyAlignment="1" applyProtection="1">
      <alignment horizontal="center" vertical="center" wrapText="1"/>
      <protection locked="0"/>
    </xf>
    <xf numFmtId="0" fontId="91" fillId="2" borderId="2" xfId="0" applyFont="1" applyFill="1" applyBorder="1" applyAlignment="1" applyProtection="1">
      <alignment vertical="center" wrapText="1"/>
      <protection locked="0"/>
    </xf>
    <xf numFmtId="168" fontId="149" fillId="2" borderId="0" xfId="0" applyNumberFormat="1" applyFont="1" applyFill="1" applyAlignment="1" applyProtection="1">
      <alignment horizontal="right" vertical="center" wrapText="1"/>
      <protection locked="0"/>
    </xf>
    <xf numFmtId="169" fontId="150" fillId="2" borderId="0" xfId="0" applyNumberFormat="1" applyFont="1" applyFill="1" applyAlignment="1" applyProtection="1">
      <alignment vertical="center" wrapText="1"/>
      <protection locked="0"/>
    </xf>
    <xf numFmtId="168" fontId="149" fillId="2" borderId="0" xfId="0" applyNumberFormat="1" applyFont="1" applyFill="1" applyProtection="1">
      <protection locked="0"/>
    </xf>
    <xf numFmtId="0" fontId="150" fillId="2" borderId="0" xfId="0" applyFont="1" applyFill="1" applyAlignment="1" applyProtection="1">
      <alignment vertical="center" wrapText="1"/>
      <protection locked="0"/>
    </xf>
    <xf numFmtId="168" fontId="39" fillId="0" borderId="2" xfId="0" applyNumberFormat="1" applyFont="1" applyFill="1" applyBorder="1" applyAlignment="1" applyProtection="1">
      <alignment horizontal="right" vertical="center"/>
      <protection locked="0"/>
    </xf>
    <xf numFmtId="171" fontId="102" fillId="0" borderId="42" xfId="3" applyNumberFormat="1" applyFont="1" applyFill="1" applyBorder="1" applyAlignment="1" applyProtection="1">
      <alignment horizontal="right" vertical="center"/>
      <protection locked="0"/>
    </xf>
    <xf numFmtId="43" fontId="32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24" fillId="2" borderId="0" xfId="0" applyNumberFormat="1" applyFont="1" applyFill="1" applyAlignment="1" applyProtection="1">
      <alignment vertical="center"/>
    </xf>
    <xf numFmtId="3" fontId="39" fillId="0" borderId="2" xfId="0" applyNumberFormat="1" applyFont="1" applyFill="1" applyBorder="1" applyAlignment="1" applyProtection="1">
      <alignment horizontal="right" vertical="center"/>
      <protection locked="0"/>
    </xf>
    <xf numFmtId="168" fontId="32" fillId="0" borderId="2" xfId="0" applyNumberFormat="1" applyFont="1" applyFill="1" applyBorder="1" applyAlignment="1" applyProtection="1">
      <alignment horizontal="right" vertical="center"/>
      <protection locked="0"/>
    </xf>
    <xf numFmtId="0" fontId="102" fillId="2" borderId="2" xfId="0" applyFont="1" applyFill="1" applyBorder="1" applyAlignment="1" applyProtection="1">
      <alignment horizontal="right" vertical="center" wrapText="1"/>
      <protection locked="0"/>
    </xf>
    <xf numFmtId="179" fontId="14" fillId="2" borderId="0" xfId="1" applyNumberFormat="1" applyFont="1" applyFill="1" applyAlignment="1" applyProtection="1">
      <alignment vertical="center"/>
    </xf>
    <xf numFmtId="43" fontId="39" fillId="2" borderId="2" xfId="1" applyFont="1" applyFill="1" applyBorder="1" applyAlignment="1" applyProtection="1">
      <alignment vertical="center"/>
      <protection locked="0"/>
    </xf>
    <xf numFmtId="179" fontId="39" fillId="2" borderId="2" xfId="1" applyNumberFormat="1" applyFont="1" applyFill="1" applyBorder="1" applyAlignment="1" applyProtection="1">
      <alignment vertical="center"/>
      <protection locked="0"/>
    </xf>
    <xf numFmtId="177" fontId="49" fillId="2" borderId="2" xfId="1" applyNumberFormat="1" applyFont="1" applyFill="1" applyBorder="1" applyAlignment="1" applyProtection="1">
      <alignment vertical="center"/>
      <protection locked="0"/>
    </xf>
    <xf numFmtId="2" fontId="105" fillId="0" borderId="42" xfId="0" applyNumberFormat="1" applyFont="1" applyBorder="1" applyAlignment="1" applyProtection="1">
      <alignment horizontal="right" vertical="center"/>
      <protection locked="0"/>
    </xf>
    <xf numFmtId="167" fontId="105" fillId="0" borderId="42" xfId="0" applyNumberFormat="1" applyFont="1" applyBorder="1" applyAlignment="1" applyProtection="1">
      <alignment horizontal="right" vertical="center"/>
      <protection locked="0"/>
    </xf>
    <xf numFmtId="43" fontId="39" fillId="4" borderId="2" xfId="1" applyFont="1" applyFill="1" applyBorder="1" applyAlignment="1" applyProtection="1">
      <alignment horizontal="right" vertical="center" wrapText="1"/>
      <protection locked="0"/>
    </xf>
    <xf numFmtId="1" fontId="151" fillId="0" borderId="42" xfId="0" applyNumberFormat="1" applyFont="1" applyBorder="1" applyAlignment="1" applyProtection="1">
      <alignment horizontal="right" vertical="center"/>
      <protection locked="0"/>
    </xf>
    <xf numFmtId="169" fontId="102" fillId="0" borderId="2" xfId="0" applyNumberFormat="1" applyFont="1" applyFill="1" applyBorder="1" applyAlignment="1" applyProtection="1">
      <alignment horizontal="right" vertical="center"/>
      <protection locked="0"/>
    </xf>
    <xf numFmtId="169" fontId="103" fillId="0" borderId="2" xfId="0" applyNumberFormat="1" applyFont="1" applyFill="1" applyBorder="1" applyAlignment="1" applyProtection="1">
      <alignment horizontal="right" vertical="center"/>
      <protection locked="0"/>
    </xf>
    <xf numFmtId="168" fontId="102" fillId="0" borderId="2" xfId="0" applyNumberFormat="1" applyFont="1" applyFill="1" applyBorder="1" applyAlignment="1" applyProtection="1">
      <alignment horizontal="right" vertical="center"/>
      <protection locked="0"/>
    </xf>
    <xf numFmtId="168" fontId="103" fillId="0" borderId="2" xfId="0" applyNumberFormat="1" applyFont="1" applyFill="1" applyBorder="1" applyAlignment="1" applyProtection="1">
      <alignment horizontal="right" vertical="center"/>
      <protection locked="0"/>
    </xf>
    <xf numFmtId="3" fontId="102" fillId="0" borderId="2" xfId="0" applyNumberFormat="1" applyFont="1" applyFill="1" applyBorder="1" applyAlignment="1" applyProtection="1">
      <alignment horizontal="right" vertical="center" wrapText="1"/>
      <protection locked="0"/>
    </xf>
    <xf numFmtId="177" fontId="48" fillId="4" borderId="2" xfId="1" applyNumberFormat="1" applyFont="1" applyFill="1" applyBorder="1" applyAlignment="1" applyProtection="1">
      <alignment horizontal="right" vertical="center" wrapText="1"/>
      <protection locked="0"/>
    </xf>
    <xf numFmtId="169" fontId="102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102" fillId="2" borderId="2" xfId="1" applyFont="1" applyFill="1" applyBorder="1" applyAlignment="1" applyProtection="1">
      <alignment horizontal="right" vertical="center" wrapText="1"/>
      <protection locked="0"/>
    </xf>
    <xf numFmtId="3" fontId="102" fillId="7" borderId="2" xfId="0" applyNumberFormat="1" applyFont="1" applyFill="1" applyBorder="1" applyAlignment="1" applyProtection="1">
      <alignment horizontal="right" vertical="center" wrapText="1"/>
      <protection locked="0"/>
    </xf>
    <xf numFmtId="43" fontId="105" fillId="7" borderId="42" xfId="9" applyFont="1" applyFill="1" applyBorder="1" applyAlignment="1">
      <alignment horizontal="right" vertical="center" wrapText="1"/>
    </xf>
    <xf numFmtId="1" fontId="48" fillId="2" borderId="0" xfId="0" applyNumberFormat="1" applyFont="1" applyFill="1" applyAlignment="1" applyProtection="1">
      <alignment vertical="center"/>
    </xf>
    <xf numFmtId="167" fontId="75" fillId="2" borderId="0" xfId="0" applyNumberFormat="1" applyFont="1" applyFill="1" applyAlignment="1" applyProtection="1">
      <alignment horizontal="center"/>
    </xf>
    <xf numFmtId="165" fontId="7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8" fillId="2" borderId="11" xfId="0" applyFont="1" applyFill="1" applyBorder="1" applyAlignment="1" applyProtection="1">
      <alignment horizontal="right" vertical="center" wrapText="1"/>
      <protection locked="0"/>
    </xf>
    <xf numFmtId="0" fontId="48" fillId="2" borderId="2" xfId="0" applyFont="1" applyFill="1" applyBorder="1" applyAlignment="1" applyProtection="1">
      <alignment horizontal="right" vertical="center" wrapText="1"/>
      <protection locked="0"/>
    </xf>
    <xf numFmtId="0" fontId="90" fillId="2" borderId="2" xfId="0" applyFont="1" applyFill="1" applyBorder="1" applyAlignment="1" applyProtection="1">
      <alignment horizontal="right" vertical="center" wrapText="1"/>
      <protection locked="0"/>
    </xf>
    <xf numFmtId="177" fontId="48" fillId="2" borderId="2" xfId="1" applyNumberFormat="1" applyFont="1" applyFill="1" applyBorder="1" applyAlignment="1" applyProtection="1">
      <alignment horizontal="right" vertical="center" wrapText="1"/>
      <protection locked="0"/>
    </xf>
    <xf numFmtId="1" fontId="90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105" fillId="2" borderId="2" xfId="0" applyFont="1" applyFill="1" applyBorder="1" applyAlignment="1" applyProtection="1">
      <alignment horizontal="right" vertical="center" wrapText="1"/>
      <protection locked="0"/>
    </xf>
    <xf numFmtId="168" fontId="48" fillId="2" borderId="2" xfId="0" applyNumberFormat="1" applyFont="1" applyFill="1" applyBorder="1" applyAlignment="1" applyProtection="1">
      <alignment vertical="center"/>
      <protection locked="0"/>
    </xf>
    <xf numFmtId="177" fontId="90" fillId="2" borderId="2" xfId="1" applyNumberFormat="1" applyFont="1" applyFill="1" applyBorder="1" applyAlignment="1" applyProtection="1">
      <alignment vertical="center"/>
      <protection locked="0"/>
    </xf>
    <xf numFmtId="168" fontId="90" fillId="2" borderId="2" xfId="0" applyNumberFormat="1" applyFont="1" applyFill="1" applyBorder="1" applyAlignment="1" applyProtection="1">
      <alignment vertical="center"/>
      <protection locked="0"/>
    </xf>
    <xf numFmtId="167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48" fillId="4" borderId="12" xfId="0" applyNumberFormat="1" applyFont="1" applyFill="1" applyBorder="1" applyAlignment="1" applyProtection="1">
      <alignment vertical="center" wrapText="1"/>
      <protection locked="0"/>
    </xf>
    <xf numFmtId="167" fontId="105" fillId="4" borderId="2" xfId="0" applyNumberFormat="1" applyFont="1" applyFill="1" applyBorder="1" applyAlignment="1" applyProtection="1">
      <alignment vertical="center"/>
      <protection locked="0"/>
    </xf>
    <xf numFmtId="167" fontId="90" fillId="4" borderId="2" xfId="0" applyNumberFormat="1" applyFont="1" applyFill="1" applyBorder="1" applyAlignment="1" applyProtection="1">
      <alignment vertical="center" wrapText="1"/>
      <protection locked="0"/>
    </xf>
    <xf numFmtId="2" fontId="90" fillId="4" borderId="2" xfId="0" applyNumberFormat="1" applyFont="1" applyFill="1" applyBorder="1" applyAlignment="1" applyProtection="1">
      <alignment vertical="center" wrapText="1"/>
      <protection locked="0"/>
    </xf>
    <xf numFmtId="1" fontId="90" fillId="4" borderId="2" xfId="0" applyNumberFormat="1" applyFont="1" applyFill="1" applyBorder="1" applyAlignment="1" applyProtection="1">
      <alignment vertical="center" wrapText="1"/>
      <protection locked="0"/>
    </xf>
    <xf numFmtId="1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48" fillId="2" borderId="22" xfId="0" applyNumberFormat="1" applyFont="1" applyFill="1" applyBorder="1" applyAlignment="1" applyProtection="1">
      <alignment horizontal="right"/>
    </xf>
    <xf numFmtId="1" fontId="48" fillId="2" borderId="0" xfId="0" applyNumberFormat="1" applyFont="1" applyFill="1" applyAlignment="1" applyProtection="1">
      <alignment horizontal="right"/>
    </xf>
    <xf numFmtId="1" fontId="48" fillId="2" borderId="0" xfId="0" applyNumberFormat="1" applyFont="1" applyFill="1" applyProtection="1"/>
    <xf numFmtId="1" fontId="105" fillId="7" borderId="2" xfId="6" applyNumberFormat="1" applyFont="1" applyFill="1" applyBorder="1" applyAlignment="1">
      <alignment horizontal="right" vertical="center" wrapText="1"/>
    </xf>
    <xf numFmtId="164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43" fontId="141" fillId="2" borderId="49" xfId="1" applyFont="1" applyFill="1" applyBorder="1" applyAlignment="1" applyProtection="1">
      <alignment horizontal="right" vertical="center"/>
      <protection locked="0"/>
    </xf>
    <xf numFmtId="43" fontId="32" fillId="2" borderId="11" xfId="1" applyFont="1" applyFill="1" applyBorder="1" applyAlignment="1" applyProtection="1">
      <alignment horizontal="right" vertical="center"/>
      <protection locked="0"/>
    </xf>
    <xf numFmtId="43" fontId="39" fillId="7" borderId="2" xfId="1" applyFont="1" applyFill="1" applyBorder="1" applyAlignment="1" applyProtection="1">
      <alignment horizontal="right" vertical="center"/>
      <protection locked="0"/>
    </xf>
    <xf numFmtId="43" fontId="142" fillId="7" borderId="50" xfId="1" applyFont="1" applyFill="1" applyBorder="1" applyAlignment="1" applyProtection="1">
      <alignment horizontal="right" vertical="center"/>
      <protection locked="0"/>
    </xf>
    <xf numFmtId="43" fontId="56" fillId="2" borderId="0" xfId="1" applyFont="1" applyFill="1" applyProtection="1"/>
    <xf numFmtId="177" fontId="152" fillId="2" borderId="0" xfId="1" applyNumberFormat="1" applyFont="1" applyFill="1" applyProtection="1"/>
    <xf numFmtId="168" fontId="60" fillId="7" borderId="2" xfId="0" applyNumberFormat="1" applyFont="1" applyFill="1" applyBorder="1" applyAlignment="1" applyProtection="1">
      <alignment vertical="center"/>
      <protection locked="0"/>
    </xf>
    <xf numFmtId="0" fontId="59" fillId="7" borderId="2" xfId="0" applyFont="1" applyFill="1" applyBorder="1" applyAlignment="1" applyProtection="1">
      <alignment horizontal="right" vertical="center" wrapText="1"/>
      <protection locked="0"/>
    </xf>
    <xf numFmtId="168" fontId="61" fillId="7" borderId="2" xfId="0" applyNumberFormat="1" applyFont="1" applyFill="1" applyBorder="1" applyAlignment="1" applyProtection="1">
      <alignment horizontal="right" vertical="center" wrapText="1"/>
      <protection locked="0"/>
    </xf>
    <xf numFmtId="168" fontId="92" fillId="7" borderId="2" xfId="0" applyNumberFormat="1" applyFont="1" applyFill="1" applyBorder="1" applyAlignment="1" applyProtection="1">
      <alignment vertical="center"/>
      <protection locked="0"/>
    </xf>
    <xf numFmtId="0" fontId="153" fillId="7" borderId="2" xfId="0" applyFont="1" applyFill="1" applyBorder="1" applyAlignment="1" applyProtection="1">
      <alignment horizontal="right" vertical="center" wrapText="1"/>
      <protection locked="0"/>
    </xf>
    <xf numFmtId="168" fontId="92" fillId="8" borderId="2" xfId="0" applyNumberFormat="1" applyFont="1" applyFill="1" applyBorder="1" applyAlignment="1" applyProtection="1">
      <alignment horizontal="right" vertical="center" wrapText="1"/>
      <protection locked="0"/>
    </xf>
    <xf numFmtId="168" fontId="154" fillId="7" borderId="2" xfId="0" applyNumberFormat="1" applyFont="1" applyFill="1" applyBorder="1" applyAlignment="1" applyProtection="1">
      <alignment horizontal="right" vertical="center" wrapText="1"/>
      <protection locked="0"/>
    </xf>
    <xf numFmtId="0" fontId="92" fillId="7" borderId="42" xfId="0" applyFont="1" applyFill="1" applyBorder="1" applyAlignment="1">
      <alignment horizontal="right" vertical="center" wrapText="1"/>
    </xf>
    <xf numFmtId="168" fontId="80" fillId="2" borderId="0" xfId="0" applyNumberFormat="1" applyFont="1" applyFill="1" applyAlignment="1" applyProtection="1">
      <alignment vertical="center"/>
    </xf>
    <xf numFmtId="43" fontId="102" fillId="7" borderId="2" xfId="1" applyFont="1" applyFill="1" applyBorder="1" applyAlignment="1" applyProtection="1">
      <alignment horizontal="right" vertical="center" wrapText="1"/>
      <protection locked="0"/>
    </xf>
    <xf numFmtId="43" fontId="116" fillId="2" borderId="2" xfId="1" applyFont="1" applyFill="1" applyBorder="1" applyAlignment="1" applyProtection="1">
      <alignment horizontal="right" vertical="center"/>
      <protection locked="0"/>
    </xf>
    <xf numFmtId="43" fontId="123" fillId="2" borderId="2" xfId="1" applyFont="1" applyFill="1" applyBorder="1" applyAlignment="1" applyProtection="1">
      <alignment horizontal="right" vertical="center"/>
      <protection locked="0"/>
    </xf>
    <xf numFmtId="172" fontId="105" fillId="7" borderId="2" xfId="11" applyNumberFormat="1" applyFont="1" applyFill="1" applyBorder="1" applyAlignment="1">
      <alignment horizontal="center" vertical="center" wrapText="1"/>
    </xf>
    <xf numFmtId="172" fontId="155" fillId="7" borderId="2" xfId="6" applyNumberFormat="1" applyFont="1" applyFill="1" applyBorder="1" applyAlignment="1">
      <alignment horizontal="center" vertical="center" wrapText="1"/>
    </xf>
    <xf numFmtId="179" fontId="156" fillId="7" borderId="2" xfId="1" applyNumberFormat="1" applyFont="1" applyFill="1" applyBorder="1" applyAlignment="1">
      <alignment horizontal="center" vertical="center" wrapText="1"/>
    </xf>
    <xf numFmtId="166" fontId="156" fillId="7" borderId="2" xfId="11" applyNumberFormat="1" applyFont="1" applyFill="1" applyBorder="1" applyAlignment="1">
      <alignment horizontal="center" vertical="center" wrapText="1"/>
    </xf>
    <xf numFmtId="169" fontId="155" fillId="7" borderId="2" xfId="9" applyNumberFormat="1" applyFont="1" applyFill="1" applyBorder="1" applyAlignment="1">
      <alignment horizontal="center" vertical="center" wrapText="1"/>
    </xf>
    <xf numFmtId="169" fontId="156" fillId="7" borderId="2" xfId="9" applyNumberFormat="1" applyFont="1" applyFill="1" applyBorder="1" applyAlignment="1">
      <alignment horizontal="center" vertical="center" wrapText="1"/>
    </xf>
    <xf numFmtId="169" fontId="155" fillId="7" borderId="2" xfId="6" applyNumberFormat="1" applyFont="1" applyFill="1" applyBorder="1" applyAlignment="1">
      <alignment horizontal="center" vertical="center" wrapText="1"/>
    </xf>
    <xf numFmtId="169" fontId="156" fillId="7" borderId="2" xfId="0" applyNumberFormat="1" applyFont="1" applyFill="1" applyBorder="1" applyAlignment="1">
      <alignment horizontal="center" vertical="center" wrapText="1"/>
    </xf>
    <xf numFmtId="43" fontId="157" fillId="2" borderId="0" xfId="1" applyFont="1" applyFill="1" applyAlignment="1" applyProtection="1">
      <alignment vertical="center" wrapText="1"/>
      <protection locked="0"/>
    </xf>
    <xf numFmtId="168" fontId="158" fillId="2" borderId="0" xfId="0" applyNumberFormat="1" applyFont="1" applyFill="1" applyAlignment="1" applyProtection="1">
      <alignment horizontal="right" vertical="center" wrapText="1"/>
      <protection locked="0"/>
    </xf>
    <xf numFmtId="168" fontId="159" fillId="2" borderId="0" xfId="0" applyNumberFormat="1" applyFont="1" applyFill="1" applyAlignment="1" applyProtection="1">
      <alignment horizontal="right" vertical="center" wrapText="1"/>
      <protection locked="0"/>
    </xf>
    <xf numFmtId="43" fontId="37" fillId="2" borderId="0" xfId="1" applyFont="1" applyFill="1" applyAlignment="1" applyProtection="1">
      <alignment vertical="center"/>
    </xf>
    <xf numFmtId="3" fontId="14" fillId="2" borderId="0" xfId="0" applyNumberFormat="1" applyFont="1" applyFill="1" applyAlignment="1" applyProtection="1">
      <alignment vertical="center"/>
    </xf>
    <xf numFmtId="43" fontId="14" fillId="2" borderId="0" xfId="1" applyFont="1" applyFill="1" applyAlignment="1" applyProtection="1">
      <alignment vertical="center"/>
    </xf>
    <xf numFmtId="164" fontId="37" fillId="2" borderId="0" xfId="0" applyNumberFormat="1" applyFont="1" applyFill="1" applyAlignment="1" applyProtection="1">
      <alignment vertical="center"/>
    </xf>
    <xf numFmtId="43" fontId="104" fillId="2" borderId="0" xfId="1" applyFont="1" applyFill="1" applyAlignment="1" applyProtection="1">
      <alignment vertical="center"/>
    </xf>
    <xf numFmtId="43" fontId="160" fillId="2" borderId="0" xfId="1" applyFont="1" applyFill="1" applyAlignment="1" applyProtection="1">
      <alignment vertical="center"/>
    </xf>
    <xf numFmtId="43" fontId="14" fillId="2" borderId="0" xfId="1" applyFont="1" applyFill="1" applyProtection="1">
      <protection locked="0"/>
    </xf>
    <xf numFmtId="43" fontId="0" fillId="2" borderId="0" xfId="1" applyFont="1" applyFill="1" applyAlignment="1" applyProtection="1">
      <alignment vertical="center" wrapText="1"/>
      <protection locked="0"/>
    </xf>
    <xf numFmtId="43" fontId="24" fillId="2" borderId="0" xfId="1" applyFont="1" applyFill="1" applyProtection="1">
      <protection locked="0"/>
    </xf>
    <xf numFmtId="43" fontId="150" fillId="2" borderId="0" xfId="1" applyFont="1" applyFill="1" applyAlignment="1" applyProtection="1">
      <alignment vertical="center" wrapText="1"/>
      <protection locked="0"/>
    </xf>
    <xf numFmtId="179" fontId="0" fillId="2" borderId="0" xfId="1" applyNumberFormat="1" applyFont="1" applyFill="1" applyAlignment="1" applyProtection="1">
      <alignment vertical="center"/>
      <protection locked="0"/>
    </xf>
    <xf numFmtId="179" fontId="3" fillId="2" borderId="0" xfId="1" applyNumberFormat="1" applyFont="1" applyFill="1" applyProtection="1">
      <protection locked="0"/>
    </xf>
    <xf numFmtId="179" fontId="0" fillId="2" borderId="0" xfId="1" applyNumberFormat="1" applyFont="1" applyFill="1" applyProtection="1">
      <protection locked="0"/>
    </xf>
    <xf numFmtId="179" fontId="37" fillId="2" borderId="0" xfId="1" applyNumberFormat="1" applyFont="1" applyFill="1" applyProtection="1">
      <protection locked="0"/>
    </xf>
    <xf numFmtId="179" fontId="14" fillId="2" borderId="0" xfId="1" applyNumberFormat="1" applyFont="1" applyFill="1" applyProtection="1">
      <protection locked="0"/>
    </xf>
    <xf numFmtId="179" fontId="16" fillId="2" borderId="0" xfId="1" applyNumberFormat="1" applyFont="1" applyFill="1" applyProtection="1">
      <protection locked="0"/>
    </xf>
    <xf numFmtId="179" fontId="0" fillId="2" borderId="0" xfId="1" applyNumberFormat="1" applyFont="1" applyFill="1" applyAlignment="1" applyProtection="1">
      <alignment vertical="center" wrapText="1"/>
      <protection locked="0"/>
    </xf>
    <xf numFmtId="179" fontId="3" fillId="2" borderId="0" xfId="1" applyNumberFormat="1" applyFont="1" applyFill="1" applyAlignment="1" applyProtection="1">
      <alignment vertical="center" wrapText="1"/>
      <protection locked="0"/>
    </xf>
    <xf numFmtId="179" fontId="14" fillId="2" borderId="0" xfId="1" applyNumberFormat="1" applyFont="1" applyFill="1" applyAlignment="1" applyProtection="1">
      <alignment vertical="center"/>
      <protection locked="0"/>
    </xf>
    <xf numFmtId="179" fontId="16" fillId="2" borderId="0" xfId="1" applyNumberFormat="1" applyFont="1" applyFill="1" applyAlignment="1" applyProtection="1">
      <alignment vertical="center"/>
      <protection locked="0"/>
    </xf>
    <xf numFmtId="179" fontId="45" fillId="2" borderId="0" xfId="1" applyNumberFormat="1" applyFont="1" applyFill="1" applyProtection="1">
      <protection locked="0"/>
    </xf>
    <xf numFmtId="179" fontId="63" fillId="2" borderId="0" xfId="1" applyNumberFormat="1" applyFont="1" applyFill="1" applyAlignment="1" applyProtection="1">
      <alignment vertical="center"/>
      <protection locked="0"/>
    </xf>
    <xf numFmtId="179" fontId="37" fillId="2" borderId="0" xfId="1" applyNumberFormat="1" applyFont="1" applyFill="1" applyAlignment="1" applyProtection="1">
      <alignment vertical="center"/>
      <protection locked="0"/>
    </xf>
    <xf numFmtId="179" fontId="1" fillId="2" borderId="0" xfId="1" applyNumberFormat="1" applyFont="1" applyFill="1" applyAlignment="1" applyProtection="1">
      <alignment vertical="center" wrapText="1"/>
      <protection locked="0"/>
    </xf>
    <xf numFmtId="179" fontId="1" fillId="2" borderId="0" xfId="1" applyNumberFormat="1" applyFont="1" applyFill="1" applyProtection="1">
      <protection locked="0"/>
    </xf>
    <xf numFmtId="179" fontId="1" fillId="2" borderId="0" xfId="1" applyNumberFormat="1" applyFont="1" applyFill="1" applyAlignment="1" applyProtection="1">
      <alignment vertical="center"/>
      <protection locked="0"/>
    </xf>
    <xf numFmtId="179" fontId="0" fillId="2" borderId="0" xfId="1" applyNumberFormat="1" applyFont="1" applyFill="1" applyProtection="1"/>
    <xf numFmtId="43" fontId="149" fillId="2" borderId="0" xfId="1" applyFont="1" applyFill="1" applyProtection="1">
      <protection locked="0"/>
    </xf>
    <xf numFmtId="1" fontId="149" fillId="2" borderId="0" xfId="0" applyNumberFormat="1" applyFont="1" applyFill="1" applyProtection="1">
      <protection locked="0"/>
    </xf>
    <xf numFmtId="177" fontId="36" fillId="2" borderId="0" xfId="1" applyNumberFormat="1" applyFont="1" applyFill="1" applyProtection="1">
      <protection locked="0"/>
    </xf>
    <xf numFmtId="179" fontId="36" fillId="2" borderId="0" xfId="1" applyNumberFormat="1" applyFont="1" applyFill="1" applyProtection="1">
      <protection locked="0"/>
    </xf>
    <xf numFmtId="0" fontId="63" fillId="2" borderId="0" xfId="0" applyFont="1" applyFill="1" applyAlignment="1" applyProtection="1">
      <alignment vertical="center" wrapText="1"/>
      <protection locked="0"/>
    </xf>
    <xf numFmtId="179" fontId="36" fillId="2" borderId="0" xfId="1" applyNumberFormat="1" applyFont="1" applyFill="1" applyAlignment="1" applyProtection="1">
      <alignment horizontal="right" vertical="center"/>
      <protection locked="0"/>
    </xf>
    <xf numFmtId="0" fontId="63" fillId="2" borderId="0" xfId="0" applyFont="1" applyFill="1" applyAlignment="1" applyProtection="1">
      <alignment horizontal="right" vertical="center" wrapText="1"/>
      <protection locked="0"/>
    </xf>
    <xf numFmtId="43" fontId="22" fillId="2" borderId="0" xfId="1" applyFont="1" applyFill="1" applyAlignment="1" applyProtection="1">
      <alignment horizontal="right" vertical="center"/>
      <protection locked="0"/>
    </xf>
    <xf numFmtId="179" fontId="99" fillId="2" borderId="0" xfId="1" applyNumberFormat="1" applyFont="1" applyFill="1" applyAlignment="1" applyProtection="1">
      <alignment vertical="center" wrapText="1"/>
      <protection locked="0"/>
    </xf>
    <xf numFmtId="0" fontId="99" fillId="2" borderId="0" xfId="0" applyFont="1" applyFill="1" applyAlignment="1" applyProtection="1">
      <alignment vertical="center" wrapText="1"/>
      <protection locked="0"/>
    </xf>
    <xf numFmtId="43" fontId="16" fillId="2" borderId="0" xfId="1" applyFont="1" applyFill="1" applyProtection="1"/>
    <xf numFmtId="1" fontId="106" fillId="2" borderId="0" xfId="0" applyNumberFormat="1" applyFont="1" applyFill="1" applyProtection="1"/>
    <xf numFmtId="43" fontId="106" fillId="2" borderId="0" xfId="1" applyFont="1" applyFill="1" applyProtection="1"/>
    <xf numFmtId="43" fontId="107" fillId="2" borderId="0" xfId="1" applyFont="1" applyFill="1" applyProtection="1"/>
    <xf numFmtId="43" fontId="106" fillId="7" borderId="0" xfId="1" applyFont="1" applyFill="1" applyProtection="1"/>
    <xf numFmtId="43" fontId="107" fillId="7" borderId="0" xfId="1" applyFont="1" applyFill="1" applyProtection="1"/>
    <xf numFmtId="43" fontId="24" fillId="4" borderId="0" xfId="1" applyFont="1" applyFill="1" applyProtection="1"/>
    <xf numFmtId="43" fontId="24" fillId="2" borderId="0" xfId="1" applyFont="1" applyFill="1" applyProtection="1"/>
    <xf numFmtId="43" fontId="38" fillId="2" borderId="0" xfId="1" applyFont="1" applyFill="1" applyProtection="1"/>
    <xf numFmtId="168" fontId="38" fillId="2" borderId="0" xfId="0" applyNumberFormat="1" applyFont="1" applyFill="1" applyProtection="1"/>
    <xf numFmtId="0" fontId="103" fillId="2" borderId="2" xfId="0" applyFont="1" applyFill="1" applyBorder="1" applyAlignment="1" applyProtection="1">
      <alignment vertical="center" wrapText="1"/>
      <protection locked="0"/>
    </xf>
    <xf numFmtId="0" fontId="162" fillId="2" borderId="2" xfId="0" applyFont="1" applyFill="1" applyBorder="1" applyAlignment="1" applyProtection="1">
      <alignment horizontal="center" vertical="center" wrapText="1"/>
      <protection locked="0"/>
    </xf>
    <xf numFmtId="169" fontId="103" fillId="2" borderId="2" xfId="0" applyNumberFormat="1" applyFont="1" applyFill="1" applyBorder="1" applyAlignment="1" applyProtection="1">
      <alignment vertical="center"/>
      <protection locked="0"/>
    </xf>
    <xf numFmtId="164" fontId="103" fillId="2" borderId="2" xfId="0" applyNumberFormat="1" applyFont="1" applyFill="1" applyBorder="1" applyAlignment="1" applyProtection="1">
      <alignment horizontal="right" vertical="center"/>
      <protection locked="0"/>
    </xf>
    <xf numFmtId="169" fontId="108" fillId="2" borderId="42" xfId="16" applyNumberFormat="1" applyFont="1" applyFill="1" applyBorder="1" applyAlignment="1">
      <alignment horizontal="right" vertical="center" wrapText="1"/>
    </xf>
    <xf numFmtId="164" fontId="108" fillId="2" borderId="42" xfId="16" applyNumberFormat="1" applyFont="1" applyFill="1" applyBorder="1" applyAlignment="1">
      <alignment horizontal="right" vertical="center" wrapText="1"/>
    </xf>
    <xf numFmtId="168" fontId="108" fillId="2" borderId="42" xfId="16" applyNumberFormat="1" applyFont="1" applyFill="1" applyBorder="1" applyAlignment="1">
      <alignment horizontal="right" vertical="center" wrapText="1"/>
    </xf>
    <xf numFmtId="168" fontId="103" fillId="2" borderId="2" xfId="0" applyNumberFormat="1" applyFont="1" applyFill="1" applyBorder="1" applyAlignment="1" applyProtection="1">
      <alignment horizontal="right" vertical="center"/>
      <protection locked="0"/>
    </xf>
    <xf numFmtId="169" fontId="103" fillId="2" borderId="2" xfId="0" applyNumberFormat="1" applyFont="1" applyFill="1" applyBorder="1" applyAlignment="1" applyProtection="1">
      <alignment horizontal="right" vertical="center"/>
      <protection locked="0"/>
    </xf>
    <xf numFmtId="164" fontId="103" fillId="7" borderId="2" xfId="0" applyNumberFormat="1" applyFont="1" applyFill="1" applyBorder="1" applyAlignment="1" applyProtection="1">
      <alignment horizontal="right" vertical="center"/>
      <protection locked="0"/>
    </xf>
    <xf numFmtId="169" fontId="103" fillId="7" borderId="2" xfId="0" applyNumberFormat="1" applyFont="1" applyFill="1" applyBorder="1" applyAlignment="1" applyProtection="1">
      <alignment horizontal="right" vertical="center" wrapText="1"/>
      <protection locked="0"/>
    </xf>
    <xf numFmtId="164" fontId="103" fillId="0" borderId="2" xfId="0" applyNumberFormat="1" applyFont="1" applyFill="1" applyBorder="1" applyAlignment="1" applyProtection="1">
      <alignment horizontal="right" vertical="center"/>
      <protection locked="0"/>
    </xf>
    <xf numFmtId="177" fontId="103" fillId="0" borderId="2" xfId="1" applyNumberFormat="1" applyFont="1" applyFill="1" applyBorder="1" applyAlignment="1" applyProtection="1">
      <alignment horizontal="right" vertical="center"/>
      <protection locked="0"/>
    </xf>
    <xf numFmtId="164" fontId="102" fillId="2" borderId="2" xfId="0" applyNumberFormat="1" applyFont="1" applyFill="1" applyBorder="1" applyAlignment="1" applyProtection="1">
      <alignment horizontal="right" vertical="center"/>
      <protection locked="0"/>
    </xf>
    <xf numFmtId="1" fontId="107" fillId="2" borderId="0" xfId="0" applyNumberFormat="1" applyFont="1" applyFill="1" applyProtection="1"/>
    <xf numFmtId="2" fontId="22" fillId="2" borderId="0" xfId="0" applyNumberFormat="1" applyFont="1" applyFill="1" applyBorder="1" applyProtection="1"/>
    <xf numFmtId="165" fontId="48" fillId="2" borderId="0" xfId="0" applyNumberFormat="1" applyFont="1" applyFill="1" applyAlignment="1" applyProtection="1">
      <alignment horizontal="right" vertical="center"/>
    </xf>
    <xf numFmtId="3" fontId="48" fillId="2" borderId="0" xfId="0" applyNumberFormat="1" applyFont="1" applyFill="1" applyAlignment="1" applyProtection="1">
      <alignment horizontal="right" vertical="center"/>
    </xf>
    <xf numFmtId="165" fontId="48" fillId="2" borderId="0" xfId="0" applyNumberFormat="1" applyFont="1" applyFill="1" applyAlignment="1" applyProtection="1">
      <alignment horizontal="right" vertical="center"/>
      <protection locked="0"/>
    </xf>
    <xf numFmtId="3" fontId="48" fillId="2" borderId="0" xfId="0" applyNumberFormat="1" applyFont="1" applyFill="1" applyAlignment="1" applyProtection="1">
      <alignment horizontal="right" vertical="center"/>
      <protection locked="0"/>
    </xf>
    <xf numFmtId="165" fontId="48" fillId="2" borderId="0" xfId="0" applyNumberFormat="1" applyFont="1" applyFill="1" applyAlignment="1" applyProtection="1">
      <alignment horizontal="right" vertical="center" wrapText="1"/>
      <protection locked="0"/>
    </xf>
    <xf numFmtId="0" fontId="48" fillId="2" borderId="9" xfId="0" applyFont="1" applyFill="1" applyBorder="1" applyAlignment="1" applyProtection="1">
      <alignment horizontal="right" vertical="center"/>
      <protection locked="0"/>
    </xf>
    <xf numFmtId="0" fontId="48" fillId="2" borderId="0" xfId="0" applyFont="1" applyFill="1" applyAlignment="1" applyProtection="1">
      <alignment horizontal="right" vertical="center"/>
      <protection locked="0"/>
    </xf>
    <xf numFmtId="179" fontId="76" fillId="2" borderId="0" xfId="1" applyNumberFormat="1" applyFont="1" applyFill="1" applyAlignment="1" applyProtection="1">
      <alignment horizontal="right" vertical="center" wrapText="1"/>
      <protection locked="0"/>
    </xf>
    <xf numFmtId="179" fontId="48" fillId="2" borderId="0" xfId="1" applyNumberFormat="1" applyFont="1" applyFill="1" applyAlignment="1" applyProtection="1">
      <alignment horizontal="right" vertical="center" wrapText="1"/>
      <protection locked="0"/>
    </xf>
    <xf numFmtId="169" fontId="75" fillId="2" borderId="0" xfId="0" applyNumberFormat="1" applyFont="1" applyFill="1" applyAlignment="1" applyProtection="1">
      <alignment horizontal="right" vertical="center" wrapText="1"/>
      <protection locked="0"/>
    </xf>
    <xf numFmtId="169" fontId="48" fillId="2" borderId="0" xfId="0" applyNumberFormat="1" applyFont="1" applyFill="1" applyAlignment="1" applyProtection="1">
      <alignment horizontal="right" vertical="center" wrapText="1"/>
      <protection locked="0"/>
    </xf>
    <xf numFmtId="165" fontId="163" fillId="2" borderId="0" xfId="0" applyNumberFormat="1" applyFont="1" applyFill="1" applyAlignment="1" applyProtection="1">
      <alignment horizontal="right" vertical="center" wrapText="1"/>
      <protection locked="0"/>
    </xf>
    <xf numFmtId="43" fontId="163" fillId="2" borderId="0" xfId="1" applyNumberFormat="1" applyFont="1" applyFill="1" applyAlignment="1" applyProtection="1">
      <alignment horizontal="right" vertical="center" wrapText="1"/>
      <protection locked="0"/>
    </xf>
    <xf numFmtId="179" fontId="163" fillId="2" borderId="0" xfId="1" applyNumberFormat="1" applyFont="1" applyFill="1" applyAlignment="1" applyProtection="1">
      <alignment horizontal="right" vertical="center" wrapText="1"/>
      <protection locked="0"/>
    </xf>
    <xf numFmtId="179" fontId="119" fillId="2" borderId="0" xfId="1" applyNumberFormat="1" applyFont="1" applyFill="1" applyAlignment="1" applyProtection="1">
      <alignment horizontal="right" vertical="center" wrapText="1"/>
      <protection locked="0"/>
    </xf>
    <xf numFmtId="165" fontId="76" fillId="2" borderId="0" xfId="0" applyNumberFormat="1" applyFont="1" applyFill="1" applyAlignment="1" applyProtection="1">
      <alignment horizontal="right" vertical="center" wrapText="1"/>
      <protection locked="0"/>
    </xf>
    <xf numFmtId="165" fontId="164" fillId="2" borderId="0" xfId="0" applyNumberFormat="1" applyFont="1" applyFill="1" applyAlignment="1" applyProtection="1">
      <alignment horizontal="right" vertical="center" wrapText="1"/>
      <protection locked="0"/>
    </xf>
    <xf numFmtId="169" fontId="77" fillId="2" borderId="0" xfId="0" applyNumberFormat="1" applyFont="1" applyFill="1" applyAlignment="1" applyProtection="1">
      <alignment horizontal="right" vertical="center" wrapText="1"/>
      <protection locked="0"/>
    </xf>
    <xf numFmtId="179" fontId="90" fillId="2" borderId="0" xfId="1" applyNumberFormat="1" applyFont="1" applyFill="1" applyAlignment="1" applyProtection="1">
      <alignment horizontal="right" vertical="center" wrapText="1"/>
      <protection locked="0"/>
    </xf>
    <xf numFmtId="177" fontId="163" fillId="2" borderId="0" xfId="1" applyNumberFormat="1" applyFont="1" applyFill="1" applyAlignment="1" applyProtection="1">
      <alignment horizontal="right" vertical="center" wrapText="1"/>
      <protection locked="0"/>
    </xf>
    <xf numFmtId="165" fontId="75" fillId="2" borderId="0" xfId="0" applyNumberFormat="1" applyFont="1" applyFill="1" applyAlignment="1" applyProtection="1">
      <alignment horizontal="right" vertical="center" wrapText="1"/>
      <protection locked="0"/>
    </xf>
    <xf numFmtId="165" fontId="90" fillId="2" borderId="0" xfId="0" applyNumberFormat="1" applyFont="1" applyFill="1" applyAlignment="1" applyProtection="1">
      <alignment horizontal="right" vertical="center" wrapText="1"/>
      <protection locked="0"/>
    </xf>
    <xf numFmtId="164" fontId="48" fillId="2" borderId="0" xfId="0" applyNumberFormat="1" applyFont="1" applyFill="1" applyAlignment="1" applyProtection="1">
      <alignment horizontal="right" vertical="center" wrapText="1"/>
      <protection locked="0"/>
    </xf>
    <xf numFmtId="164" fontId="163" fillId="2" borderId="0" xfId="0" applyNumberFormat="1" applyFont="1" applyFill="1" applyAlignment="1" applyProtection="1">
      <alignment horizontal="right" vertical="center" wrapText="1"/>
      <protection locked="0"/>
    </xf>
    <xf numFmtId="43" fontId="163" fillId="2" borderId="0" xfId="1" applyFont="1" applyFill="1" applyAlignment="1" applyProtection="1">
      <alignment horizontal="right" vertical="center" wrapText="1"/>
      <protection locked="0"/>
    </xf>
    <xf numFmtId="164" fontId="76" fillId="2" borderId="0" xfId="0" applyNumberFormat="1" applyFont="1" applyFill="1" applyAlignment="1" applyProtection="1">
      <alignment horizontal="right" vertical="center" wrapText="1"/>
      <protection locked="0"/>
    </xf>
    <xf numFmtId="43" fontId="76" fillId="2" borderId="0" xfId="1" applyFont="1" applyFill="1" applyAlignment="1" applyProtection="1">
      <alignment horizontal="right" vertical="center" wrapText="1"/>
      <protection locked="0"/>
    </xf>
    <xf numFmtId="164" fontId="90" fillId="2" borderId="0" xfId="0" applyNumberFormat="1" applyFont="1" applyFill="1" applyAlignment="1" applyProtection="1">
      <alignment horizontal="right" vertical="center" wrapText="1"/>
      <protection locked="0"/>
    </xf>
    <xf numFmtId="164" fontId="75" fillId="2" borderId="0" xfId="0" applyNumberFormat="1" applyFont="1" applyFill="1" applyAlignment="1" applyProtection="1">
      <alignment horizontal="right" vertical="center" wrapText="1"/>
      <protection locked="0"/>
    </xf>
    <xf numFmtId="165" fontId="164" fillId="2" borderId="0" xfId="0" applyNumberFormat="1" applyFont="1" applyFill="1" applyAlignment="1" applyProtection="1">
      <alignment vertical="center" wrapText="1"/>
      <protection locked="0"/>
    </xf>
    <xf numFmtId="168" fontId="90" fillId="2" borderId="0" xfId="0" applyNumberFormat="1" applyFont="1" applyFill="1" applyAlignment="1" applyProtection="1">
      <alignment horizontal="right" vertical="center" wrapText="1"/>
      <protection locked="0"/>
    </xf>
    <xf numFmtId="168" fontId="76" fillId="2" borderId="0" xfId="0" applyNumberFormat="1" applyFont="1" applyFill="1" applyAlignment="1" applyProtection="1">
      <alignment horizontal="right" vertical="center" wrapText="1"/>
      <protection locked="0"/>
    </xf>
    <xf numFmtId="165" fontId="105" fillId="2" borderId="0" xfId="0" applyNumberFormat="1" applyFont="1" applyFill="1" applyAlignment="1" applyProtection="1">
      <alignment horizontal="right" vertical="center" wrapText="1"/>
      <protection locked="0"/>
    </xf>
    <xf numFmtId="165" fontId="108" fillId="2" borderId="0" xfId="0" applyNumberFormat="1" applyFont="1" applyFill="1" applyAlignment="1" applyProtection="1">
      <alignment horizontal="right" vertical="center" wrapText="1"/>
      <protection locked="0"/>
    </xf>
    <xf numFmtId="165" fontId="75" fillId="2" borderId="0" xfId="0" applyNumberFormat="1" applyFont="1" applyFill="1" applyAlignment="1" applyProtection="1">
      <alignment horizontal="right" vertical="center"/>
      <protection locked="0"/>
    </xf>
    <xf numFmtId="169" fontId="110" fillId="2" borderId="0" xfId="0" applyNumberFormat="1" applyFont="1" applyFill="1" applyAlignment="1" applyProtection="1">
      <alignment horizontal="right" vertical="center"/>
      <protection locked="0"/>
    </xf>
    <xf numFmtId="164" fontId="90" fillId="2" borderId="0" xfId="0" applyNumberFormat="1" applyFont="1" applyFill="1" applyAlignment="1" applyProtection="1">
      <alignment horizontal="right" vertical="center"/>
      <protection locked="0"/>
    </xf>
    <xf numFmtId="165" fontId="164" fillId="2" borderId="0" xfId="0" applyNumberFormat="1" applyFont="1" applyFill="1" applyAlignment="1" applyProtection="1">
      <alignment horizontal="right" vertical="center"/>
      <protection locked="0"/>
    </xf>
    <xf numFmtId="164" fontId="48" fillId="2" borderId="0" xfId="0" applyNumberFormat="1" applyFont="1" applyFill="1" applyAlignment="1" applyProtection="1">
      <alignment horizontal="right" vertical="center"/>
      <protection locked="0"/>
    </xf>
    <xf numFmtId="4" fontId="102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103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102" fillId="7" borderId="2" xfId="0" applyNumberFormat="1" applyFont="1" applyFill="1" applyBorder="1" applyAlignment="1" applyProtection="1">
      <alignment horizontal="right" vertical="center" wrapText="1"/>
      <protection locked="0"/>
    </xf>
    <xf numFmtId="168" fontId="110" fillId="7" borderId="2" xfId="0" applyNumberFormat="1" applyFont="1" applyFill="1" applyBorder="1" applyAlignment="1" applyProtection="1">
      <alignment vertical="center" wrapText="1"/>
      <protection locked="0"/>
    </xf>
    <xf numFmtId="43" fontId="39" fillId="8" borderId="2" xfId="1" applyFont="1" applyFill="1" applyBorder="1" applyAlignment="1" applyProtection="1">
      <alignment horizontal="right" vertical="center" wrapText="1"/>
      <protection locked="0"/>
    </xf>
    <xf numFmtId="168" fontId="100" fillId="8" borderId="2" xfId="0" applyNumberFormat="1" applyFont="1" applyFill="1" applyBorder="1" applyAlignment="1" applyProtection="1">
      <alignment horizontal="right" vertical="center" wrapText="1"/>
      <protection locked="0"/>
    </xf>
    <xf numFmtId="168" fontId="120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100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165" fillId="7" borderId="0" xfId="0" applyNumberFormat="1" applyFont="1" applyFill="1" applyProtection="1"/>
    <xf numFmtId="43" fontId="166" fillId="7" borderId="0" xfId="1" applyFont="1" applyFill="1" applyProtection="1"/>
    <xf numFmtId="0" fontId="39" fillId="7" borderId="2" xfId="0" applyFont="1" applyFill="1" applyBorder="1" applyAlignment="1" applyProtection="1">
      <alignment horizontal="right" vertical="center" wrapText="1"/>
      <protection locked="0"/>
    </xf>
    <xf numFmtId="179" fontId="39" fillId="7" borderId="2" xfId="1" applyNumberFormat="1" applyFont="1" applyFill="1" applyBorder="1" applyAlignment="1" applyProtection="1">
      <alignment horizontal="right" vertical="center" wrapText="1"/>
      <protection locked="0"/>
    </xf>
    <xf numFmtId="168" fontId="39" fillId="7" borderId="2" xfId="0" applyNumberFormat="1" applyFont="1" applyFill="1" applyBorder="1" applyAlignment="1" applyProtection="1">
      <alignment horizontal="right" vertical="center" wrapText="1"/>
      <protection locked="0"/>
    </xf>
    <xf numFmtId="3" fontId="39" fillId="7" borderId="2" xfId="0" applyNumberFormat="1" applyFont="1" applyFill="1" applyBorder="1" applyAlignment="1" applyProtection="1">
      <alignment horizontal="right" vertical="center"/>
      <protection locked="0"/>
    </xf>
    <xf numFmtId="168" fontId="39" fillId="7" borderId="2" xfId="0" applyNumberFormat="1" applyFont="1" applyFill="1" applyBorder="1" applyAlignment="1" applyProtection="1">
      <alignment horizontal="right" vertical="center"/>
      <protection locked="0"/>
    </xf>
    <xf numFmtId="168" fontId="32" fillId="7" borderId="2" xfId="0" applyNumberFormat="1" applyFont="1" applyFill="1" applyBorder="1" applyAlignment="1" applyProtection="1">
      <alignment horizontal="right" vertical="center"/>
      <protection locked="0"/>
    </xf>
    <xf numFmtId="168" fontId="48" fillId="7" borderId="2" xfId="0" applyNumberFormat="1" applyFont="1" applyFill="1" applyBorder="1" applyAlignment="1" applyProtection="1">
      <alignment vertical="center" wrapText="1"/>
      <protection locked="0"/>
    </xf>
    <xf numFmtId="43" fontId="119" fillId="2" borderId="0" xfId="1" applyFont="1" applyFill="1" applyAlignment="1" applyProtection="1">
      <alignment horizontal="right" vertical="center" wrapText="1"/>
      <protection locked="0"/>
    </xf>
    <xf numFmtId="168" fontId="110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02" fillId="2" borderId="2" xfId="1" applyNumberFormat="1" applyFont="1" applyFill="1" applyBorder="1" applyAlignment="1" applyProtection="1">
      <alignment horizontal="right" vertical="center" wrapText="1"/>
      <protection locked="0"/>
    </xf>
    <xf numFmtId="43" fontId="14" fillId="7" borderId="0" xfId="1" applyFont="1" applyFill="1" applyProtection="1"/>
    <xf numFmtId="43" fontId="16" fillId="7" borderId="0" xfId="1" applyFont="1" applyFill="1" applyProtection="1"/>
    <xf numFmtId="43" fontId="19" fillId="2" borderId="0" xfId="1" applyFont="1" applyFill="1" applyProtection="1"/>
    <xf numFmtId="4" fontId="39" fillId="7" borderId="2" xfId="0" applyNumberFormat="1" applyFont="1" applyFill="1" applyBorder="1" applyAlignment="1" applyProtection="1">
      <alignment horizontal="right" vertical="center" wrapText="1"/>
      <protection locked="0"/>
    </xf>
    <xf numFmtId="164" fontId="39" fillId="8" borderId="2" xfId="0" applyNumberFormat="1" applyFont="1" applyFill="1" applyBorder="1" applyAlignment="1" applyProtection="1">
      <alignment horizontal="right" vertical="center" wrapText="1"/>
      <protection locked="0"/>
    </xf>
    <xf numFmtId="164" fontId="14" fillId="7" borderId="0" xfId="0" applyNumberFormat="1" applyFont="1" applyFill="1" applyAlignment="1" applyProtection="1">
      <alignment horizontal="right" vertical="center"/>
      <protection locked="0"/>
    </xf>
    <xf numFmtId="164" fontId="14" fillId="7" borderId="0" xfId="0" applyNumberFormat="1" applyFont="1" applyFill="1" applyAlignment="1" applyProtection="1">
      <alignment vertical="center"/>
      <protection locked="0"/>
    </xf>
    <xf numFmtId="43" fontId="103" fillId="7" borderId="2" xfId="1" applyFont="1" applyFill="1" applyBorder="1" applyAlignment="1" applyProtection="1">
      <alignment horizontal="right" vertical="center" wrapText="1"/>
      <protection locked="0"/>
    </xf>
    <xf numFmtId="3" fontId="39" fillId="7" borderId="2" xfId="0" applyNumberFormat="1" applyFont="1" applyFill="1" applyBorder="1" applyAlignment="1" applyProtection="1">
      <alignment horizontal="right" vertical="center" wrapText="1"/>
      <protection locked="0"/>
    </xf>
    <xf numFmtId="43" fontId="103" fillId="7" borderId="2" xfId="1" applyFont="1" applyFill="1" applyBorder="1" applyAlignment="1" applyProtection="1">
      <alignment horizontal="right" vertical="center" wrapText="1"/>
    </xf>
    <xf numFmtId="177" fontId="49" fillId="2" borderId="2" xfId="1" applyNumberFormat="1" applyFont="1" applyFill="1" applyBorder="1" applyAlignment="1" applyProtection="1">
      <alignment horizontal="right" vertical="center"/>
      <protection locked="0"/>
    </xf>
    <xf numFmtId="177" fontId="39" fillId="2" borderId="2" xfId="1" applyNumberFormat="1" applyFont="1" applyFill="1" applyBorder="1" applyAlignment="1" applyProtection="1">
      <alignment horizontal="right" vertical="center"/>
      <protection locked="0"/>
    </xf>
    <xf numFmtId="168" fontId="102" fillId="7" borderId="2" xfId="0" applyNumberFormat="1" applyFont="1" applyFill="1" applyBorder="1" applyAlignment="1" applyProtection="1">
      <alignment horizontal="right" vertical="center"/>
      <protection locked="0"/>
    </xf>
    <xf numFmtId="169" fontId="76" fillId="8" borderId="2" xfId="0" applyNumberFormat="1" applyFont="1" applyFill="1" applyBorder="1" applyAlignment="1" applyProtection="1">
      <alignment vertical="center" wrapText="1"/>
      <protection locked="0"/>
    </xf>
    <xf numFmtId="167" fontId="167" fillId="2" borderId="0" xfId="0" applyNumberFormat="1" applyFont="1" applyFill="1" applyAlignment="1" applyProtection="1">
      <alignment horizontal="center"/>
      <protection locked="0"/>
    </xf>
    <xf numFmtId="43" fontId="168" fillId="2" borderId="0" xfId="1" applyFont="1" applyFill="1" applyAlignment="1" applyProtection="1">
      <alignment wrapText="1"/>
      <protection locked="0"/>
    </xf>
    <xf numFmtId="0" fontId="112" fillId="5" borderId="51" xfId="0" applyFont="1" applyFill="1" applyBorder="1" applyAlignment="1">
      <alignment horizontal="left" vertical="center" wrapText="1" indent="1"/>
    </xf>
    <xf numFmtId="0" fontId="114" fillId="5" borderId="52" xfId="0" applyFont="1" applyFill="1" applyBorder="1" applyAlignment="1">
      <alignment horizontal="center" vertical="center" wrapText="1"/>
    </xf>
    <xf numFmtId="0" fontId="112" fillId="5" borderId="52" xfId="0" applyFont="1" applyFill="1" applyBorder="1" applyAlignment="1">
      <alignment horizontal="left" vertical="center" wrapText="1" indent="1"/>
    </xf>
    <xf numFmtId="0" fontId="114" fillId="5" borderId="53" xfId="0" applyFont="1" applyFill="1" applyBorder="1" applyAlignment="1">
      <alignment horizontal="center" vertical="center" wrapText="1"/>
    </xf>
    <xf numFmtId="3" fontId="39" fillId="2" borderId="7" xfId="0" applyNumberFormat="1" applyFont="1" applyFill="1" applyBorder="1" applyAlignment="1" applyProtection="1">
      <alignment horizontal="right" vertical="center" wrapText="1"/>
      <protection locked="0"/>
    </xf>
    <xf numFmtId="165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26" xfId="0" applyNumberFormat="1" applyFont="1" applyFill="1" applyBorder="1" applyAlignment="1" applyProtection="1">
      <alignment vertical="center" wrapText="1"/>
      <protection locked="0"/>
    </xf>
    <xf numFmtId="3" fontId="32" fillId="2" borderId="27" xfId="0" applyNumberFormat="1" applyFont="1" applyFill="1" applyBorder="1" applyAlignment="1" applyProtection="1">
      <alignment vertical="center" wrapText="1"/>
      <protection locked="0"/>
    </xf>
    <xf numFmtId="3" fontId="32" fillId="2" borderId="18" xfId="0" applyNumberFormat="1" applyFont="1" applyFill="1" applyBorder="1" applyAlignment="1" applyProtection="1">
      <alignment vertical="center" wrapText="1"/>
      <protection locked="0"/>
    </xf>
    <xf numFmtId="3" fontId="32" fillId="2" borderId="17" xfId="0" applyNumberFormat="1" applyFont="1" applyFill="1" applyBorder="1" applyAlignment="1" applyProtection="1">
      <alignment vertical="center" wrapText="1"/>
      <protection locked="0"/>
    </xf>
    <xf numFmtId="3" fontId="32" fillId="2" borderId="29" xfId="0" applyNumberFormat="1" applyFont="1" applyFill="1" applyBorder="1" applyAlignment="1" applyProtection="1">
      <alignment vertical="center" wrapText="1"/>
      <protection locked="0"/>
    </xf>
    <xf numFmtId="3" fontId="32" fillId="2" borderId="30" xfId="0" applyNumberFormat="1" applyFont="1" applyFill="1" applyBorder="1" applyAlignment="1" applyProtection="1">
      <alignment vertical="center" wrapText="1"/>
      <protection locked="0"/>
    </xf>
    <xf numFmtId="3" fontId="32" fillId="2" borderId="21" xfId="0" applyNumberFormat="1" applyFont="1" applyFill="1" applyBorder="1" applyAlignment="1" applyProtection="1">
      <alignment vertical="center" wrapText="1"/>
      <protection locked="0"/>
    </xf>
    <xf numFmtId="1" fontId="169" fillId="2" borderId="2" xfId="0" applyNumberFormat="1" applyFont="1" applyFill="1" applyBorder="1" applyAlignment="1" applyProtection="1">
      <alignment horizontal="center" vertical="center"/>
      <protection locked="0"/>
    </xf>
    <xf numFmtId="171" fontId="169" fillId="2" borderId="2" xfId="0" applyNumberFormat="1" applyFont="1" applyFill="1" applyBorder="1" applyAlignment="1" applyProtection="1">
      <alignment vertical="center" wrapText="1"/>
      <protection locked="0"/>
    </xf>
    <xf numFmtId="171" fontId="170" fillId="2" borderId="2" xfId="0" applyNumberFormat="1" applyFont="1" applyFill="1" applyBorder="1" applyAlignment="1" applyProtection="1">
      <alignment horizontal="center" vertical="center"/>
      <protection locked="0"/>
    </xf>
    <xf numFmtId="169" fontId="169" fillId="2" borderId="2" xfId="0" applyNumberFormat="1" applyFont="1" applyFill="1" applyBorder="1" applyAlignment="1" applyProtection="1">
      <alignment vertical="center"/>
      <protection locked="0"/>
    </xf>
    <xf numFmtId="164" fontId="169" fillId="2" borderId="2" xfId="0" applyNumberFormat="1" applyFont="1" applyFill="1" applyBorder="1" applyAlignment="1" applyProtection="1">
      <alignment horizontal="right" vertical="center"/>
      <protection locked="0"/>
    </xf>
    <xf numFmtId="164" fontId="169" fillId="0" borderId="2" xfId="0" applyNumberFormat="1" applyFont="1" applyFill="1" applyBorder="1" applyAlignment="1" applyProtection="1">
      <alignment horizontal="right" vertical="center"/>
      <protection locked="0"/>
    </xf>
    <xf numFmtId="1" fontId="169" fillId="2" borderId="2" xfId="0" applyNumberFormat="1" applyFont="1" applyFill="1" applyBorder="1" applyProtection="1">
      <protection locked="0"/>
    </xf>
    <xf numFmtId="164" fontId="171" fillId="2" borderId="0" xfId="0" applyNumberFormat="1" applyFont="1" applyFill="1" applyAlignment="1" applyProtection="1">
      <alignment horizontal="right" vertical="center"/>
      <protection locked="0"/>
    </xf>
    <xf numFmtId="169" fontId="171" fillId="2" borderId="0" xfId="0" applyNumberFormat="1" applyFont="1" applyFill="1" applyProtection="1">
      <protection locked="0"/>
    </xf>
    <xf numFmtId="168" fontId="171" fillId="2" borderId="0" xfId="0" applyNumberFormat="1" applyFont="1" applyFill="1" applyProtection="1">
      <protection locked="0"/>
    </xf>
    <xf numFmtId="1" fontId="171" fillId="2" borderId="0" xfId="0" applyNumberFormat="1" applyFont="1" applyFill="1" applyProtection="1">
      <protection locked="0"/>
    </xf>
    <xf numFmtId="43" fontId="172" fillId="2" borderId="0" xfId="1" applyFont="1" applyFill="1" applyProtection="1">
      <protection locked="0"/>
    </xf>
    <xf numFmtId="1" fontId="173" fillId="2" borderId="2" xfId="0" applyNumberFormat="1" applyFont="1" applyFill="1" applyBorder="1" applyAlignment="1" applyProtection="1">
      <alignment horizontal="center" vertical="center"/>
      <protection locked="0"/>
    </xf>
    <xf numFmtId="171" fontId="173" fillId="2" borderId="2" xfId="0" applyNumberFormat="1" applyFont="1" applyFill="1" applyBorder="1" applyAlignment="1" applyProtection="1">
      <alignment vertical="center" wrapText="1"/>
      <protection locked="0"/>
    </xf>
    <xf numFmtId="171" fontId="174" fillId="2" borderId="2" xfId="0" applyNumberFormat="1" applyFont="1" applyFill="1" applyBorder="1" applyAlignment="1" applyProtection="1">
      <alignment horizontal="center" vertical="center"/>
      <protection locked="0"/>
    </xf>
    <xf numFmtId="169" fontId="173" fillId="2" borderId="2" xfId="0" applyNumberFormat="1" applyFont="1" applyFill="1" applyBorder="1" applyAlignment="1" applyProtection="1">
      <alignment vertical="center"/>
      <protection locked="0"/>
    </xf>
    <xf numFmtId="169" fontId="173" fillId="2" borderId="2" xfId="0" applyNumberFormat="1" applyFont="1" applyFill="1" applyBorder="1" applyAlignment="1" applyProtection="1">
      <alignment horizontal="right" vertical="center"/>
      <protection locked="0"/>
    </xf>
    <xf numFmtId="164" fontId="173" fillId="0" borderId="2" xfId="0" applyNumberFormat="1" applyFont="1" applyFill="1" applyBorder="1" applyAlignment="1" applyProtection="1">
      <alignment horizontal="right" vertical="center"/>
      <protection locked="0"/>
    </xf>
    <xf numFmtId="164" fontId="173" fillId="2" borderId="2" xfId="0" applyNumberFormat="1" applyFont="1" applyFill="1" applyBorder="1" applyAlignment="1" applyProtection="1">
      <alignment horizontal="right" vertical="center"/>
      <protection locked="0"/>
    </xf>
    <xf numFmtId="164" fontId="173" fillId="7" borderId="2" xfId="0" applyNumberFormat="1" applyFont="1" applyFill="1" applyBorder="1" applyAlignment="1" applyProtection="1">
      <alignment horizontal="right" vertical="center"/>
      <protection locked="0"/>
    </xf>
    <xf numFmtId="1" fontId="173" fillId="2" borderId="2" xfId="0" applyNumberFormat="1" applyFont="1" applyFill="1" applyBorder="1" applyProtection="1">
      <protection locked="0"/>
    </xf>
    <xf numFmtId="164" fontId="172" fillId="2" borderId="0" xfId="0" applyNumberFormat="1" applyFont="1" applyFill="1" applyAlignment="1" applyProtection="1">
      <alignment horizontal="right" vertical="center"/>
      <protection locked="0"/>
    </xf>
    <xf numFmtId="169" fontId="172" fillId="2" borderId="0" xfId="0" applyNumberFormat="1" applyFont="1" applyFill="1" applyProtection="1">
      <protection locked="0"/>
    </xf>
    <xf numFmtId="168" fontId="172" fillId="2" borderId="0" xfId="0" applyNumberFormat="1" applyFont="1" applyFill="1" applyProtection="1">
      <protection locked="0"/>
    </xf>
    <xf numFmtId="1" fontId="172" fillId="2" borderId="0" xfId="0" applyNumberFormat="1" applyFont="1" applyFill="1" applyProtection="1">
      <protection locked="0"/>
    </xf>
    <xf numFmtId="0" fontId="171" fillId="2" borderId="0" xfId="0" applyFont="1" applyFill="1" applyAlignment="1" applyProtection="1">
      <alignment vertical="center"/>
      <protection locked="0"/>
    </xf>
    <xf numFmtId="0" fontId="172" fillId="2" borderId="0" xfId="0" applyFont="1" applyFill="1" applyProtection="1">
      <protection locked="0"/>
    </xf>
    <xf numFmtId="1" fontId="175" fillId="2" borderId="11" xfId="0" applyNumberFormat="1" applyFont="1" applyFill="1" applyBorder="1" applyAlignment="1" applyProtection="1">
      <alignment horizontal="right" vertical="center"/>
      <protection locked="0"/>
    </xf>
    <xf numFmtId="0" fontId="169" fillId="2" borderId="22" xfId="0" applyFont="1" applyFill="1" applyBorder="1" applyAlignment="1" applyProtection="1">
      <alignment vertical="center"/>
      <protection locked="0"/>
    </xf>
    <xf numFmtId="0" fontId="171" fillId="2" borderId="0" xfId="0" applyFont="1" applyFill="1" applyProtection="1">
      <protection locked="0"/>
    </xf>
    <xf numFmtId="0" fontId="100" fillId="2" borderId="52" xfId="2" applyFont="1" applyFill="1" applyBorder="1" applyAlignment="1" applyProtection="1">
      <alignment horizontal="center" vertical="center" wrapText="1"/>
      <protection locked="0"/>
    </xf>
    <xf numFmtId="0" fontId="102" fillId="2" borderId="52" xfId="2" applyFont="1" applyFill="1" applyBorder="1" applyAlignment="1" applyProtection="1">
      <alignment horizontal="center" vertical="center" wrapText="1"/>
      <protection locked="0"/>
    </xf>
    <xf numFmtId="0" fontId="103" fillId="2" borderId="52" xfId="2" applyFont="1" applyFill="1" applyBorder="1" applyAlignment="1" applyProtection="1">
      <alignment horizontal="center" vertical="center" wrapText="1"/>
      <protection locked="0"/>
    </xf>
    <xf numFmtId="0" fontId="104" fillId="2" borderId="52" xfId="2" applyFont="1" applyFill="1" applyBorder="1" applyAlignment="1">
      <alignment horizontal="center" vertical="center" wrapText="1"/>
    </xf>
    <xf numFmtId="0" fontId="106" fillId="2" borderId="52" xfId="2" applyFont="1" applyFill="1" applyBorder="1" applyAlignment="1">
      <alignment horizontal="center" vertical="center" wrapText="1"/>
    </xf>
    <xf numFmtId="0" fontId="107" fillId="2" borderId="52" xfId="2" applyFont="1" applyFill="1" applyBorder="1" applyAlignment="1">
      <alignment horizontal="center" vertical="center" wrapText="1"/>
    </xf>
    <xf numFmtId="177" fontId="123" fillId="2" borderId="2" xfId="1" applyNumberFormat="1" applyFont="1" applyFill="1" applyBorder="1" applyAlignment="1" applyProtection="1">
      <alignment horizontal="right" vertical="center"/>
      <protection locked="0"/>
    </xf>
    <xf numFmtId="172" fontId="120" fillId="2" borderId="0" xfId="0" applyNumberFormat="1" applyFont="1" applyFill="1" applyProtection="1"/>
    <xf numFmtId="172" fontId="176" fillId="2" borderId="2" xfId="0" applyNumberFormat="1" applyFont="1" applyFill="1" applyBorder="1" applyAlignment="1" applyProtection="1">
      <alignment vertical="center" wrapText="1"/>
      <protection locked="0"/>
    </xf>
    <xf numFmtId="172" fontId="46" fillId="2" borderId="0" xfId="0" applyNumberFormat="1" applyFont="1" applyFill="1" applyAlignment="1" applyProtection="1">
      <alignment vertical="center"/>
      <protection locked="0"/>
    </xf>
    <xf numFmtId="166" fontId="46" fillId="2" borderId="0" xfId="0" applyNumberFormat="1" applyFont="1" applyFill="1" applyAlignment="1" applyProtection="1">
      <alignment vertical="center"/>
      <protection locked="0"/>
    </xf>
    <xf numFmtId="172" fontId="46" fillId="2" borderId="0" xfId="0" applyNumberFormat="1" applyFont="1" applyFill="1" applyAlignment="1" applyProtection="1">
      <alignment vertical="center"/>
    </xf>
    <xf numFmtId="177" fontId="120" fillId="2" borderId="0" xfId="1" applyNumberFormat="1" applyFont="1" applyFill="1" applyProtection="1"/>
    <xf numFmtId="164" fontId="11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108" fillId="2" borderId="2" xfId="0" applyNumberFormat="1" applyFont="1" applyFill="1" applyBorder="1" applyAlignment="1" applyProtection="1">
      <alignment horizontal="right" vertical="center" wrapText="1"/>
      <protection locked="0"/>
    </xf>
    <xf numFmtId="166" fontId="56" fillId="2" borderId="0" xfId="0" applyNumberFormat="1" applyFont="1" applyFill="1" applyAlignment="1" applyProtection="1">
      <alignment vertical="center"/>
    </xf>
    <xf numFmtId="177" fontId="76" fillId="2" borderId="0" xfId="1" applyNumberFormat="1" applyFont="1" applyFill="1" applyAlignment="1" applyProtection="1">
      <alignment vertical="center"/>
      <protection locked="0"/>
    </xf>
    <xf numFmtId="167" fontId="13" fillId="2" borderId="0" xfId="0" applyNumberFormat="1" applyFont="1" applyFill="1" applyAlignment="1" applyProtection="1">
      <alignment horizontal="center"/>
      <protection locked="0"/>
    </xf>
    <xf numFmtId="3" fontId="32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34" xfId="0" applyNumberFormat="1" applyFont="1" applyFill="1" applyBorder="1" applyAlignment="1" applyProtection="1">
      <alignment horizontal="center" vertical="center" wrapText="1"/>
      <protection locked="0"/>
    </xf>
    <xf numFmtId="43" fontId="48" fillId="2" borderId="0" xfId="1" applyFont="1" applyFill="1" applyAlignment="1" applyProtection="1">
      <alignment horizontal="right" vertical="center"/>
    </xf>
    <xf numFmtId="179" fontId="120" fillId="2" borderId="0" xfId="1" applyNumberFormat="1" applyFont="1" applyFill="1" applyProtection="1"/>
    <xf numFmtId="3" fontId="32" fillId="2" borderId="55" xfId="0" applyNumberFormat="1" applyFont="1" applyFill="1" applyBorder="1" applyAlignment="1" applyProtection="1">
      <alignment horizontal="center" vertical="center" wrapText="1"/>
      <protection locked="0"/>
    </xf>
    <xf numFmtId="164" fontId="14" fillId="8" borderId="0" xfId="0" applyNumberFormat="1" applyFont="1" applyFill="1" applyAlignment="1" applyProtection="1">
      <alignment horizontal="right" vertical="center"/>
      <protection locked="0"/>
    </xf>
    <xf numFmtId="3" fontId="32" fillId="2" borderId="59" xfId="0" applyNumberFormat="1" applyFont="1" applyFill="1" applyBorder="1" applyAlignment="1" applyProtection="1">
      <alignment vertical="center" wrapText="1"/>
      <protection locked="0"/>
    </xf>
    <xf numFmtId="3" fontId="106" fillId="2" borderId="0" xfId="0" applyNumberFormat="1" applyFont="1" applyFill="1" applyProtection="1"/>
    <xf numFmtId="3" fontId="100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05" fillId="2" borderId="2" xfId="0" applyFont="1" applyFill="1" applyBorder="1" applyAlignment="1" applyProtection="1">
      <alignment horizontal="center" vertical="center" wrapText="1"/>
      <protection locked="0"/>
    </xf>
    <xf numFmtId="0" fontId="106" fillId="2" borderId="2" xfId="0" applyFont="1" applyFill="1" applyBorder="1" applyAlignment="1" applyProtection="1">
      <alignment vertical="center"/>
      <protection locked="0"/>
    </xf>
    <xf numFmtId="0" fontId="105" fillId="2" borderId="2" xfId="0" applyFont="1" applyFill="1" applyBorder="1" applyAlignment="1" applyProtection="1">
      <alignment vertical="center"/>
      <protection locked="0"/>
    </xf>
    <xf numFmtId="164" fontId="100" fillId="2" borderId="2" xfId="0" applyNumberFormat="1" applyFont="1" applyFill="1" applyBorder="1" applyAlignment="1" applyProtection="1">
      <alignment vertical="center"/>
      <protection locked="0"/>
    </xf>
    <xf numFmtId="164" fontId="100" fillId="2" borderId="2" xfId="0" applyNumberFormat="1" applyFont="1" applyFill="1" applyBorder="1" applyAlignment="1" applyProtection="1">
      <alignment horizontal="right" vertical="center"/>
      <protection locked="0"/>
    </xf>
    <xf numFmtId="164" fontId="102" fillId="2" borderId="2" xfId="0" applyNumberFormat="1" applyFont="1" applyFill="1" applyBorder="1" applyAlignment="1" applyProtection="1">
      <alignment vertical="center"/>
      <protection locked="0"/>
    </xf>
    <xf numFmtId="0" fontId="102" fillId="2" borderId="2" xfId="0" applyFont="1" applyFill="1" applyBorder="1" applyAlignment="1" applyProtection="1">
      <alignment vertical="center"/>
      <protection locked="0"/>
    </xf>
    <xf numFmtId="3" fontId="102" fillId="2" borderId="2" xfId="0" applyNumberFormat="1" applyFont="1" applyFill="1" applyBorder="1" applyAlignment="1" applyProtection="1">
      <alignment vertical="center"/>
      <protection locked="0"/>
    </xf>
    <xf numFmtId="3" fontId="100" fillId="2" borderId="2" xfId="0" applyNumberFormat="1" applyFont="1" applyFill="1" applyBorder="1" applyAlignment="1" applyProtection="1">
      <alignment vertical="center"/>
      <protection locked="0"/>
    </xf>
    <xf numFmtId="171" fontId="102" fillId="2" borderId="2" xfId="0" applyNumberFormat="1" applyFont="1" applyFill="1" applyBorder="1" applyAlignment="1" applyProtection="1">
      <alignment vertical="center"/>
      <protection locked="0"/>
    </xf>
    <xf numFmtId="3" fontId="106" fillId="2" borderId="22" xfId="0" applyNumberFormat="1" applyFont="1" applyFill="1" applyBorder="1" applyAlignment="1" applyProtection="1">
      <alignment vertical="center"/>
    </xf>
    <xf numFmtId="0" fontId="106" fillId="2" borderId="0" xfId="0" applyFont="1" applyFill="1" applyAlignment="1" applyProtection="1">
      <alignment horizontal="left" vertical="center" wrapText="1"/>
    </xf>
    <xf numFmtId="3" fontId="100" fillId="2" borderId="34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34" xfId="0" applyNumberFormat="1" applyFont="1" applyFill="1" applyBorder="1" applyAlignment="1" applyProtection="1">
      <alignment horizontal="center" vertical="center" wrapText="1"/>
      <protection locked="0"/>
    </xf>
    <xf numFmtId="165" fontId="32" fillId="2" borderId="17" xfId="0" applyNumberFormat="1" applyFont="1" applyFill="1" applyBorder="1" applyAlignment="1" applyProtection="1">
      <alignment horizontal="center" vertical="center" wrapText="1"/>
      <protection locked="0"/>
    </xf>
    <xf numFmtId="1" fontId="32" fillId="2" borderId="7" xfId="0" applyNumberFormat="1" applyFont="1" applyFill="1" applyBorder="1" applyAlignment="1" applyProtection="1">
      <alignment horizontal="right" vertical="center"/>
      <protection locked="0"/>
    </xf>
    <xf numFmtId="165" fontId="32" fillId="2" borderId="34" xfId="0" applyNumberFormat="1" applyFont="1" applyFill="1" applyBorder="1" applyAlignment="1" applyProtection="1">
      <alignment horizontal="center" vertical="center" wrapText="1"/>
      <protection locked="0"/>
    </xf>
    <xf numFmtId="164" fontId="39" fillId="2" borderId="7" xfId="0" applyNumberFormat="1" applyFont="1" applyFill="1" applyBorder="1" applyAlignment="1" applyProtection="1">
      <alignment horizontal="right" vertical="center" wrapText="1"/>
      <protection locked="0"/>
    </xf>
    <xf numFmtId="169" fontId="105" fillId="2" borderId="0" xfId="9" applyNumberFormat="1" applyFont="1" applyBorder="1" applyAlignment="1" applyProtection="1">
      <alignment horizontal="right" vertical="center" wrapText="1"/>
      <protection locked="0"/>
    </xf>
    <xf numFmtId="165" fontId="75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7" xfId="0" applyFont="1" applyFill="1" applyBorder="1" applyAlignment="1" applyProtection="1">
      <alignment horizontal="right" vertical="center" wrapText="1"/>
      <protection locked="0"/>
    </xf>
    <xf numFmtId="165" fontId="75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7" xfId="0" applyNumberFormat="1" applyFont="1" applyFill="1" applyBorder="1" applyAlignment="1" applyProtection="1">
      <alignment horizontal="right" vertical="center"/>
      <protection locked="0"/>
    </xf>
    <xf numFmtId="0" fontId="24" fillId="7" borderId="0" xfId="0" applyFont="1" applyFill="1" applyAlignment="1" applyProtection="1">
      <alignment vertical="center"/>
    </xf>
    <xf numFmtId="0" fontId="0" fillId="7" borderId="0" xfId="0" applyFill="1" applyProtection="1"/>
    <xf numFmtId="0" fontId="24" fillId="7" borderId="0" xfId="0" applyFont="1" applyFill="1" applyProtection="1"/>
    <xf numFmtId="165" fontId="39" fillId="7" borderId="0" xfId="0" applyNumberFormat="1" applyFont="1" applyFill="1" applyAlignment="1" applyProtection="1">
      <alignment horizontal="right" vertical="center" wrapText="1"/>
      <protection locked="0"/>
    </xf>
    <xf numFmtId="0" fontId="0" fillId="7" borderId="0" xfId="0" applyFill="1" applyAlignment="1" applyProtection="1">
      <alignment horizontal="center" vertical="center" wrapText="1"/>
    </xf>
    <xf numFmtId="168" fontId="40" fillId="7" borderId="0" xfId="0" applyNumberFormat="1" applyFont="1" applyFill="1" applyProtection="1"/>
    <xf numFmtId="0" fontId="40" fillId="7" borderId="0" xfId="0" applyFont="1" applyFill="1" applyProtection="1"/>
    <xf numFmtId="168" fontId="43" fillId="7" borderId="0" xfId="0" applyNumberFormat="1" applyFont="1" applyFill="1" applyProtection="1"/>
    <xf numFmtId="0" fontId="43" fillId="7" borderId="0" xfId="0" applyFont="1" applyFill="1" applyProtection="1"/>
    <xf numFmtId="0" fontId="25" fillId="7" borderId="0" xfId="0" applyFont="1" applyFill="1" applyProtection="1"/>
    <xf numFmtId="168" fontId="137" fillId="7" borderId="0" xfId="0" applyNumberFormat="1" applyFont="1" applyFill="1" applyProtection="1"/>
    <xf numFmtId="0" fontId="137" fillId="7" borderId="0" xfId="0" applyFont="1" applyFill="1" applyProtection="1"/>
    <xf numFmtId="43" fontId="43" fillId="7" borderId="0" xfId="1" applyFont="1" applyFill="1" applyProtection="1"/>
    <xf numFmtId="0" fontId="21" fillId="7" borderId="0" xfId="0" applyFont="1" applyFill="1" applyProtection="1"/>
    <xf numFmtId="43" fontId="40" fillId="7" borderId="0" xfId="1" applyFont="1" applyFill="1" applyProtection="1"/>
    <xf numFmtId="43" fontId="0" fillId="7" borderId="0" xfId="1" applyFont="1" applyFill="1" applyProtection="1"/>
    <xf numFmtId="0" fontId="14" fillId="7" borderId="0" xfId="0" applyFont="1" applyFill="1" applyProtection="1"/>
    <xf numFmtId="168" fontId="161" fillId="7" borderId="0" xfId="0" applyNumberFormat="1" applyFont="1" applyFill="1" applyProtection="1"/>
    <xf numFmtId="0" fontId="63" fillId="7" borderId="0" xfId="0" applyFont="1" applyFill="1" applyProtection="1"/>
    <xf numFmtId="43" fontId="63" fillId="7" borderId="0" xfId="1" applyFont="1" applyFill="1" applyProtection="1"/>
    <xf numFmtId="43" fontId="25" fillId="7" borderId="0" xfId="1" applyFont="1" applyFill="1" applyProtection="1"/>
    <xf numFmtId="0" fontId="40" fillId="8" borderId="0" xfId="0" applyFont="1" applyFill="1" applyProtection="1"/>
    <xf numFmtId="44" fontId="32" fillId="2" borderId="17" xfId="0" applyNumberFormat="1" applyFont="1" applyFill="1" applyBorder="1" applyAlignment="1" applyProtection="1">
      <alignment vertical="center" wrapText="1"/>
      <protection locked="0"/>
    </xf>
    <xf numFmtId="44" fontId="32" fillId="2" borderId="29" xfId="0" applyNumberFormat="1" applyFont="1" applyFill="1" applyBorder="1" applyAlignment="1" applyProtection="1">
      <alignment vertical="center" wrapText="1"/>
      <protection locked="0"/>
    </xf>
    <xf numFmtId="44" fontId="32" fillId="2" borderId="30" xfId="0" applyNumberFormat="1" applyFont="1" applyFill="1" applyBorder="1" applyAlignment="1" applyProtection="1">
      <alignment vertical="center" wrapText="1"/>
      <protection locked="0"/>
    </xf>
    <xf numFmtId="168" fontId="166" fillId="7" borderId="0" xfId="0" applyNumberFormat="1" applyFont="1" applyFill="1" applyProtection="1"/>
    <xf numFmtId="179" fontId="0" fillId="7" borderId="0" xfId="1" applyNumberFormat="1" applyFont="1" applyFill="1" applyProtection="1"/>
    <xf numFmtId="1" fontId="0" fillId="7" borderId="0" xfId="0" applyNumberFormat="1" applyFill="1" applyProtection="1"/>
    <xf numFmtId="3" fontId="32" fillId="2" borderId="60" xfId="0" applyNumberFormat="1" applyFont="1" applyFill="1" applyBorder="1" applyAlignment="1" applyProtection="1">
      <alignment vertical="center" wrapText="1"/>
      <protection locked="0"/>
    </xf>
    <xf numFmtId="168" fontId="24" fillId="7" borderId="0" xfId="0" applyNumberFormat="1" applyFont="1" applyFill="1" applyProtection="1"/>
    <xf numFmtId="43" fontId="24" fillId="7" borderId="0" xfId="1" applyFont="1" applyFill="1" applyProtection="1"/>
    <xf numFmtId="168" fontId="41" fillId="7" borderId="0" xfId="0" applyNumberFormat="1" applyFont="1" applyFill="1" applyProtection="1"/>
    <xf numFmtId="43" fontId="166" fillId="8" borderId="0" xfId="1" applyFont="1" applyFill="1" applyProtection="1"/>
    <xf numFmtId="164" fontId="100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02" fillId="2" borderId="2" xfId="0" applyNumberFormat="1" applyFont="1" applyFill="1" applyBorder="1" applyAlignment="1" applyProtection="1">
      <alignment horizontal="right" vertical="center" wrapText="1"/>
      <protection locked="0"/>
    </xf>
    <xf numFmtId="171" fontId="102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02" fillId="7" borderId="2" xfId="0" applyNumberFormat="1" applyFont="1" applyFill="1" applyBorder="1" applyAlignment="1" applyProtection="1">
      <alignment horizontal="right" vertical="center" wrapText="1"/>
      <protection locked="0"/>
    </xf>
    <xf numFmtId="172" fontId="119" fillId="7" borderId="2" xfId="1" applyNumberFormat="1" applyFont="1" applyFill="1" applyBorder="1" applyAlignment="1">
      <alignment horizontal="right" vertical="center" wrapText="1"/>
    </xf>
    <xf numFmtId="169" fontId="119" fillId="7" borderId="2" xfId="6" applyNumberFormat="1" applyFont="1" applyFill="1" applyBorder="1" applyAlignment="1">
      <alignment horizontal="right" vertical="center" wrapText="1"/>
    </xf>
    <xf numFmtId="169" fontId="119" fillId="7" borderId="2" xfId="7" applyNumberFormat="1" applyFont="1" applyFill="1" applyBorder="1" applyAlignment="1" applyProtection="1">
      <alignment horizontal="right" vertical="center" wrapText="1"/>
      <protection locked="0"/>
    </xf>
    <xf numFmtId="164" fontId="10" fillId="2" borderId="0" xfId="0" applyNumberFormat="1" applyFont="1" applyFill="1" applyAlignment="1" applyProtection="1">
      <alignment horizontal="left" vertical="center" wrapText="1"/>
    </xf>
    <xf numFmtId="166" fontId="10" fillId="2" borderId="0" xfId="0" applyNumberFormat="1" applyFont="1" applyFill="1" applyAlignment="1" applyProtection="1">
      <alignment horizontal="left" vertical="center" wrapText="1"/>
    </xf>
    <xf numFmtId="169" fontId="119" fillId="7" borderId="2" xfId="9" applyNumberFormat="1" applyFont="1" applyFill="1" applyBorder="1" applyAlignment="1">
      <alignment horizontal="right" vertical="center" wrapText="1"/>
    </xf>
    <xf numFmtId="169" fontId="105" fillId="7" borderId="2" xfId="9" applyNumberFormat="1" applyFont="1" applyFill="1" applyBorder="1" applyAlignment="1">
      <alignment horizontal="right" vertical="center" wrapText="1"/>
    </xf>
    <xf numFmtId="176" fontId="10" fillId="2" borderId="0" xfId="0" applyNumberFormat="1" applyFont="1" applyFill="1" applyAlignment="1" applyProtection="1">
      <alignment vertical="center" wrapText="1"/>
    </xf>
    <xf numFmtId="169" fontId="119" fillId="7" borderId="2" xfId="0" applyNumberFormat="1" applyFont="1" applyFill="1" applyBorder="1" applyAlignment="1">
      <alignment horizontal="right" vertical="center" wrapText="1"/>
    </xf>
    <xf numFmtId="168" fontId="105" fillId="7" borderId="2" xfId="6" applyNumberFormat="1" applyFont="1" applyFill="1" applyBorder="1" applyAlignment="1">
      <alignment horizontal="right" vertical="center" wrapText="1"/>
    </xf>
    <xf numFmtId="165" fontId="105" fillId="7" borderId="2" xfId="0" applyNumberFormat="1" applyFont="1" applyFill="1" applyBorder="1" applyAlignment="1" applyProtection="1">
      <alignment horizontal="right" vertical="center" wrapText="1"/>
      <protection locked="0"/>
    </xf>
    <xf numFmtId="165" fontId="105" fillId="7" borderId="2" xfId="0" applyNumberFormat="1" applyFont="1" applyFill="1" applyBorder="1" applyAlignment="1">
      <alignment horizontal="right" vertical="center" wrapText="1"/>
    </xf>
    <xf numFmtId="43" fontId="108" fillId="7" borderId="2" xfId="1" applyFont="1" applyFill="1" applyBorder="1" applyAlignment="1">
      <alignment horizontal="right" vertical="center" wrapText="1"/>
    </xf>
    <xf numFmtId="43" fontId="105" fillId="7" borderId="2" xfId="1" applyFont="1" applyFill="1" applyBorder="1" applyAlignment="1" applyProtection="1">
      <alignment horizontal="right" vertical="center" wrapText="1"/>
      <protection locked="0"/>
    </xf>
    <xf numFmtId="43" fontId="90" fillId="2" borderId="2" xfId="1" applyNumberFormat="1" applyFont="1" applyFill="1" applyBorder="1" applyAlignment="1" applyProtection="1">
      <alignment horizontal="right" vertical="center" wrapText="1"/>
      <protection locked="0"/>
    </xf>
    <xf numFmtId="43" fontId="110" fillId="2" borderId="2" xfId="1" applyNumberFormat="1" applyFont="1" applyFill="1" applyBorder="1" applyAlignment="1" applyProtection="1">
      <alignment vertical="center" wrapText="1"/>
      <protection locked="0"/>
    </xf>
    <xf numFmtId="43" fontId="48" fillId="2" borderId="2" xfId="1" applyNumberFormat="1" applyFont="1" applyFill="1" applyBorder="1" applyAlignment="1" applyProtection="1">
      <alignment horizontal="right" vertical="center" wrapText="1"/>
      <protection locked="0"/>
    </xf>
    <xf numFmtId="43" fontId="108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119" fillId="7" borderId="2" xfId="1" applyNumberFormat="1" applyFont="1" applyFill="1" applyBorder="1" applyAlignment="1" applyProtection="1">
      <alignment horizontal="right" vertical="center" wrapText="1"/>
      <protection locked="0"/>
    </xf>
    <xf numFmtId="165" fontId="119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0" fillId="2" borderId="2" xfId="0" applyNumberFormat="1" applyFont="1" applyFill="1" applyBorder="1" applyAlignment="1" applyProtection="1">
      <alignment horizontal="right" vertical="center"/>
      <protection locked="0"/>
    </xf>
    <xf numFmtId="169" fontId="105" fillId="7" borderId="2" xfId="1" applyNumberFormat="1" applyFont="1" applyFill="1" applyBorder="1" applyAlignment="1" applyProtection="1">
      <alignment horizontal="right" vertical="center" wrapText="1"/>
      <protection locked="0"/>
    </xf>
    <xf numFmtId="168" fontId="105" fillId="7" borderId="2" xfId="1" applyNumberFormat="1" applyFont="1" applyFill="1" applyBorder="1" applyAlignment="1" applyProtection="1">
      <alignment horizontal="right" vertical="center" wrapText="1"/>
      <protection locked="0"/>
    </xf>
    <xf numFmtId="3" fontId="105" fillId="2" borderId="2" xfId="0" applyNumberFormat="1" applyFont="1" applyFill="1" applyBorder="1" applyAlignment="1" applyProtection="1">
      <alignment horizontal="right" vertical="center"/>
      <protection locked="0"/>
    </xf>
    <xf numFmtId="3" fontId="108" fillId="2" borderId="2" xfId="0" applyNumberFormat="1" applyFont="1" applyFill="1" applyBorder="1" applyAlignment="1" applyProtection="1">
      <alignment horizontal="right" vertical="center"/>
      <protection locked="0"/>
    </xf>
    <xf numFmtId="168" fontId="105" fillId="7" borderId="2" xfId="0" applyNumberFormat="1" applyFont="1" applyFill="1" applyBorder="1" applyAlignment="1" applyProtection="1">
      <alignment horizontal="right" vertical="center" wrapText="1"/>
      <protection locked="0"/>
    </xf>
    <xf numFmtId="165" fontId="108" fillId="7" borderId="2" xfId="0" applyNumberFormat="1" applyFont="1" applyFill="1" applyBorder="1" applyAlignment="1" applyProtection="1">
      <alignment horizontal="right" vertical="center" wrapText="1"/>
      <protection locked="0"/>
    </xf>
    <xf numFmtId="165" fontId="110" fillId="7" borderId="2" xfId="0" applyNumberFormat="1" applyFont="1" applyFill="1" applyBorder="1" applyAlignment="1" applyProtection="1">
      <alignment horizontal="right" vertical="center" wrapText="1"/>
      <protection locked="0"/>
    </xf>
    <xf numFmtId="169" fontId="105" fillId="7" borderId="2" xfId="0" applyNumberFormat="1" applyFont="1" applyFill="1" applyBorder="1" applyAlignment="1" applyProtection="1">
      <alignment horizontal="right" vertical="center" wrapText="1"/>
      <protection locked="0"/>
    </xf>
    <xf numFmtId="175" fontId="110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108" fillId="2" borderId="2" xfId="0" applyFont="1" applyFill="1" applyBorder="1" applyAlignment="1" applyProtection="1">
      <alignment horizontal="right" vertical="center"/>
      <protection locked="0"/>
    </xf>
    <xf numFmtId="165" fontId="147" fillId="2" borderId="2" xfId="0" applyNumberFormat="1" applyFont="1" applyFill="1" applyBorder="1" applyAlignment="1" applyProtection="1">
      <alignment horizontal="right" vertical="center"/>
      <protection locked="0"/>
    </xf>
    <xf numFmtId="164" fontId="105" fillId="2" borderId="2" xfId="0" applyNumberFormat="1" applyFont="1" applyFill="1" applyBorder="1" applyAlignment="1" applyProtection="1">
      <alignment horizontal="right" vertical="center"/>
      <protection locked="0"/>
    </xf>
    <xf numFmtId="164" fontId="75" fillId="2" borderId="2" xfId="0" applyNumberFormat="1" applyFont="1" applyFill="1" applyBorder="1" applyAlignment="1" applyProtection="1">
      <alignment horizontal="right" vertical="center" wrapText="1"/>
    </xf>
    <xf numFmtId="168" fontId="119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119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108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110" fillId="2" borderId="2" xfId="0" applyNumberFormat="1" applyFont="1" applyFill="1" applyBorder="1" applyAlignment="1" applyProtection="1">
      <alignment horizontal="right" vertical="center"/>
      <protection locked="0"/>
    </xf>
    <xf numFmtId="3" fontId="102" fillId="2" borderId="2" xfId="0" applyNumberFormat="1" applyFont="1" applyFill="1" applyBorder="1" applyAlignment="1" applyProtection="1">
      <alignment horizontal="right" vertical="center"/>
      <protection locked="0"/>
    </xf>
    <xf numFmtId="3" fontId="100" fillId="2" borderId="2" xfId="0" applyNumberFormat="1" applyFont="1" applyFill="1" applyBorder="1" applyAlignment="1" applyProtection="1">
      <alignment horizontal="right" vertical="center"/>
      <protection locked="0"/>
    </xf>
    <xf numFmtId="179" fontId="142" fillId="2" borderId="50" xfId="1" applyNumberFormat="1" applyFont="1" applyFill="1" applyBorder="1" applyAlignment="1" applyProtection="1">
      <alignment horizontal="right" vertical="center"/>
      <protection locked="0"/>
    </xf>
    <xf numFmtId="43" fontId="39" fillId="2" borderId="2" xfId="1" applyFont="1" applyFill="1" applyBorder="1" applyAlignment="1" applyProtection="1">
      <alignment horizontal="right" vertical="center" wrapText="1"/>
      <protection locked="0"/>
    </xf>
    <xf numFmtId="43" fontId="39" fillId="2" borderId="7" xfId="1" applyFont="1" applyFill="1" applyBorder="1" applyAlignment="1" applyProtection="1">
      <alignment horizontal="right" vertical="center" wrapText="1"/>
      <protection locked="0"/>
    </xf>
    <xf numFmtId="168" fontId="39" fillId="2" borderId="13" xfId="0" applyNumberFormat="1" applyFont="1" applyFill="1" applyBorder="1" applyAlignment="1" applyProtection="1">
      <alignment vertical="center"/>
      <protection locked="0"/>
    </xf>
    <xf numFmtId="168" fontId="39" fillId="2" borderId="25" xfId="1" applyNumberFormat="1" applyFont="1" applyFill="1" applyBorder="1" applyAlignment="1" applyProtection="1">
      <alignment horizontal="right" vertical="center"/>
      <protection locked="0"/>
    </xf>
    <xf numFmtId="168" fontId="39" fillId="2" borderId="13" xfId="0" applyNumberFormat="1" applyFont="1" applyFill="1" applyBorder="1" applyAlignment="1" applyProtection="1">
      <alignment horizontal="right" vertical="center"/>
      <protection locked="0"/>
    </xf>
    <xf numFmtId="1" fontId="39" fillId="2" borderId="0" xfId="0" applyNumberFormat="1" applyFont="1" applyFill="1" applyAlignment="1" applyProtection="1">
      <alignment vertical="center"/>
    </xf>
    <xf numFmtId="167" fontId="32" fillId="2" borderId="0" xfId="0" applyNumberFormat="1" applyFont="1" applyFill="1" applyAlignment="1" applyProtection="1">
      <alignment horizontal="center"/>
    </xf>
    <xf numFmtId="177" fontId="39" fillId="4" borderId="2" xfId="1" applyNumberFormat="1" applyFont="1" applyFill="1" applyBorder="1" applyAlignment="1" applyProtection="1">
      <alignment horizontal="right" vertical="center" wrapText="1"/>
      <protection locked="0"/>
    </xf>
    <xf numFmtId="169" fontId="102" fillId="2" borderId="2" xfId="1" applyNumberFormat="1" applyFont="1" applyFill="1" applyBorder="1" applyAlignment="1" applyProtection="1">
      <alignment horizontal="right" vertical="center" wrapText="1"/>
      <protection locked="0"/>
    </xf>
    <xf numFmtId="1" fontId="102" fillId="2" borderId="42" xfId="9" applyNumberFormat="1" applyFont="1" applyBorder="1" applyAlignment="1" applyProtection="1">
      <alignment horizontal="right" vertical="center" wrapText="1"/>
      <protection locked="0"/>
    </xf>
    <xf numFmtId="168" fontId="102" fillId="6" borderId="42" xfId="0" applyNumberFormat="1" applyFont="1" applyFill="1" applyBorder="1" applyAlignment="1" applyProtection="1">
      <alignment horizontal="right" vertical="center" wrapText="1"/>
      <protection locked="0"/>
    </xf>
    <xf numFmtId="0" fontId="103" fillId="2" borderId="42" xfId="0" applyFont="1" applyFill="1" applyBorder="1" applyAlignment="1" applyProtection="1">
      <alignment horizontal="right" vertical="center" wrapText="1"/>
      <protection locked="0"/>
    </xf>
    <xf numFmtId="168" fontId="103" fillId="6" borderId="42" xfId="0" applyNumberFormat="1" applyFont="1" applyFill="1" applyBorder="1" applyAlignment="1" applyProtection="1">
      <alignment horizontal="right" vertical="center" wrapText="1"/>
      <protection locked="0"/>
    </xf>
    <xf numFmtId="174" fontId="102" fillId="6" borderId="42" xfId="0" applyNumberFormat="1" applyFont="1" applyFill="1" applyBorder="1" applyAlignment="1" applyProtection="1">
      <alignment horizontal="right" vertical="center" wrapText="1"/>
      <protection locked="0"/>
    </xf>
    <xf numFmtId="173" fontId="120" fillId="0" borderId="42" xfId="0" applyNumberFormat="1" applyFont="1" applyBorder="1" applyAlignment="1" applyProtection="1">
      <alignment horizontal="right" vertical="center" wrapText="1"/>
      <protection locked="0"/>
    </xf>
    <xf numFmtId="168" fontId="120" fillId="7" borderId="2" xfId="0" applyNumberFormat="1" applyFont="1" applyFill="1" applyBorder="1" applyAlignment="1" applyProtection="1">
      <alignment horizontal="right" vertical="center" wrapText="1"/>
      <protection locked="0"/>
    </xf>
    <xf numFmtId="168" fontId="100" fillId="2" borderId="42" xfId="16" applyNumberFormat="1" applyFont="1" applyFill="1" applyBorder="1" applyAlignment="1" applyProtection="1">
      <alignment horizontal="right" vertical="center" wrapText="1"/>
      <protection locked="0"/>
    </xf>
    <xf numFmtId="0" fontId="123" fillId="2" borderId="2" xfId="0" applyFont="1" applyFill="1" applyBorder="1" applyAlignment="1" applyProtection="1">
      <alignment horizontal="right" vertical="center" wrapText="1"/>
      <protection locked="0"/>
    </xf>
    <xf numFmtId="171" fontId="103" fillId="2" borderId="42" xfId="0" applyNumberFormat="1" applyFont="1" applyFill="1" applyBorder="1" applyAlignment="1" applyProtection="1">
      <alignment horizontal="right" vertical="center"/>
      <protection locked="0"/>
    </xf>
    <xf numFmtId="174" fontId="102" fillId="2" borderId="42" xfId="0" applyNumberFormat="1" applyFont="1" applyFill="1" applyBorder="1" applyAlignment="1" applyProtection="1">
      <alignment horizontal="right" vertical="center" wrapText="1"/>
      <protection locked="0"/>
    </xf>
    <xf numFmtId="168" fontId="102" fillId="7" borderId="0" xfId="0" applyNumberFormat="1" applyFont="1" applyFill="1" applyBorder="1" applyAlignment="1">
      <alignment horizontal="right" vertical="center" wrapText="1"/>
    </xf>
    <xf numFmtId="169" fontId="103" fillId="2" borderId="42" xfId="9" applyNumberFormat="1" applyFont="1" applyFill="1" applyBorder="1" applyAlignment="1" applyProtection="1">
      <alignment horizontal="right" vertical="center" wrapText="1"/>
      <protection locked="0"/>
    </xf>
    <xf numFmtId="171" fontId="103" fillId="2" borderId="42" xfId="0" applyNumberFormat="1" applyFont="1" applyFill="1" applyBorder="1" applyAlignment="1" applyProtection="1">
      <alignment horizontal="right" vertical="center" wrapText="1"/>
      <protection locked="0"/>
    </xf>
    <xf numFmtId="173" fontId="102" fillId="2" borderId="42" xfId="0" applyNumberFormat="1" applyFont="1" applyFill="1" applyBorder="1" applyAlignment="1" applyProtection="1">
      <alignment horizontal="right" vertical="center" wrapText="1"/>
      <protection locked="0"/>
    </xf>
    <xf numFmtId="0" fontId="102" fillId="2" borderId="42" xfId="0" applyFont="1" applyFill="1" applyBorder="1" applyAlignment="1" applyProtection="1">
      <alignment horizontal="right" vertical="center" wrapText="1"/>
      <protection locked="0"/>
    </xf>
    <xf numFmtId="168" fontId="103" fillId="2" borderId="42" xfId="9" applyNumberFormat="1" applyFont="1" applyBorder="1" applyAlignment="1" applyProtection="1">
      <alignment horizontal="right" vertical="center" wrapText="1"/>
      <protection locked="0"/>
    </xf>
    <xf numFmtId="0" fontId="100" fillId="0" borderId="42" xfId="0" applyFont="1" applyBorder="1" applyAlignment="1" applyProtection="1">
      <alignment horizontal="right" vertical="center" wrapText="1"/>
      <protection locked="0"/>
    </xf>
    <xf numFmtId="167" fontId="102" fillId="6" borderId="42" xfId="0" applyNumberFormat="1" applyFont="1" applyFill="1" applyBorder="1" applyAlignment="1" applyProtection="1">
      <alignment horizontal="right" vertical="center" wrapText="1"/>
      <protection locked="0"/>
    </xf>
    <xf numFmtId="164" fontId="102" fillId="8" borderId="2" xfId="0" applyNumberFormat="1" applyFont="1" applyFill="1" applyBorder="1" applyAlignment="1" applyProtection="1">
      <alignment horizontal="right" vertical="center" wrapText="1"/>
      <protection locked="0"/>
    </xf>
    <xf numFmtId="3" fontId="103" fillId="7" borderId="2" xfId="0" applyNumberFormat="1" applyFont="1" applyFill="1" applyBorder="1" applyAlignment="1" applyProtection="1">
      <alignment horizontal="right" vertical="center" wrapText="1"/>
      <protection locked="0"/>
    </xf>
    <xf numFmtId="169" fontId="102" fillId="6" borderId="42" xfId="0" applyNumberFormat="1" applyFont="1" applyFill="1" applyBorder="1" applyAlignment="1" applyProtection="1">
      <alignment horizontal="right" vertical="center" wrapText="1"/>
      <protection locked="0"/>
    </xf>
    <xf numFmtId="164" fontId="102" fillId="7" borderId="42" xfId="1" applyNumberFormat="1" applyFont="1" applyFill="1" applyBorder="1" applyAlignment="1" applyProtection="1">
      <alignment horizontal="right" vertical="center" wrapText="1"/>
      <protection locked="0"/>
    </xf>
    <xf numFmtId="43" fontId="102" fillId="7" borderId="42" xfId="1" applyFont="1" applyFill="1" applyBorder="1" applyAlignment="1" applyProtection="1">
      <alignment horizontal="right" vertical="center" wrapText="1"/>
      <protection locked="0"/>
    </xf>
    <xf numFmtId="43" fontId="102" fillId="8" borderId="2" xfId="1" applyFont="1" applyFill="1" applyBorder="1" applyAlignment="1" applyProtection="1">
      <alignment horizontal="right" vertical="center" wrapText="1"/>
      <protection locked="0"/>
    </xf>
    <xf numFmtId="174" fontId="102" fillId="7" borderId="42" xfId="0" applyNumberFormat="1" applyFont="1" applyFill="1" applyBorder="1" applyAlignment="1" applyProtection="1">
      <alignment horizontal="right" vertical="center" wrapText="1"/>
      <protection locked="0"/>
    </xf>
    <xf numFmtId="167" fontId="103" fillId="7" borderId="42" xfId="0" applyNumberFormat="1" applyFont="1" applyFill="1" applyBorder="1" applyAlignment="1" applyProtection="1">
      <alignment horizontal="right" vertical="center" wrapText="1"/>
      <protection locked="0"/>
    </xf>
    <xf numFmtId="0" fontId="102" fillId="7" borderId="42" xfId="0" applyFont="1" applyFill="1" applyBorder="1" applyAlignment="1" applyProtection="1">
      <alignment horizontal="right" vertical="center" wrapText="1"/>
      <protection locked="0"/>
    </xf>
    <xf numFmtId="0" fontId="103" fillId="7" borderId="42" xfId="0" applyFont="1" applyFill="1" applyBorder="1" applyAlignment="1" applyProtection="1">
      <alignment horizontal="right" vertical="center" wrapText="1"/>
      <protection locked="0"/>
    </xf>
    <xf numFmtId="169" fontId="103" fillId="7" borderId="42" xfId="9" applyNumberFormat="1" applyFont="1" applyFill="1" applyBorder="1" applyAlignment="1">
      <alignment vertical="center"/>
    </xf>
    <xf numFmtId="169" fontId="103" fillId="8" borderId="2" xfId="0" applyNumberFormat="1" applyFont="1" applyFill="1" applyBorder="1" applyAlignment="1" applyProtection="1">
      <alignment horizontal="right" vertical="center" wrapText="1"/>
      <protection locked="0"/>
    </xf>
    <xf numFmtId="169" fontId="103" fillId="7" borderId="42" xfId="9" applyNumberFormat="1" applyFont="1" applyFill="1" applyBorder="1" applyAlignment="1" applyProtection="1">
      <alignment vertical="center"/>
      <protection locked="0"/>
    </xf>
    <xf numFmtId="164" fontId="43" fillId="7" borderId="0" xfId="0" applyNumberFormat="1" applyFont="1" applyFill="1" applyProtection="1"/>
    <xf numFmtId="43" fontId="3" fillId="7" borderId="0" xfId="1" applyFont="1" applyFill="1" applyProtection="1"/>
    <xf numFmtId="167" fontId="103" fillId="7" borderId="42" xfId="0" applyNumberFormat="1" applyFont="1" applyFill="1" applyBorder="1" applyAlignment="1">
      <alignment horizontal="right" vertical="center" wrapText="1"/>
    </xf>
    <xf numFmtId="177" fontId="103" fillId="8" borderId="2" xfId="1" applyNumberFormat="1" applyFont="1" applyFill="1" applyBorder="1" applyAlignment="1" applyProtection="1">
      <alignment horizontal="right" vertical="center" wrapText="1"/>
      <protection locked="0"/>
    </xf>
    <xf numFmtId="0" fontId="3" fillId="7" borderId="0" xfId="0" applyFont="1" applyFill="1" applyProtection="1"/>
    <xf numFmtId="169" fontId="102" fillId="6" borderId="42" xfId="9" applyNumberFormat="1" applyFont="1" applyFill="1" applyBorder="1" applyAlignment="1" applyProtection="1">
      <alignment horizontal="right" vertical="center" wrapText="1"/>
      <protection locked="0"/>
    </xf>
    <xf numFmtId="43" fontId="102" fillId="8" borderId="2" xfId="0" applyNumberFormat="1" applyFont="1" applyFill="1" applyBorder="1" applyAlignment="1" applyProtection="1">
      <alignment horizontal="right" vertical="center" wrapText="1"/>
      <protection locked="0"/>
    </xf>
    <xf numFmtId="164" fontId="24" fillId="4" borderId="0" xfId="0" applyNumberFormat="1" applyFont="1" applyFill="1" applyProtection="1"/>
    <xf numFmtId="177" fontId="39" fillId="8" borderId="2" xfId="1" applyNumberFormat="1" applyFont="1" applyFill="1" applyBorder="1" applyAlignment="1" applyProtection="1">
      <alignment horizontal="right" vertical="center" wrapText="1"/>
      <protection locked="0"/>
    </xf>
    <xf numFmtId="164" fontId="105" fillId="7" borderId="2" xfId="1" applyNumberFormat="1" applyFont="1" applyFill="1" applyBorder="1" applyAlignment="1">
      <alignment horizontal="center" vertical="center" wrapText="1"/>
    </xf>
    <xf numFmtId="43" fontId="48" fillId="2" borderId="0" xfId="1" applyFont="1" applyFill="1" applyAlignment="1" applyProtection="1">
      <alignment horizontal="right" vertical="center" wrapText="1"/>
      <protection locked="0"/>
    </xf>
    <xf numFmtId="177" fontId="76" fillId="2" borderId="0" xfId="1" applyNumberFormat="1" applyFont="1" applyFill="1" applyAlignment="1" applyProtection="1">
      <alignment horizontal="right" vertical="center" wrapText="1"/>
      <protection locked="0"/>
    </xf>
    <xf numFmtId="177" fontId="48" fillId="2" borderId="2" xfId="1" applyNumberFormat="1" applyFont="1" applyFill="1" applyBorder="1" applyAlignment="1" applyProtection="1">
      <alignment horizontal="center" vertical="center" wrapText="1"/>
      <protection locked="0"/>
    </xf>
    <xf numFmtId="169" fontId="32" fillId="2" borderId="2" xfId="0" applyNumberFormat="1" applyFont="1" applyFill="1" applyBorder="1" applyAlignment="1" applyProtection="1">
      <alignment horizontal="center" vertical="center" wrapText="1"/>
      <protection locked="0"/>
    </xf>
    <xf numFmtId="172" fontId="163" fillId="2" borderId="0" xfId="0" applyNumberFormat="1" applyFont="1" applyFill="1" applyAlignment="1" applyProtection="1">
      <alignment horizontal="right" vertical="center" wrapText="1"/>
      <protection locked="0"/>
    </xf>
    <xf numFmtId="172" fontId="76" fillId="2" borderId="0" xfId="0" applyNumberFormat="1" applyFont="1" applyFill="1" applyAlignment="1" applyProtection="1">
      <alignment horizontal="right" vertical="center" wrapText="1"/>
      <protection locked="0"/>
    </xf>
    <xf numFmtId="172" fontId="90" fillId="2" borderId="0" xfId="0" applyNumberFormat="1" applyFont="1" applyFill="1" applyAlignment="1" applyProtection="1">
      <alignment horizontal="right" vertical="center" wrapText="1"/>
      <protection locked="0"/>
    </xf>
    <xf numFmtId="166" fontId="130" fillId="2" borderId="0" xfId="0" applyNumberFormat="1" applyFont="1" applyFill="1" applyProtection="1"/>
    <xf numFmtId="167" fontId="102" fillId="4" borderId="2" xfId="0" applyNumberFormat="1" applyFont="1" applyFill="1" applyBorder="1" applyAlignment="1" applyProtection="1">
      <alignment vertical="center"/>
      <protection locked="0"/>
    </xf>
    <xf numFmtId="167" fontId="13" fillId="2" borderId="0" xfId="0" applyNumberFormat="1" applyFont="1" applyFill="1" applyAlignment="1" applyProtection="1">
      <alignment horizontal="center"/>
      <protection locked="0"/>
    </xf>
    <xf numFmtId="3" fontId="100" fillId="2" borderId="34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34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34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33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77" fillId="2" borderId="2" xfId="0" applyFont="1" applyFill="1" applyBorder="1" applyAlignment="1" applyProtection="1">
      <alignment horizontal="right" vertical="center" wrapText="1"/>
      <protection locked="0"/>
    </xf>
    <xf numFmtId="0" fontId="178" fillId="2" borderId="2" xfId="0" applyFont="1" applyFill="1" applyBorder="1" applyAlignment="1" applyProtection="1">
      <alignment horizontal="right" vertical="center" wrapText="1"/>
      <protection locked="0"/>
    </xf>
    <xf numFmtId="169" fontId="123" fillId="2" borderId="13" xfId="0" applyNumberFormat="1" applyFont="1" applyFill="1" applyBorder="1" applyAlignment="1" applyProtection="1">
      <alignment horizontal="right" vertical="center" wrapText="1"/>
      <protection locked="0"/>
    </xf>
    <xf numFmtId="169" fontId="123" fillId="2" borderId="12" xfId="0" applyNumberFormat="1" applyFont="1" applyFill="1" applyBorder="1" applyAlignment="1" applyProtection="1">
      <alignment horizontal="right" vertical="center" wrapText="1"/>
      <protection locked="0"/>
    </xf>
    <xf numFmtId="3" fontId="6" fillId="3" borderId="7" xfId="0" applyNumberFormat="1" applyFont="1" applyFill="1" applyBorder="1" applyAlignment="1" applyProtection="1">
      <alignment vertical="center"/>
      <protection locked="0"/>
    </xf>
    <xf numFmtId="168" fontId="100" fillId="2" borderId="0" xfId="16" applyNumberFormat="1" applyFont="1" applyFill="1" applyBorder="1" applyAlignment="1" applyProtection="1">
      <alignment horizontal="right" vertical="center" wrapText="1"/>
      <protection locked="0"/>
    </xf>
    <xf numFmtId="43" fontId="102" fillId="2" borderId="0" xfId="1" applyFont="1" applyFill="1" applyBorder="1" applyAlignment="1" applyProtection="1">
      <alignment horizontal="right" vertical="center" wrapText="1"/>
      <protection locked="0"/>
    </xf>
    <xf numFmtId="172" fontId="10" fillId="2" borderId="0" xfId="0" applyNumberFormat="1" applyFont="1" applyFill="1" applyAlignment="1" applyProtection="1">
      <alignment horizontal="left" vertical="center" wrapText="1"/>
    </xf>
    <xf numFmtId="179" fontId="77" fillId="9" borderId="2" xfId="1" applyNumberFormat="1" applyFont="1" applyFill="1" applyBorder="1" applyAlignment="1">
      <alignment horizontal="right" vertical="center" wrapText="1"/>
    </xf>
    <xf numFmtId="3" fontId="123" fillId="2" borderId="2" xfId="0" applyNumberFormat="1" applyFont="1" applyFill="1" applyBorder="1" applyAlignment="1" applyProtection="1">
      <alignment horizontal="right" vertical="center"/>
      <protection locked="0"/>
    </xf>
    <xf numFmtId="169" fontId="90" fillId="7" borderId="2" xfId="0" applyNumberFormat="1" applyFont="1" applyFill="1" applyBorder="1" applyAlignment="1" applyProtection="1">
      <alignment horizontal="right" vertical="center" wrapText="1"/>
      <protection locked="0"/>
    </xf>
    <xf numFmtId="171" fontId="39" fillId="4" borderId="2" xfId="0" applyNumberFormat="1" applyFont="1" applyFill="1" applyBorder="1" applyAlignment="1" applyProtection="1">
      <alignment horizontal="right" vertical="center" wrapText="1"/>
      <protection locked="0"/>
    </xf>
    <xf numFmtId="164" fontId="123" fillId="2" borderId="63" xfId="0" applyNumberFormat="1" applyFont="1" applyFill="1" applyBorder="1" applyAlignment="1" applyProtection="1">
      <alignment horizontal="center" vertical="center"/>
      <protection locked="0"/>
    </xf>
    <xf numFmtId="169" fontId="39" fillId="2" borderId="25" xfId="1" applyNumberFormat="1" applyFont="1" applyFill="1" applyBorder="1" applyAlignment="1" applyProtection="1">
      <alignment horizontal="right" vertical="center"/>
      <protection locked="0"/>
    </xf>
    <xf numFmtId="164" fontId="102" fillId="2" borderId="42" xfId="9" applyNumberFormat="1" applyFont="1" applyBorder="1" applyAlignment="1" applyProtection="1">
      <alignment horizontal="right" vertical="center"/>
      <protection locked="0"/>
    </xf>
    <xf numFmtId="1" fontId="102" fillId="2" borderId="42" xfId="5" applyFont="1" applyBorder="1" applyAlignment="1" applyProtection="1">
      <alignment horizontal="right" vertical="center"/>
      <protection locked="0"/>
    </xf>
    <xf numFmtId="168" fontId="102" fillId="0" borderId="42" xfId="0" applyNumberFormat="1" applyFont="1" applyBorder="1" applyAlignment="1" applyProtection="1">
      <alignment horizontal="right" vertical="center"/>
      <protection locked="0"/>
    </xf>
    <xf numFmtId="164" fontId="60" fillId="2" borderId="42" xfId="9" applyNumberFormat="1" applyFont="1" applyFill="1" applyBorder="1" applyAlignment="1" applyProtection="1">
      <alignment horizontal="right" vertical="center"/>
      <protection locked="0"/>
    </xf>
    <xf numFmtId="169" fontId="123" fillId="2" borderId="2" xfId="0" applyNumberFormat="1" applyFont="1" applyFill="1" applyBorder="1" applyAlignment="1" applyProtection="1">
      <alignment horizontal="center" vertical="center"/>
      <protection locked="0"/>
    </xf>
    <xf numFmtId="167" fontId="102" fillId="4" borderId="2" xfId="0" applyNumberFormat="1" applyFont="1" applyFill="1" applyBorder="1" applyAlignment="1" applyProtection="1">
      <alignment horizontal="right" vertical="center" wrapText="1"/>
      <protection locked="0"/>
    </xf>
    <xf numFmtId="2" fontId="102" fillId="4" borderId="2" xfId="0" applyNumberFormat="1" applyFont="1" applyFill="1" applyBorder="1" applyAlignment="1" applyProtection="1">
      <alignment horizontal="right" vertical="center" wrapText="1"/>
      <protection locked="0"/>
    </xf>
    <xf numFmtId="177" fontId="102" fillId="4" borderId="2" xfId="1" applyNumberFormat="1" applyFont="1" applyFill="1" applyBorder="1" applyAlignment="1" applyProtection="1">
      <alignment horizontal="right" vertical="center" wrapText="1"/>
      <protection locked="0"/>
    </xf>
    <xf numFmtId="2" fontId="103" fillId="4" borderId="2" xfId="0" applyNumberFormat="1" applyFont="1" applyFill="1" applyBorder="1" applyAlignment="1" applyProtection="1">
      <alignment vertical="center" wrapText="1"/>
      <protection locked="0"/>
    </xf>
    <xf numFmtId="167" fontId="103" fillId="4" borderId="2" xfId="0" applyNumberFormat="1" applyFont="1" applyFill="1" applyBorder="1" applyAlignment="1" applyProtection="1">
      <alignment vertical="center" wrapText="1"/>
      <protection locked="0"/>
    </xf>
    <xf numFmtId="2" fontId="103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102" fillId="0" borderId="42" xfId="0" applyNumberFormat="1" applyFont="1" applyBorder="1" applyAlignment="1" applyProtection="1">
      <alignment horizontal="right" vertical="center" wrapText="1"/>
      <protection locked="0"/>
    </xf>
    <xf numFmtId="174" fontId="100" fillId="0" borderId="42" xfId="0" applyNumberFormat="1" applyFont="1" applyBorder="1" applyAlignment="1" applyProtection="1">
      <alignment horizontal="right" vertical="center" wrapText="1"/>
      <protection locked="0"/>
    </xf>
    <xf numFmtId="169" fontId="102" fillId="7" borderId="42" xfId="9" applyNumberFormat="1" applyFont="1" applyFill="1" applyBorder="1" applyAlignment="1" applyProtection="1">
      <alignment vertical="center"/>
      <protection locked="0"/>
    </xf>
    <xf numFmtId="0" fontId="103" fillId="2" borderId="2" xfId="0" applyFont="1" applyFill="1" applyBorder="1" applyAlignment="1" applyProtection="1">
      <alignment horizontal="right" vertical="center" wrapText="1"/>
      <protection locked="0"/>
    </xf>
    <xf numFmtId="169" fontId="102" fillId="2" borderId="2" xfId="0" applyNumberFormat="1" applyFont="1" applyFill="1" applyBorder="1" applyAlignment="1" applyProtection="1">
      <alignment horizontal="right" vertical="center"/>
      <protection locked="0"/>
    </xf>
    <xf numFmtId="3" fontId="102" fillId="7" borderId="2" xfId="0" applyNumberFormat="1" applyFont="1" applyFill="1" applyBorder="1" applyAlignment="1" applyProtection="1">
      <alignment horizontal="right" vertical="center"/>
      <protection locked="0"/>
    </xf>
    <xf numFmtId="168" fontId="100" fillId="7" borderId="2" xfId="0" applyNumberFormat="1" applyFont="1" applyFill="1" applyBorder="1" applyAlignment="1" applyProtection="1">
      <alignment horizontal="right" vertical="center"/>
      <protection locked="0"/>
    </xf>
    <xf numFmtId="43" fontId="103" fillId="2" borderId="2" xfId="1" applyFont="1" applyFill="1" applyBorder="1" applyAlignment="1" applyProtection="1">
      <alignment horizontal="right" vertical="center" wrapText="1"/>
      <protection locked="0"/>
    </xf>
    <xf numFmtId="43" fontId="100" fillId="2" borderId="2" xfId="1" applyFont="1" applyFill="1" applyBorder="1" applyAlignment="1" applyProtection="1">
      <alignment horizontal="right" vertical="center" wrapText="1"/>
      <protection locked="0"/>
    </xf>
    <xf numFmtId="177" fontId="164" fillId="2" borderId="0" xfId="1" applyNumberFormat="1" applyFont="1" applyFill="1" applyAlignment="1" applyProtection="1">
      <alignment horizontal="right" vertical="center" wrapText="1"/>
      <protection locked="0"/>
    </xf>
    <xf numFmtId="43" fontId="10" fillId="2" borderId="0" xfId="1" applyFont="1" applyFill="1" applyAlignment="1" applyProtection="1">
      <alignment vertical="center" wrapText="1"/>
    </xf>
    <xf numFmtId="3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2" fillId="2" borderId="70" xfId="0" applyFont="1" applyFill="1" applyBorder="1" applyAlignment="1" applyProtection="1">
      <alignment horizontal="center" vertical="center" wrapText="1"/>
      <protection locked="0"/>
    </xf>
    <xf numFmtId="165" fontId="75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32" fillId="2" borderId="10" xfId="0" applyFont="1" applyFill="1" applyBorder="1" applyAlignment="1" applyProtection="1">
      <alignment horizontal="center" vertical="center" wrapText="1"/>
      <protection locked="0"/>
    </xf>
    <xf numFmtId="0" fontId="90" fillId="2" borderId="72" xfId="0" applyFont="1" applyFill="1" applyBorder="1" applyAlignment="1" applyProtection="1">
      <alignment vertical="center" wrapText="1"/>
      <protection locked="0"/>
    </xf>
    <xf numFmtId="0" fontId="39" fillId="2" borderId="10" xfId="0" applyFont="1" applyFill="1" applyBorder="1" applyAlignment="1" applyProtection="1">
      <alignment horizontal="center" vertical="center" wrapText="1"/>
      <protection locked="0"/>
    </xf>
    <xf numFmtId="0" fontId="76" fillId="2" borderId="6" xfId="0" applyFont="1" applyFill="1" applyBorder="1" applyAlignment="1" applyProtection="1">
      <alignment horizontal="center" vertical="center" wrapText="1"/>
      <protection locked="0"/>
    </xf>
    <xf numFmtId="0" fontId="32" fillId="2" borderId="10" xfId="0" applyFont="1" applyFill="1" applyBorder="1" applyAlignment="1" applyProtection="1">
      <alignment vertical="center"/>
      <protection locked="0"/>
    </xf>
    <xf numFmtId="0" fontId="47" fillId="2" borderId="10" xfId="0" applyFont="1" applyFill="1" applyBorder="1" applyAlignment="1" applyProtection="1">
      <alignment vertical="center"/>
      <protection locked="0"/>
    </xf>
    <xf numFmtId="0" fontId="90" fillId="2" borderId="6" xfId="0" applyFont="1" applyFill="1" applyBorder="1" applyAlignment="1" applyProtection="1">
      <alignment horizontal="center" vertical="center" wrapText="1"/>
      <protection locked="0"/>
    </xf>
    <xf numFmtId="0" fontId="47" fillId="2" borderId="10" xfId="0" applyFont="1" applyFill="1" applyBorder="1" applyAlignment="1" applyProtection="1">
      <alignment horizontal="center" vertical="center" wrapText="1"/>
      <protection locked="0"/>
    </xf>
    <xf numFmtId="0" fontId="48" fillId="2" borderId="6" xfId="0" applyFont="1" applyFill="1" applyBorder="1" applyAlignment="1" applyProtection="1">
      <alignment horizontal="center" vertical="center" wrapText="1"/>
      <protection locked="0"/>
    </xf>
    <xf numFmtId="0" fontId="49" fillId="2" borderId="10" xfId="0" applyFont="1" applyFill="1" applyBorder="1" applyAlignment="1" applyProtection="1">
      <alignment horizontal="center" vertical="center" wrapText="1"/>
      <protection locked="0"/>
    </xf>
    <xf numFmtId="0" fontId="39" fillId="2" borderId="74" xfId="0" applyFont="1" applyFill="1" applyBorder="1" applyAlignment="1" applyProtection="1">
      <alignment horizontal="center" vertical="center" wrapText="1"/>
      <protection locked="0"/>
    </xf>
    <xf numFmtId="0" fontId="39" fillId="2" borderId="75" xfId="0" applyFont="1" applyFill="1" applyBorder="1" applyAlignment="1" applyProtection="1">
      <alignment vertical="center" wrapText="1"/>
      <protection locked="0"/>
    </xf>
    <xf numFmtId="0" fontId="51" fillId="2" borderId="75" xfId="0" applyFont="1" applyFill="1" applyBorder="1" applyAlignment="1" applyProtection="1">
      <alignment horizontal="center" vertical="center" wrapText="1"/>
      <protection locked="0"/>
    </xf>
    <xf numFmtId="167" fontId="39" fillId="2" borderId="75" xfId="0" applyNumberFormat="1" applyFont="1" applyFill="1" applyBorder="1" applyAlignment="1" applyProtection="1">
      <alignment vertical="center" wrapText="1"/>
      <protection locked="0"/>
    </xf>
    <xf numFmtId="3" fontId="39" fillId="2" borderId="75" xfId="0" applyNumberFormat="1" applyFont="1" applyFill="1" applyBorder="1" applyAlignment="1" applyProtection="1">
      <alignment horizontal="right" vertical="center" wrapText="1"/>
      <protection locked="0"/>
    </xf>
    <xf numFmtId="164" fontId="39" fillId="2" borderId="75" xfId="0" applyNumberFormat="1" applyFont="1" applyFill="1" applyBorder="1" applyAlignment="1" applyProtection="1">
      <alignment horizontal="right" vertical="center" wrapText="1"/>
      <protection locked="0"/>
    </xf>
    <xf numFmtId="164" fontId="48" fillId="2" borderId="75" xfId="0" applyNumberFormat="1" applyFont="1" applyFill="1" applyBorder="1" applyAlignment="1" applyProtection="1">
      <alignment horizontal="right" vertical="center" wrapText="1"/>
      <protection locked="0"/>
    </xf>
    <xf numFmtId="0" fontId="48" fillId="2" borderId="76" xfId="0" applyFont="1" applyFill="1" applyBorder="1" applyAlignment="1" applyProtection="1">
      <alignment wrapText="1"/>
      <protection locked="0"/>
    </xf>
    <xf numFmtId="3" fontId="32" fillId="2" borderId="65" xfId="0" applyNumberFormat="1" applyFont="1" applyFill="1" applyBorder="1" applyAlignment="1" applyProtection="1">
      <alignment vertical="center" wrapText="1"/>
      <protection locked="0"/>
    </xf>
    <xf numFmtId="2" fontId="100" fillId="2" borderId="78" xfId="0" applyNumberFormat="1" applyFont="1" applyFill="1" applyBorder="1" applyAlignment="1">
      <alignment vertical="center" wrapText="1"/>
    </xf>
    <xf numFmtId="3" fontId="32" fillId="2" borderId="3" xfId="0" applyNumberFormat="1" applyFont="1" applyFill="1" applyBorder="1" applyAlignment="1" applyProtection="1">
      <alignment vertical="center" wrapText="1"/>
      <protection locked="0"/>
    </xf>
    <xf numFmtId="3" fontId="32" fillId="2" borderId="77" xfId="0" applyNumberFormat="1" applyFont="1" applyFill="1" applyBorder="1" applyAlignment="1" applyProtection="1">
      <alignment horizontal="center" vertical="center" wrapText="1"/>
      <protection locked="0"/>
    </xf>
    <xf numFmtId="168" fontId="141" fillId="2" borderId="80" xfId="0" applyNumberFormat="1" applyFont="1" applyFill="1" applyBorder="1" applyAlignment="1" applyProtection="1">
      <alignment horizontal="right" vertical="center" wrapText="1"/>
      <protection locked="0"/>
    </xf>
    <xf numFmtId="168" fontId="100" fillId="2" borderId="81" xfId="14" applyNumberFormat="1" applyFont="1" applyBorder="1" applyAlignment="1" applyProtection="1">
      <alignment horizontal="right" vertical="center" wrapText="1"/>
      <protection locked="0"/>
    </xf>
    <xf numFmtId="168" fontId="102" fillId="0" borderId="81" xfId="0" applyNumberFormat="1" applyFont="1" applyBorder="1" applyAlignment="1" applyProtection="1">
      <alignment horizontal="center" vertical="center" wrapText="1"/>
      <protection locked="0"/>
    </xf>
    <xf numFmtId="0" fontId="102" fillId="0" borderId="81" xfId="0" applyFont="1" applyBorder="1" applyAlignment="1" applyProtection="1">
      <alignment horizontal="center" vertical="center" wrapText="1"/>
      <protection locked="0"/>
    </xf>
    <xf numFmtId="0" fontId="100" fillId="0" borderId="81" xfId="0" applyFont="1" applyBorder="1" applyAlignment="1" applyProtection="1">
      <alignment horizontal="center" vertical="center"/>
      <protection locked="0"/>
    </xf>
    <xf numFmtId="3" fontId="102" fillId="2" borderId="78" xfId="0" applyNumberFormat="1" applyFont="1" applyFill="1" applyBorder="1" applyAlignment="1" applyProtection="1">
      <alignment horizontal="right" vertical="center"/>
      <protection locked="0"/>
    </xf>
    <xf numFmtId="164" fontId="102" fillId="0" borderId="81" xfId="0" applyNumberFormat="1" applyFont="1" applyBorder="1" applyAlignment="1" applyProtection="1">
      <alignment horizontal="center" vertical="center" wrapText="1"/>
      <protection locked="0"/>
    </xf>
    <xf numFmtId="2" fontId="103" fillId="2" borderId="78" xfId="0" applyNumberFormat="1" applyFont="1" applyFill="1" applyBorder="1" applyAlignment="1" applyProtection="1">
      <alignment horizontal="right" vertical="center"/>
      <protection locked="0"/>
    </xf>
    <xf numFmtId="3" fontId="102" fillId="2" borderId="78" xfId="13" applyNumberFormat="1" applyFont="1" applyFill="1" applyBorder="1" applyAlignment="1" applyProtection="1">
      <alignment horizontal="right" vertical="center"/>
      <protection locked="0"/>
    </xf>
    <xf numFmtId="43" fontId="103" fillId="0" borderId="81" xfId="1" applyFont="1" applyBorder="1" applyAlignment="1" applyProtection="1">
      <alignment horizontal="center" vertical="center" wrapText="1"/>
      <protection locked="0"/>
    </xf>
    <xf numFmtId="2" fontId="103" fillId="2" borderId="78" xfId="13" applyNumberFormat="1" applyFont="1" applyFill="1" applyBorder="1" applyAlignment="1" applyProtection="1">
      <alignment horizontal="right" vertical="center"/>
      <protection locked="0"/>
    </xf>
    <xf numFmtId="3" fontId="102" fillId="2" borderId="81" xfId="13" applyFont="1" applyBorder="1" applyAlignment="1" applyProtection="1">
      <alignment horizontal="center" vertical="center"/>
      <protection locked="0"/>
    </xf>
    <xf numFmtId="3" fontId="102" fillId="2" borderId="81" xfId="13" applyFont="1" applyFill="1" applyBorder="1" applyAlignment="1" applyProtection="1">
      <alignment horizontal="center" vertical="center"/>
      <protection locked="0"/>
    </xf>
    <xf numFmtId="4" fontId="102" fillId="2" borderId="78" xfId="13" applyNumberFormat="1" applyFont="1" applyFill="1" applyBorder="1" applyAlignment="1" applyProtection="1">
      <alignment horizontal="right" vertical="center"/>
      <protection locked="0"/>
    </xf>
    <xf numFmtId="43" fontId="102" fillId="0" borderId="81" xfId="1" applyFont="1" applyBorder="1" applyAlignment="1" applyProtection="1">
      <alignment horizontal="center" vertical="center" wrapText="1"/>
      <protection locked="0"/>
    </xf>
    <xf numFmtId="4" fontId="102" fillId="2" borderId="78" xfId="13" applyNumberFormat="1" applyFont="1" applyBorder="1" applyAlignment="1" applyProtection="1">
      <alignment horizontal="right" vertical="center"/>
      <protection locked="0"/>
    </xf>
    <xf numFmtId="3" fontId="32" fillId="2" borderId="2" xfId="0" applyNumberFormat="1" applyFont="1" applyFill="1" applyBorder="1" applyAlignment="1" applyProtection="1">
      <alignment horizontal="right" vertical="center"/>
      <protection locked="0"/>
    </xf>
    <xf numFmtId="169" fontId="32" fillId="2" borderId="2" xfId="0" applyNumberFormat="1" applyFont="1" applyFill="1" applyBorder="1" applyAlignment="1" applyProtection="1">
      <alignment horizontal="center" vertical="center"/>
      <protection locked="0"/>
    </xf>
    <xf numFmtId="1" fontId="11" fillId="2" borderId="2" xfId="0" applyNumberFormat="1" applyFont="1" applyFill="1" applyBorder="1" applyProtection="1">
      <protection locked="0"/>
    </xf>
    <xf numFmtId="1" fontId="37" fillId="2" borderId="0" xfId="0" applyNumberFormat="1" applyFont="1" applyFill="1" applyAlignment="1" applyProtection="1">
      <alignment horizontal="right" vertical="center"/>
      <protection locked="0"/>
    </xf>
    <xf numFmtId="168" fontId="1" fillId="2" borderId="0" xfId="0" applyNumberFormat="1" applyFont="1" applyFill="1" applyProtection="1"/>
    <xf numFmtId="1" fontId="1" fillId="2" borderId="0" xfId="0" applyNumberFormat="1" applyFont="1" applyFill="1" applyProtection="1"/>
    <xf numFmtId="0" fontId="93" fillId="2" borderId="0" xfId="0" applyFont="1" applyFill="1" applyAlignment="1" applyProtection="1">
      <alignment horizontal="center" wrapText="1"/>
    </xf>
    <xf numFmtId="0" fontId="94" fillId="2" borderId="0" xfId="0" applyFont="1" applyFill="1" applyAlignment="1" applyProtection="1">
      <alignment horizontal="center" vertical="center"/>
    </xf>
    <xf numFmtId="0" fontId="94" fillId="2" borderId="0" xfId="0" applyFont="1" applyFill="1" applyAlignment="1" applyProtection="1">
      <alignment horizontal="center" vertical="center" wrapText="1"/>
    </xf>
    <xf numFmtId="0" fontId="95" fillId="2" borderId="0" xfId="0" applyFont="1" applyFill="1" applyAlignment="1" applyProtection="1">
      <alignment horizontal="center" vertical="center"/>
    </xf>
    <xf numFmtId="164" fontId="14" fillId="4" borderId="0" xfId="0" applyNumberFormat="1" applyFont="1" applyFill="1" applyAlignment="1" applyProtection="1">
      <alignment horizontal="center" vertical="center"/>
      <protection locked="0"/>
    </xf>
    <xf numFmtId="167" fontId="13" fillId="2" borderId="0" xfId="0" applyNumberFormat="1" applyFont="1" applyFill="1" applyAlignment="1" applyProtection="1">
      <alignment horizontal="center"/>
      <protection locked="0"/>
    </xf>
    <xf numFmtId="167" fontId="95" fillId="2" borderId="0" xfId="0" applyNumberFormat="1" applyFont="1" applyFill="1" applyAlignment="1" applyProtection="1">
      <alignment horizontal="center" vertical="center"/>
      <protection locked="0"/>
    </xf>
    <xf numFmtId="3" fontId="32" fillId="2" borderId="65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66" xfId="0" applyNumberFormat="1" applyFont="1" applyFill="1" applyBorder="1" applyAlignment="1" applyProtection="1">
      <alignment horizontal="center" vertical="center" wrapText="1"/>
      <protection locked="0"/>
    </xf>
    <xf numFmtId="165" fontId="32" fillId="2" borderId="67" xfId="0" applyNumberFormat="1" applyFont="1" applyFill="1" applyBorder="1" applyAlignment="1" applyProtection="1">
      <alignment horizontal="center" vertical="center" wrapText="1"/>
      <protection locked="0"/>
    </xf>
    <xf numFmtId="165" fontId="32" fillId="2" borderId="69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0" xfId="0" applyNumberFormat="1" applyFont="1" applyFill="1" applyAlignment="1" applyProtection="1">
      <alignment horizontal="center" vertical="center"/>
      <protection locked="0"/>
    </xf>
    <xf numFmtId="164" fontId="14" fillId="2" borderId="0" xfId="0" applyNumberFormat="1" applyFont="1" applyFill="1" applyAlignment="1" applyProtection="1">
      <alignment horizontal="center" vertical="center" wrapText="1"/>
      <protection locked="0"/>
    </xf>
    <xf numFmtId="0" fontId="90" fillId="2" borderId="72" xfId="0" applyFont="1" applyFill="1" applyBorder="1" applyAlignment="1" applyProtection="1">
      <alignment horizontal="center" vertical="center" wrapText="1"/>
      <protection locked="0"/>
    </xf>
    <xf numFmtId="0" fontId="90" fillId="2" borderId="31" xfId="0" applyFont="1" applyFill="1" applyBorder="1" applyAlignment="1" applyProtection="1">
      <alignment horizontal="center" vertical="center" wrapText="1"/>
      <protection locked="0"/>
    </xf>
    <xf numFmtId="0" fontId="90" fillId="2" borderId="73" xfId="0" applyFont="1" applyFill="1" applyBorder="1" applyAlignment="1" applyProtection="1">
      <alignment horizontal="center" vertical="center" wrapText="1"/>
      <protection locked="0"/>
    </xf>
    <xf numFmtId="164" fontId="16" fillId="7" borderId="0" xfId="0" applyNumberFormat="1" applyFont="1" applyFill="1" applyBorder="1" applyAlignment="1" applyProtection="1">
      <alignment horizontal="center" vertical="center" wrapText="1"/>
      <protection locked="0"/>
    </xf>
    <xf numFmtId="164" fontId="16" fillId="7" borderId="0" xfId="0" applyNumberFormat="1" applyFont="1" applyFill="1" applyAlignment="1" applyProtection="1">
      <alignment horizontal="center" vertical="center" wrapText="1"/>
      <protection locked="0"/>
    </xf>
    <xf numFmtId="3" fontId="32" fillId="2" borderId="66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46" fillId="2" borderId="0" xfId="0" applyFont="1" applyFill="1" applyAlignment="1" applyProtection="1">
      <alignment horizontal="left"/>
      <protection locked="0"/>
    </xf>
    <xf numFmtId="167" fontId="167" fillId="2" borderId="0" xfId="0" applyNumberFormat="1" applyFont="1" applyFill="1" applyAlignment="1" applyProtection="1">
      <alignment horizontal="center"/>
      <protection locked="0"/>
    </xf>
    <xf numFmtId="0" fontId="32" fillId="2" borderId="64" xfId="0" applyFont="1" applyFill="1" applyBorder="1" applyAlignment="1" applyProtection="1">
      <alignment horizontal="center" vertical="center"/>
      <protection locked="0"/>
    </xf>
    <xf numFmtId="0" fontId="32" fillId="2" borderId="68" xfId="0" applyFont="1" applyFill="1" applyBorder="1" applyAlignment="1" applyProtection="1">
      <alignment horizontal="center" vertical="center"/>
      <protection locked="0"/>
    </xf>
    <xf numFmtId="0" fontId="32" fillId="2" borderId="65" xfId="0" applyFont="1" applyFill="1" applyBorder="1" applyAlignment="1" applyProtection="1">
      <alignment horizontal="center" vertical="center" wrapText="1"/>
      <protection locked="0"/>
    </xf>
    <xf numFmtId="0" fontId="32" fillId="2" borderId="3" xfId="0" applyFont="1" applyFill="1" applyBorder="1" applyAlignment="1" applyProtection="1">
      <alignment horizontal="center" vertical="center" wrapText="1"/>
      <protection locked="0"/>
    </xf>
    <xf numFmtId="3" fontId="32" fillId="2" borderId="77" xfId="0" applyNumberFormat="1" applyFont="1" applyFill="1" applyBorder="1" applyAlignment="1" applyProtection="1">
      <alignment horizontal="center" vertical="center" wrapText="1"/>
      <protection locked="0"/>
    </xf>
    <xf numFmtId="165" fontId="53" fillId="2" borderId="12" xfId="0" applyNumberFormat="1" applyFont="1" applyFill="1" applyBorder="1" applyAlignment="1" applyProtection="1">
      <alignment horizontal="center" vertical="center" wrapText="1"/>
      <protection locked="0"/>
    </xf>
    <xf numFmtId="165" fontId="53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32" fillId="2" borderId="12" xfId="0" applyNumberFormat="1" applyFont="1" applyFill="1" applyBorder="1" applyAlignment="1" applyProtection="1">
      <alignment horizontal="center" vertical="center" wrapText="1"/>
      <protection locked="0"/>
    </xf>
    <xf numFmtId="165" fontId="32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32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32" fillId="2" borderId="18" xfId="0" applyNumberFormat="1" applyFont="1" applyFill="1" applyBorder="1" applyAlignment="1" applyProtection="1">
      <alignment horizontal="center" vertical="center" wrapText="1"/>
      <protection locked="0"/>
    </xf>
    <xf numFmtId="165" fontId="32" fillId="2" borderId="21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12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18" xfId="0" applyNumberFormat="1" applyFont="1" applyFill="1" applyBorder="1" applyAlignment="1" applyProtection="1">
      <alignment horizontal="center" vertical="center" wrapText="1"/>
      <protection locked="0"/>
    </xf>
    <xf numFmtId="3" fontId="100" fillId="2" borderId="56" xfId="0" applyNumberFormat="1" applyFont="1" applyFill="1" applyBorder="1" applyAlignment="1" applyProtection="1">
      <alignment horizontal="center" vertical="center" wrapText="1"/>
      <protection locked="0"/>
    </xf>
    <xf numFmtId="3" fontId="100" fillId="2" borderId="57" xfId="0" applyNumberFormat="1" applyFont="1" applyFill="1" applyBorder="1" applyAlignment="1" applyProtection="1">
      <alignment horizontal="center" vertical="center" wrapText="1"/>
      <protection locked="0"/>
    </xf>
    <xf numFmtId="3" fontId="100" fillId="2" borderId="58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39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41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27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46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35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36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37" xfId="0" applyNumberFormat="1" applyFont="1" applyFill="1" applyBorder="1" applyAlignment="1" applyProtection="1">
      <alignment horizontal="center" vertical="center" wrapText="1"/>
      <protection locked="0"/>
    </xf>
    <xf numFmtId="3" fontId="100" fillId="2" borderId="39" xfId="0" applyNumberFormat="1" applyFont="1" applyFill="1" applyBorder="1" applyAlignment="1" applyProtection="1">
      <alignment horizontal="center" vertical="center" wrapText="1"/>
      <protection locked="0"/>
    </xf>
    <xf numFmtId="3" fontId="100" fillId="2" borderId="41" xfId="0" applyNumberFormat="1" applyFont="1" applyFill="1" applyBorder="1" applyAlignment="1" applyProtection="1">
      <alignment horizontal="center" vertical="center" wrapText="1"/>
      <protection locked="0"/>
    </xf>
    <xf numFmtId="165" fontId="77" fillId="9" borderId="4" xfId="0" applyNumberFormat="1" applyFont="1" applyFill="1" applyBorder="1" applyAlignment="1" applyProtection="1">
      <alignment horizontal="center" vertical="center" wrapText="1"/>
      <protection locked="0"/>
    </xf>
    <xf numFmtId="165" fontId="77" fillId="9" borderId="0" xfId="0" applyNumberFormat="1" applyFont="1" applyFill="1" applyAlignment="1" applyProtection="1">
      <alignment horizontal="center" vertical="center" wrapText="1"/>
      <protection locked="0"/>
    </xf>
    <xf numFmtId="0" fontId="37" fillId="2" borderId="0" xfId="0" applyFont="1" applyFill="1" applyAlignment="1" applyProtection="1">
      <alignment horizontal="left" vertical="center"/>
    </xf>
    <xf numFmtId="0" fontId="32" fillId="2" borderId="21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</xf>
    <xf numFmtId="3" fontId="32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29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30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29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30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28" xfId="0" applyNumberFormat="1" applyFont="1" applyFill="1" applyBorder="1" applyAlignment="1" applyProtection="1">
      <alignment horizontal="center" vertical="center" wrapText="1"/>
      <protection locked="0"/>
    </xf>
    <xf numFmtId="164" fontId="32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95" fillId="2" borderId="0" xfId="0" applyFont="1" applyFill="1" applyAlignment="1" applyProtection="1">
      <alignment horizontal="center" vertical="center" wrapText="1"/>
    </xf>
    <xf numFmtId="3" fontId="118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118" fillId="2" borderId="29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2" xfId="0" applyNumberFormat="1" applyFont="1" applyFill="1" applyBorder="1" applyAlignment="1" applyProtection="1">
      <alignment horizontal="center" vertical="center"/>
      <protection locked="0"/>
    </xf>
    <xf numFmtId="3" fontId="14" fillId="2" borderId="8" xfId="0" applyNumberFormat="1" applyFont="1" applyFill="1" applyBorder="1" applyAlignment="1" applyProtection="1">
      <alignment horizontal="center" vertical="center"/>
      <protection locked="0"/>
    </xf>
    <xf numFmtId="3" fontId="14" fillId="2" borderId="7" xfId="0" applyNumberFormat="1" applyFont="1" applyFill="1" applyBorder="1" applyAlignment="1" applyProtection="1">
      <alignment horizontal="center" vertical="center"/>
      <protection locked="0"/>
    </xf>
    <xf numFmtId="165" fontId="46" fillId="2" borderId="0" xfId="0" applyNumberFormat="1" applyFont="1" applyFill="1" applyAlignment="1" applyProtection="1">
      <alignment horizontal="right" vertical="center"/>
    </xf>
    <xf numFmtId="2" fontId="32" fillId="2" borderId="29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30" xfId="0" applyNumberFormat="1" applyFont="1" applyFill="1" applyBorder="1" applyAlignment="1" applyProtection="1">
      <alignment horizontal="center" vertical="center" wrapText="1"/>
      <protection locked="0"/>
    </xf>
    <xf numFmtId="3" fontId="100" fillId="2" borderId="3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/>
      <protection locked="0"/>
    </xf>
    <xf numFmtId="0" fontId="95" fillId="2" borderId="0" xfId="0" applyFont="1" applyFill="1" applyAlignment="1" applyProtection="1">
      <alignment horizontal="center" vertical="center"/>
      <protection locked="0"/>
    </xf>
    <xf numFmtId="43" fontId="32" fillId="2" borderId="29" xfId="1" applyFont="1" applyFill="1" applyBorder="1" applyAlignment="1" applyProtection="1">
      <alignment horizontal="center" vertical="center" wrapText="1"/>
      <protection locked="0"/>
    </xf>
    <xf numFmtId="43" fontId="32" fillId="2" borderId="30" xfId="1" applyFont="1" applyFill="1" applyBorder="1" applyAlignment="1" applyProtection="1">
      <alignment horizontal="center" vertical="center" wrapText="1"/>
      <protection locked="0"/>
    </xf>
    <xf numFmtId="3" fontId="32" fillId="2" borderId="3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/>
    </xf>
    <xf numFmtId="2" fontId="32" fillId="2" borderId="79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79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left" wrapText="1"/>
    </xf>
    <xf numFmtId="0" fontId="16" fillId="2" borderId="0" xfId="0" applyFont="1" applyFill="1" applyAlignment="1" applyProtection="1">
      <alignment horizontal="left"/>
    </xf>
    <xf numFmtId="0" fontId="39" fillId="2" borderId="31" xfId="0" applyFont="1" applyFill="1" applyBorder="1" applyAlignment="1" applyProtection="1">
      <alignment horizontal="center" vertical="center"/>
      <protection locked="0"/>
    </xf>
    <xf numFmtId="0" fontId="39" fillId="2" borderId="32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left" vertical="center" wrapText="1"/>
    </xf>
    <xf numFmtId="0" fontId="16" fillId="2" borderId="0" xfId="0" applyFont="1" applyFill="1" applyAlignment="1" applyProtection="1">
      <alignment horizontal="left" vertical="center"/>
    </xf>
    <xf numFmtId="0" fontId="37" fillId="2" borderId="0" xfId="0" applyFont="1" applyFill="1" applyAlignment="1" applyProtection="1">
      <alignment horizontal="left" vertical="center"/>
      <protection locked="0"/>
    </xf>
    <xf numFmtId="0" fontId="32" fillId="2" borderId="11" xfId="0" applyFont="1" applyFill="1" applyBorder="1" applyAlignment="1" applyProtection="1">
      <alignment horizontal="center" vertical="center" wrapText="1"/>
      <protection locked="0"/>
    </xf>
    <xf numFmtId="0" fontId="32" fillId="2" borderId="22" xfId="0" applyFont="1" applyFill="1" applyBorder="1" applyAlignment="1" applyProtection="1">
      <alignment horizontal="center" vertical="center" wrapText="1"/>
      <protection locked="0"/>
    </xf>
    <xf numFmtId="0" fontId="32" fillId="2" borderId="18" xfId="0" applyFont="1" applyFill="1" applyBorder="1" applyAlignment="1" applyProtection="1">
      <alignment horizontal="center" vertical="center" wrapText="1"/>
      <protection locked="0"/>
    </xf>
    <xf numFmtId="3" fontId="32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38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33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54" xfId="0" applyNumberFormat="1" applyFont="1" applyFill="1" applyBorder="1" applyAlignment="1" applyProtection="1">
      <alignment horizontal="center" vertical="center" wrapText="1"/>
      <protection locked="0"/>
    </xf>
    <xf numFmtId="1" fontId="95" fillId="2" borderId="0" xfId="0" applyNumberFormat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2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56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48" fillId="2" borderId="0" xfId="0" applyFont="1" applyFill="1" applyAlignment="1" applyProtection="1">
      <alignment horizontal="left"/>
      <protection locked="0"/>
    </xf>
    <xf numFmtId="1" fontId="16" fillId="2" borderId="0" xfId="0" applyNumberFormat="1" applyFont="1" applyFill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165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7" fillId="2" borderId="0" xfId="0" applyFont="1" applyFill="1" applyAlignment="1" applyProtection="1">
      <alignment horizontal="left"/>
    </xf>
    <xf numFmtId="2" fontId="32" fillId="2" borderId="61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62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18" xfId="0" applyNumberFormat="1" applyFont="1" applyFill="1" applyBorder="1" applyAlignment="1" applyProtection="1">
      <alignment horizontal="center" vertical="center" wrapText="1"/>
      <protection locked="0"/>
    </xf>
    <xf numFmtId="2" fontId="32" fillId="2" borderId="21" xfId="0" applyNumberFormat="1" applyFont="1" applyFill="1" applyBorder="1" applyAlignment="1" applyProtection="1">
      <alignment horizontal="center" vertical="center" wrapText="1"/>
      <protection locked="0"/>
    </xf>
    <xf numFmtId="1" fontId="37" fillId="2" borderId="0" xfId="0" applyNumberFormat="1" applyFont="1" applyFill="1" applyAlignment="1" applyProtection="1">
      <alignment horizontal="left" vertical="center"/>
    </xf>
    <xf numFmtId="1" fontId="32" fillId="2" borderId="3" xfId="0" applyNumberFormat="1" applyFont="1" applyFill="1" applyBorder="1" applyAlignment="1" applyProtection="1">
      <alignment horizontal="center" vertical="center"/>
      <protection locked="0"/>
    </xf>
    <xf numFmtId="167" fontId="95" fillId="2" borderId="0" xfId="0" applyNumberFormat="1" applyFont="1" applyFill="1" applyAlignment="1" applyProtection="1">
      <alignment horizontal="center" vertical="center" wrapText="1"/>
    </xf>
    <xf numFmtId="164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167" fontId="13" fillId="2" borderId="0" xfId="0" applyNumberFormat="1" applyFont="1" applyFill="1" applyAlignment="1" applyProtection="1">
      <alignment horizontal="center" vertical="center" wrapText="1"/>
    </xf>
    <xf numFmtId="1" fontId="16" fillId="2" borderId="0" xfId="0" applyNumberFormat="1" applyFont="1" applyFill="1" applyAlignment="1" applyProtection="1">
      <alignment horizontal="left" vertical="center" wrapText="1"/>
    </xf>
    <xf numFmtId="1" fontId="3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3" xfId="0" applyFont="1" applyFill="1" applyBorder="1" applyAlignment="1" applyProtection="1">
      <alignment horizontal="center" vertical="center" wrapText="1"/>
      <protection locked="0"/>
    </xf>
    <xf numFmtId="3" fontId="118" fillId="2" borderId="18" xfId="0" applyNumberFormat="1" applyFont="1" applyFill="1" applyBorder="1" applyAlignment="1" applyProtection="1">
      <alignment horizontal="center" vertical="center" wrapText="1"/>
      <protection locked="0"/>
    </xf>
    <xf numFmtId="3" fontId="118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118" fillId="2" borderId="27" xfId="0" applyNumberFormat="1" applyFont="1" applyFill="1" applyBorder="1" applyAlignment="1" applyProtection="1">
      <alignment horizontal="center" vertical="center" wrapText="1"/>
      <protection locked="0"/>
    </xf>
    <xf numFmtId="3" fontId="11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75" fillId="2" borderId="46" xfId="0" applyNumberFormat="1" applyFont="1" applyFill="1" applyBorder="1" applyAlignment="1" applyProtection="1">
      <alignment horizontal="center" vertical="center" wrapText="1"/>
      <protection locked="0"/>
    </xf>
    <xf numFmtId="0" fontId="22" fillId="2" borderId="0" xfId="0" applyFont="1" applyFill="1" applyAlignment="1" applyProtection="1">
      <alignment horizontal="left" vertical="center" wrapText="1"/>
    </xf>
    <xf numFmtId="3" fontId="118" fillId="2" borderId="34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12" xfId="0" applyFont="1" applyFill="1" applyBorder="1" applyAlignment="1" applyProtection="1">
      <alignment horizontal="center" vertical="center" wrapText="1"/>
      <protection locked="0"/>
    </xf>
    <xf numFmtId="0" fontId="39" fillId="2" borderId="8" xfId="0" applyFont="1" applyFill="1" applyBorder="1" applyAlignment="1" applyProtection="1">
      <alignment horizontal="center" vertical="center"/>
      <protection locked="0"/>
    </xf>
    <xf numFmtId="0" fontId="39" fillId="2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horizontal="center" vertical="center"/>
    </xf>
    <xf numFmtId="0" fontId="32" fillId="2" borderId="3" xfId="0" applyFont="1" applyFill="1" applyBorder="1" applyAlignment="1" applyProtection="1">
      <alignment horizontal="center" vertical="center"/>
      <protection locked="0"/>
    </xf>
    <xf numFmtId="167" fontId="95" fillId="2" borderId="0" xfId="0" applyNumberFormat="1" applyFont="1" applyFill="1" applyAlignment="1" applyProtection="1">
      <alignment horizontal="center" vertical="center"/>
    </xf>
    <xf numFmtId="167" fontId="13" fillId="2" borderId="0" xfId="0" applyNumberFormat="1" applyFont="1" applyFill="1" applyAlignment="1" applyProtection="1">
      <alignment horizontal="center" vertical="center"/>
    </xf>
    <xf numFmtId="3" fontId="32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44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45" xfId="0" applyNumberFormat="1" applyFont="1" applyFill="1" applyBorder="1" applyAlignment="1" applyProtection="1">
      <alignment horizontal="center" vertical="center" wrapText="1"/>
      <protection locked="0"/>
    </xf>
    <xf numFmtId="1" fontId="14" fillId="2" borderId="0" xfId="0" applyNumberFormat="1" applyFont="1" applyFill="1" applyAlignment="1" applyProtection="1">
      <alignment horizontal="left" vertical="center" wrapText="1"/>
    </xf>
    <xf numFmtId="1" fontId="14" fillId="2" borderId="0" xfId="0" applyNumberFormat="1" applyFont="1" applyFill="1" applyAlignment="1" applyProtection="1">
      <alignment horizontal="left" vertical="center"/>
    </xf>
    <xf numFmtId="2" fontId="32" fillId="2" borderId="27" xfId="0" applyNumberFormat="1" applyFont="1" applyFill="1" applyBorder="1" applyAlignment="1" applyProtection="1">
      <alignment horizontal="center" vertical="center" wrapText="1"/>
      <protection locked="0"/>
    </xf>
    <xf numFmtId="165" fontId="32" fillId="2" borderId="30" xfId="0" applyNumberFormat="1" applyFont="1" applyFill="1" applyBorder="1" applyAlignment="1" applyProtection="1">
      <alignment horizontal="center" vertical="center" wrapText="1"/>
      <protection locked="0"/>
    </xf>
    <xf numFmtId="3" fontId="32" fillId="2" borderId="40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18" xfId="0" applyFont="1" applyFill="1" applyBorder="1" applyAlignment="1" applyProtection="1">
      <alignment horizontal="center" vertical="center"/>
    </xf>
    <xf numFmtId="0" fontId="39" fillId="2" borderId="8" xfId="0" applyFont="1" applyFill="1" applyBorder="1" applyAlignment="1" applyProtection="1">
      <alignment horizontal="center" vertical="center"/>
    </xf>
    <xf numFmtId="0" fontId="39" fillId="2" borderId="21" xfId="0" applyFont="1" applyFill="1" applyBorder="1" applyAlignment="1" applyProtection="1">
      <alignment horizontal="center" vertical="center"/>
    </xf>
    <xf numFmtId="164" fontId="37" fillId="2" borderId="17" xfId="0" applyNumberFormat="1" applyFont="1" applyFill="1" applyBorder="1" applyAlignment="1" applyProtection="1">
      <alignment horizontal="center" vertical="center" wrapText="1"/>
    </xf>
    <xf numFmtId="164" fontId="37" fillId="2" borderId="30" xfId="0" applyNumberFormat="1" applyFont="1" applyFill="1" applyBorder="1" applyAlignment="1" applyProtection="1">
      <alignment horizontal="center" vertical="center"/>
    </xf>
    <xf numFmtId="0" fontId="37" fillId="2" borderId="0" xfId="0" applyFont="1" applyFill="1" applyAlignment="1" applyProtection="1">
      <alignment horizontal="center" vertical="center"/>
    </xf>
    <xf numFmtId="0" fontId="39" fillId="2" borderId="18" xfId="0" applyFont="1" applyFill="1" applyBorder="1" applyAlignment="1" applyProtection="1">
      <alignment horizontal="center" vertical="center" wrapText="1"/>
    </xf>
    <xf numFmtId="168" fontId="37" fillId="2" borderId="18" xfId="0" applyNumberFormat="1" applyFont="1" applyFill="1" applyBorder="1" applyAlignment="1" applyProtection="1">
      <alignment horizontal="center" vertical="center" wrapText="1"/>
    </xf>
    <xf numFmtId="168" fontId="37" fillId="2" borderId="21" xfId="0" applyNumberFormat="1" applyFont="1" applyFill="1" applyBorder="1" applyAlignment="1" applyProtection="1">
      <alignment horizontal="center" vertical="center" wrapText="1"/>
    </xf>
    <xf numFmtId="0" fontId="32" fillId="2" borderId="18" xfId="0" applyFont="1" applyFill="1" applyBorder="1" applyAlignment="1" applyProtection="1">
      <alignment horizontal="center" vertical="center"/>
    </xf>
    <xf numFmtId="0" fontId="32" fillId="2" borderId="21" xfId="0" applyFont="1" applyFill="1" applyBorder="1" applyAlignment="1" applyProtection="1">
      <alignment horizontal="center" vertical="center"/>
    </xf>
    <xf numFmtId="0" fontId="37" fillId="2" borderId="18" xfId="0" applyFont="1" applyFill="1" applyBorder="1" applyAlignment="1" applyProtection="1">
      <alignment horizontal="center" vertical="center"/>
    </xf>
    <xf numFmtId="0" fontId="37" fillId="2" borderId="21" xfId="0" applyFont="1" applyFill="1" applyBorder="1" applyAlignment="1" applyProtection="1">
      <alignment horizontal="center" vertical="center"/>
    </xf>
    <xf numFmtId="168" fontId="37" fillId="2" borderId="17" xfId="0" applyNumberFormat="1" applyFont="1" applyFill="1" applyBorder="1" applyAlignment="1" applyProtection="1">
      <alignment horizontal="center" vertical="center"/>
    </xf>
    <xf numFmtId="168" fontId="37" fillId="2" borderId="30" xfId="0" applyNumberFormat="1" applyFont="1" applyFill="1" applyBorder="1" applyAlignment="1" applyProtection="1">
      <alignment horizontal="center" vertical="center"/>
    </xf>
  </cellXfs>
  <cellStyles count="17">
    <cellStyle name="Comma" xfId="1" builtinId="3"/>
    <cellStyle name="Comma 11" xfId="16"/>
    <cellStyle name="Comma 2" xfId="11"/>
    <cellStyle name="Comma 2_bao cao cua UBND tinh quy II - 2011" xfId="12"/>
    <cellStyle name="Comma 3 2 3" xfId="10"/>
    <cellStyle name="Comma 5" xfId="7"/>
    <cellStyle name="Comma 6 2" xfId="4"/>
    <cellStyle name="Comma 8" xfId="9"/>
    <cellStyle name="Normal" xfId="0" builtinId="0"/>
    <cellStyle name="Normal 41" xfId="8"/>
    <cellStyle name="Normal 53" xfId="15"/>
    <cellStyle name="Normal_Bieu  PT KT-XH 2013 (Hoan chinh)" xfId="14"/>
    <cellStyle name="Normal_Bieu BC cap Huyen - Xa " xfId="3"/>
    <cellStyle name="Normal_Bieu BC cap Huyen - Xa  2" xfId="5"/>
    <cellStyle name="Normal_Bieu giao KH 2001 (Nganh) moi" xfId="13"/>
    <cellStyle name="Normal_Chi tieu KH 2008" xfId="2"/>
    <cellStyle name="Normal_Sheet1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21" Type="http://schemas.openxmlformats.org/officeDocument/2006/relationships/worksheet" Target="worksheets/sheet21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161" Type="http://schemas.openxmlformats.org/officeDocument/2006/relationships/calcChain" Target="calcChain.xml"/><Relationship Id="rId170" Type="http://schemas.openxmlformats.org/officeDocument/2006/relationships/worksheet" Target="worksheets/sheet170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1119" Type="http://schemas.openxmlformats.org/officeDocument/2006/relationships/worksheet" Target="worksheets/sheet1119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903" Type="http://schemas.openxmlformats.org/officeDocument/2006/relationships/worksheet" Target="worksheets/sheet903.xml"/><Relationship Id="rId32" Type="http://schemas.openxmlformats.org/officeDocument/2006/relationships/worksheet" Target="worksheets/sheet3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987" Type="http://schemas.openxmlformats.org/officeDocument/2006/relationships/worksheet" Target="worksheets/sheet987.xml"/><Relationship Id="rId181" Type="http://schemas.openxmlformats.org/officeDocument/2006/relationships/worksheet" Target="worksheets/sheet181.xml"/><Relationship Id="rId402" Type="http://schemas.openxmlformats.org/officeDocument/2006/relationships/worksheet" Target="worksheets/sheet402.xml"/><Relationship Id="rId847" Type="http://schemas.openxmlformats.org/officeDocument/2006/relationships/worksheet" Target="worksheets/sheet847.xml"/><Relationship Id="rId1032" Type="http://schemas.openxmlformats.org/officeDocument/2006/relationships/worksheet" Target="worksheets/sheet1032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497" Type="http://schemas.openxmlformats.org/officeDocument/2006/relationships/worksheet" Target="worksheets/sheet497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357" Type="http://schemas.openxmlformats.org/officeDocument/2006/relationships/worksheet" Target="worksheets/sheet357.xml"/><Relationship Id="rId1110" Type="http://schemas.openxmlformats.org/officeDocument/2006/relationships/worksheet" Target="worksheets/sheet1110.xml"/><Relationship Id="rId54" Type="http://schemas.openxmlformats.org/officeDocument/2006/relationships/worksheet" Target="worksheets/sheet54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869" Type="http://schemas.openxmlformats.org/officeDocument/2006/relationships/worksheet" Target="worksheets/sheet869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1054" Type="http://schemas.openxmlformats.org/officeDocument/2006/relationships/worksheet" Target="worksheets/sheet1054.xml"/><Relationship Id="rId270" Type="http://schemas.openxmlformats.org/officeDocument/2006/relationships/worksheet" Target="worksheets/sheet270.xml"/><Relationship Id="rId936" Type="http://schemas.openxmlformats.org/officeDocument/2006/relationships/worksheet" Target="worksheets/sheet936.xml"/><Relationship Id="rId1121" Type="http://schemas.openxmlformats.org/officeDocument/2006/relationships/worksheet" Target="worksheets/sheet1121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281" Type="http://schemas.openxmlformats.org/officeDocument/2006/relationships/worksheet" Target="worksheets/sheet281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1132" Type="http://schemas.openxmlformats.org/officeDocument/2006/relationships/worksheet" Target="worksheets/sheet1132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807" Type="http://schemas.openxmlformats.org/officeDocument/2006/relationships/worksheet" Target="worksheets/sheet807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958" Type="http://schemas.openxmlformats.org/officeDocument/2006/relationships/worksheet" Target="worksheets/sheet958.xml"/><Relationship Id="rId1143" Type="http://schemas.openxmlformats.org/officeDocument/2006/relationships/worksheet" Target="worksheets/sheet1143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597" Type="http://schemas.openxmlformats.org/officeDocument/2006/relationships/worksheet" Target="worksheets/sheet597.xml"/><Relationship Id="rId720" Type="http://schemas.openxmlformats.org/officeDocument/2006/relationships/worksheet" Target="worksheets/sheet720.xml"/><Relationship Id="rId818" Type="http://schemas.openxmlformats.org/officeDocument/2006/relationships/worksheet" Target="worksheets/sheet818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03" Type="http://schemas.openxmlformats.org/officeDocument/2006/relationships/worksheet" Target="worksheets/sheet1003.xml"/><Relationship Id="rId1087" Type="http://schemas.openxmlformats.org/officeDocument/2006/relationships/worksheet" Target="worksheets/sheet1087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14" Type="http://schemas.openxmlformats.org/officeDocument/2006/relationships/worksheet" Target="worksheets/sheet14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1154" Type="http://schemas.openxmlformats.org/officeDocument/2006/relationships/worksheet" Target="worksheets/sheet1154.xml"/><Relationship Id="rId98" Type="http://schemas.openxmlformats.org/officeDocument/2006/relationships/worksheet" Target="worksheets/sheet98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1098" Type="http://schemas.openxmlformats.org/officeDocument/2006/relationships/worksheet" Target="worksheets/sheet1098.xml"/><Relationship Id="rId25" Type="http://schemas.openxmlformats.org/officeDocument/2006/relationships/worksheet" Target="worksheets/sheet25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907" Type="http://schemas.openxmlformats.org/officeDocument/2006/relationships/worksheet" Target="worksheets/sheet907.xml"/><Relationship Id="rId36" Type="http://schemas.openxmlformats.org/officeDocument/2006/relationships/worksheet" Target="worksheets/sheet36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01" Type="http://schemas.openxmlformats.org/officeDocument/2006/relationships/worksheet" Target="worksheets/sheet101.xml"/><Relationship Id="rId185" Type="http://schemas.openxmlformats.org/officeDocument/2006/relationships/worksheet" Target="worksheets/sheet185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392" Type="http://schemas.openxmlformats.org/officeDocument/2006/relationships/worksheet" Target="worksheets/sheet392.xml"/><Relationship Id="rId613" Type="http://schemas.openxmlformats.org/officeDocument/2006/relationships/worksheet" Target="worksheets/sheet613.xml"/><Relationship Id="rId697" Type="http://schemas.openxmlformats.org/officeDocument/2006/relationships/worksheet" Target="worksheets/sheet697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252" Type="http://schemas.openxmlformats.org/officeDocument/2006/relationships/worksheet" Target="worksheets/sheet252.xml"/><Relationship Id="rId1103" Type="http://schemas.openxmlformats.org/officeDocument/2006/relationships/worksheet" Target="worksheets/sheet1103.xml"/><Relationship Id="rId47" Type="http://schemas.openxmlformats.org/officeDocument/2006/relationships/worksheet" Target="worksheets/sheet4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929" Type="http://schemas.openxmlformats.org/officeDocument/2006/relationships/worksheet" Target="worksheets/sheet929.xml"/><Relationship Id="rId1114" Type="http://schemas.openxmlformats.org/officeDocument/2006/relationships/worksheet" Target="worksheets/sheet1114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1125" Type="http://schemas.openxmlformats.org/officeDocument/2006/relationships/worksheet" Target="worksheets/sheet1125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1136" Type="http://schemas.openxmlformats.org/officeDocument/2006/relationships/worksheet" Target="worksheets/sheet1136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797" Type="http://schemas.openxmlformats.org/officeDocument/2006/relationships/worksheet" Target="worksheets/sheet797.xml"/><Relationship Id="rId920" Type="http://schemas.openxmlformats.org/officeDocument/2006/relationships/worksheet" Target="worksheets/sheet920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1147" Type="http://schemas.openxmlformats.org/officeDocument/2006/relationships/worksheet" Target="worksheets/sheet1147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1007" Type="http://schemas.openxmlformats.org/officeDocument/2006/relationships/worksheet" Target="worksheets/sheet1007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158" Type="http://schemas.openxmlformats.org/officeDocument/2006/relationships/theme" Target="theme/theme1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1018" Type="http://schemas.openxmlformats.org/officeDocument/2006/relationships/worksheet" Target="worksheets/sheet1018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02" Type="http://schemas.openxmlformats.org/officeDocument/2006/relationships/worksheet" Target="worksheets/sheet802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worksheet" Target="worksheets/sheet108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093" Type="http://schemas.openxmlformats.org/officeDocument/2006/relationships/worksheet" Target="worksheets/sheet1093.xml"/><Relationship Id="rId1107" Type="http://schemas.openxmlformats.org/officeDocument/2006/relationships/worksheet" Target="worksheets/sheet1107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1160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020" Type="http://schemas.openxmlformats.org/officeDocument/2006/relationships/worksheet" Target="worksheets/sheet1020.xml"/><Relationship Id="rId1118" Type="http://schemas.openxmlformats.org/officeDocument/2006/relationships/worksheet" Target="worksheets/sheet1118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02" Type="http://schemas.openxmlformats.org/officeDocument/2006/relationships/worksheet" Target="worksheets/sheet902.xml"/><Relationship Id="rId986" Type="http://schemas.openxmlformats.org/officeDocument/2006/relationships/worksheet" Target="worksheets/sheet986.xml"/><Relationship Id="rId31" Type="http://schemas.openxmlformats.org/officeDocument/2006/relationships/worksheet" Target="worksheets/sheet31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846" Type="http://schemas.openxmlformats.org/officeDocument/2006/relationships/worksheet" Target="worksheets/sheet846.xml"/><Relationship Id="rId1031" Type="http://schemas.openxmlformats.org/officeDocument/2006/relationships/worksheet" Target="worksheets/sheet1031.xml"/><Relationship Id="rId1129" Type="http://schemas.openxmlformats.org/officeDocument/2006/relationships/worksheet" Target="worksheets/sheet1129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913" Type="http://schemas.openxmlformats.org/officeDocument/2006/relationships/worksheet" Target="worksheets/sheet913.xml"/><Relationship Id="rId42" Type="http://schemas.openxmlformats.org/officeDocument/2006/relationships/worksheet" Target="worksheets/sheet4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997" Type="http://schemas.openxmlformats.org/officeDocument/2006/relationships/worksheet" Target="worksheets/sheet99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899" Type="http://schemas.openxmlformats.org/officeDocument/2006/relationships/worksheet" Target="worksheets/sheet899.xml"/><Relationship Id="rId1000" Type="http://schemas.openxmlformats.org/officeDocument/2006/relationships/worksheet" Target="worksheets/sheet1000.xml"/><Relationship Id="rId1042" Type="http://schemas.openxmlformats.org/officeDocument/2006/relationships/worksheet" Target="worksheets/sheet1042.xml"/><Relationship Id="rId1084" Type="http://schemas.openxmlformats.org/officeDocument/2006/relationships/worksheet" Target="worksheets/sheet1084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454" Type="http://schemas.openxmlformats.org/officeDocument/2006/relationships/worksheet" Target="worksheets/sheet454.xml"/><Relationship Id="rId496" Type="http://schemas.openxmlformats.org/officeDocument/2006/relationships/worksheet" Target="worksheets/sheet496.xml"/><Relationship Id="rId661" Type="http://schemas.openxmlformats.org/officeDocument/2006/relationships/worksheet" Target="worksheets/sheet661.xml"/><Relationship Id="rId717" Type="http://schemas.openxmlformats.org/officeDocument/2006/relationships/worksheet" Target="worksheets/sheet717.xml"/><Relationship Id="rId759" Type="http://schemas.openxmlformats.org/officeDocument/2006/relationships/worksheet" Target="worksheets/sheet759.xml"/><Relationship Id="rId924" Type="http://schemas.openxmlformats.org/officeDocument/2006/relationships/worksheet" Target="worksheets/sheet924.xml"/><Relationship Id="rId966" Type="http://schemas.openxmlformats.org/officeDocument/2006/relationships/worksheet" Target="worksheets/sheet966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563" Type="http://schemas.openxmlformats.org/officeDocument/2006/relationships/worksheet" Target="worksheets/sheet563.xml"/><Relationship Id="rId619" Type="http://schemas.openxmlformats.org/officeDocument/2006/relationships/worksheet" Target="worksheets/sheet619.xml"/><Relationship Id="rId770" Type="http://schemas.openxmlformats.org/officeDocument/2006/relationships/worksheet" Target="worksheets/sheet770.xml"/><Relationship Id="rId1151" Type="http://schemas.openxmlformats.org/officeDocument/2006/relationships/worksheet" Target="worksheets/sheet1151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26" Type="http://schemas.openxmlformats.org/officeDocument/2006/relationships/worksheet" Target="worksheets/sheet826.xml"/><Relationship Id="rId868" Type="http://schemas.openxmlformats.org/officeDocument/2006/relationships/worksheet" Target="worksheets/sheet868.xml"/><Relationship Id="rId1011" Type="http://schemas.openxmlformats.org/officeDocument/2006/relationships/worksheet" Target="worksheets/sheet1011.xml"/><Relationship Id="rId1053" Type="http://schemas.openxmlformats.org/officeDocument/2006/relationships/worksheet" Target="worksheets/sheet1053.xml"/><Relationship Id="rId1109" Type="http://schemas.openxmlformats.org/officeDocument/2006/relationships/worksheet" Target="worksheets/sheet1109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30" Type="http://schemas.openxmlformats.org/officeDocument/2006/relationships/worksheet" Target="worksheets/sheet630.xml"/><Relationship Id="rId672" Type="http://schemas.openxmlformats.org/officeDocument/2006/relationships/worksheet" Target="worksheets/sheet672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1095" Type="http://schemas.openxmlformats.org/officeDocument/2006/relationships/worksheet" Target="worksheets/sheet1095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532" Type="http://schemas.openxmlformats.org/officeDocument/2006/relationships/worksheet" Target="worksheets/sheet532.xml"/><Relationship Id="rId574" Type="http://schemas.openxmlformats.org/officeDocument/2006/relationships/worksheet" Target="worksheets/sheet574.xml"/><Relationship Id="rId977" Type="http://schemas.openxmlformats.org/officeDocument/2006/relationships/worksheet" Target="worksheets/sheet977.xml"/><Relationship Id="rId1120" Type="http://schemas.openxmlformats.org/officeDocument/2006/relationships/worksheet" Target="worksheets/sheet1120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37" Type="http://schemas.openxmlformats.org/officeDocument/2006/relationships/worksheet" Target="worksheets/sheet837.xml"/><Relationship Id="rId879" Type="http://schemas.openxmlformats.org/officeDocument/2006/relationships/worksheet" Target="worksheets/sheet879.xml"/><Relationship Id="rId1022" Type="http://schemas.openxmlformats.org/officeDocument/2006/relationships/worksheet" Target="worksheets/sheet1022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641" Type="http://schemas.openxmlformats.org/officeDocument/2006/relationships/worksheet" Target="worksheets/sheet641.xml"/><Relationship Id="rId683" Type="http://schemas.openxmlformats.org/officeDocument/2006/relationships/worksheet" Target="worksheets/sheet683.xml"/><Relationship Id="rId739" Type="http://schemas.openxmlformats.org/officeDocument/2006/relationships/worksheet" Target="worksheets/sheet739.xml"/><Relationship Id="rId890" Type="http://schemas.openxmlformats.org/officeDocument/2006/relationships/worksheet" Target="worksheets/sheet890.xml"/><Relationship Id="rId904" Type="http://schemas.openxmlformats.org/officeDocument/2006/relationships/worksheet" Target="worksheets/sheet904.xml"/><Relationship Id="rId1064" Type="http://schemas.openxmlformats.org/officeDocument/2006/relationships/worksheet" Target="worksheets/sheet1064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501" Type="http://schemas.openxmlformats.org/officeDocument/2006/relationships/worksheet" Target="worksheets/sheet501.xml"/><Relationship Id="rId543" Type="http://schemas.openxmlformats.org/officeDocument/2006/relationships/worksheet" Target="worksheets/sheet543.xml"/><Relationship Id="rId946" Type="http://schemas.openxmlformats.org/officeDocument/2006/relationships/worksheet" Target="worksheets/sheet946.xml"/><Relationship Id="rId988" Type="http://schemas.openxmlformats.org/officeDocument/2006/relationships/worksheet" Target="worksheets/sheet988.xml"/><Relationship Id="rId1131" Type="http://schemas.openxmlformats.org/officeDocument/2006/relationships/worksheet" Target="worksheets/sheet1131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585" Type="http://schemas.openxmlformats.org/officeDocument/2006/relationships/worksheet" Target="worksheets/sheet585.xml"/><Relationship Id="rId750" Type="http://schemas.openxmlformats.org/officeDocument/2006/relationships/worksheet" Target="worksheets/sheet750.xml"/><Relationship Id="rId792" Type="http://schemas.openxmlformats.org/officeDocument/2006/relationships/worksheet" Target="worksheets/sheet792.xml"/><Relationship Id="rId806" Type="http://schemas.openxmlformats.org/officeDocument/2006/relationships/worksheet" Target="worksheets/sheet806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52" Type="http://schemas.openxmlformats.org/officeDocument/2006/relationships/worksheet" Target="worksheets/sheet652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1075" Type="http://schemas.openxmlformats.org/officeDocument/2006/relationships/worksheet" Target="worksheets/sheet1075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999" Type="http://schemas.openxmlformats.org/officeDocument/2006/relationships/worksheet" Target="worksheets/sheet999.xml"/><Relationship Id="rId1100" Type="http://schemas.openxmlformats.org/officeDocument/2006/relationships/worksheet" Target="worksheets/sheet1100.xml"/><Relationship Id="rId1142" Type="http://schemas.openxmlformats.org/officeDocument/2006/relationships/worksheet" Target="worksheets/sheet1142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54" Type="http://schemas.openxmlformats.org/officeDocument/2006/relationships/worksheet" Target="worksheets/sheet554.xml"/><Relationship Id="rId596" Type="http://schemas.openxmlformats.org/officeDocument/2006/relationships/worksheet" Target="worksheets/sheet596.xml"/><Relationship Id="rId761" Type="http://schemas.openxmlformats.org/officeDocument/2006/relationships/worksheet" Target="worksheets/sheet761.xml"/><Relationship Id="rId817" Type="http://schemas.openxmlformats.org/officeDocument/2006/relationships/worksheet" Target="worksheets/sheet817.xml"/><Relationship Id="rId859" Type="http://schemas.openxmlformats.org/officeDocument/2006/relationships/worksheet" Target="worksheets/sheet859.xml"/><Relationship Id="rId1002" Type="http://schemas.openxmlformats.org/officeDocument/2006/relationships/worksheet" Target="worksheets/sheet100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044" Type="http://schemas.openxmlformats.org/officeDocument/2006/relationships/worksheet" Target="worksheets/sheet1044.xml"/><Relationship Id="rId1086" Type="http://schemas.openxmlformats.org/officeDocument/2006/relationships/worksheet" Target="worksheets/sheet1086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968" Type="http://schemas.openxmlformats.org/officeDocument/2006/relationships/worksheet" Target="worksheets/sheet968.xml"/><Relationship Id="rId1111" Type="http://schemas.openxmlformats.org/officeDocument/2006/relationships/worksheet" Target="worksheets/sheet1111.xml"/><Relationship Id="rId1153" Type="http://schemas.openxmlformats.org/officeDocument/2006/relationships/worksheet" Target="worksheets/sheet1153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30" Type="http://schemas.openxmlformats.org/officeDocument/2006/relationships/worksheet" Target="worksheets/sheet730.xml"/><Relationship Id="rId772" Type="http://schemas.openxmlformats.org/officeDocument/2006/relationships/worksheet" Target="worksheets/sheet772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1097" Type="http://schemas.openxmlformats.org/officeDocument/2006/relationships/worksheet" Target="worksheets/sheet1097.xml"/><Relationship Id="rId271" Type="http://schemas.openxmlformats.org/officeDocument/2006/relationships/worksheet" Target="worksheets/sheet271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37" Type="http://schemas.openxmlformats.org/officeDocument/2006/relationships/worksheet" Target="worksheets/sheet937.xml"/><Relationship Id="rId979" Type="http://schemas.openxmlformats.org/officeDocument/2006/relationships/worksheet" Target="worksheets/sheet979.xml"/><Relationship Id="rId1122" Type="http://schemas.openxmlformats.org/officeDocument/2006/relationships/worksheet" Target="worksheets/sheet1122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534" Type="http://schemas.openxmlformats.org/officeDocument/2006/relationships/worksheet" Target="worksheets/sheet534.xml"/><Relationship Id="rId576" Type="http://schemas.openxmlformats.org/officeDocument/2006/relationships/worksheet" Target="worksheets/sheet576.xml"/><Relationship Id="rId741" Type="http://schemas.openxmlformats.org/officeDocument/2006/relationships/worksheet" Target="worksheets/sheet741.xml"/><Relationship Id="rId783" Type="http://schemas.openxmlformats.org/officeDocument/2006/relationships/worksheet" Target="worksheets/sheet783.xml"/><Relationship Id="rId839" Type="http://schemas.openxmlformats.org/officeDocument/2006/relationships/worksheet" Target="worksheets/sheet839.xml"/><Relationship Id="rId990" Type="http://schemas.openxmlformats.org/officeDocument/2006/relationships/worksheet" Target="worksheets/sheet990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601" Type="http://schemas.openxmlformats.org/officeDocument/2006/relationships/worksheet" Target="worksheets/sheet601.xml"/><Relationship Id="rId643" Type="http://schemas.openxmlformats.org/officeDocument/2006/relationships/worksheet" Target="worksheets/sheet643.xml"/><Relationship Id="rId1024" Type="http://schemas.openxmlformats.org/officeDocument/2006/relationships/worksheet" Target="worksheets/sheet1024.xml"/><Relationship Id="rId1066" Type="http://schemas.openxmlformats.org/officeDocument/2006/relationships/worksheet" Target="worksheets/sheet1066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50" Type="http://schemas.openxmlformats.org/officeDocument/2006/relationships/worksheet" Target="worksheets/sheet850.xml"/><Relationship Id="rId892" Type="http://schemas.openxmlformats.org/officeDocument/2006/relationships/worksheet" Target="worksheets/sheet892.xml"/><Relationship Id="rId906" Type="http://schemas.openxmlformats.org/officeDocument/2006/relationships/worksheet" Target="worksheets/sheet906.xml"/><Relationship Id="rId948" Type="http://schemas.openxmlformats.org/officeDocument/2006/relationships/worksheet" Target="worksheets/sheet948.xml"/><Relationship Id="rId1133" Type="http://schemas.openxmlformats.org/officeDocument/2006/relationships/worksheet" Target="worksheets/sheet1133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503" Type="http://schemas.openxmlformats.org/officeDocument/2006/relationships/worksheet" Target="worksheets/sheet503.xml"/><Relationship Id="rId545" Type="http://schemas.openxmlformats.org/officeDocument/2006/relationships/worksheet" Target="worksheets/sheet545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752" Type="http://schemas.openxmlformats.org/officeDocument/2006/relationships/worksheet" Target="worksheets/sheet752.xml"/><Relationship Id="rId808" Type="http://schemas.openxmlformats.org/officeDocument/2006/relationships/worksheet" Target="worksheets/sheet80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612" Type="http://schemas.openxmlformats.org/officeDocument/2006/relationships/worksheet" Target="worksheets/sheet612.xml"/><Relationship Id="rId794" Type="http://schemas.openxmlformats.org/officeDocument/2006/relationships/worksheet" Target="worksheets/sheet794.xml"/><Relationship Id="rId1035" Type="http://schemas.openxmlformats.org/officeDocument/2006/relationships/worksheet" Target="worksheets/sheet1035.xml"/><Relationship Id="rId1077" Type="http://schemas.openxmlformats.org/officeDocument/2006/relationships/worksheet" Target="worksheets/sheet1077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54" Type="http://schemas.openxmlformats.org/officeDocument/2006/relationships/worksheet" Target="worksheets/sheet654.xml"/><Relationship Id="rId696" Type="http://schemas.openxmlformats.org/officeDocument/2006/relationships/worksheet" Target="worksheets/sheet696.xml"/><Relationship Id="rId861" Type="http://schemas.openxmlformats.org/officeDocument/2006/relationships/worksheet" Target="worksheets/sheet861.xml"/><Relationship Id="rId917" Type="http://schemas.openxmlformats.org/officeDocument/2006/relationships/worksheet" Target="worksheets/sheet917.xml"/><Relationship Id="rId959" Type="http://schemas.openxmlformats.org/officeDocument/2006/relationships/worksheet" Target="worksheets/sheet959.xml"/><Relationship Id="rId1102" Type="http://schemas.openxmlformats.org/officeDocument/2006/relationships/worksheet" Target="worksheets/sheet1102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514" Type="http://schemas.openxmlformats.org/officeDocument/2006/relationships/worksheet" Target="worksheets/sheet514.xml"/><Relationship Id="rId556" Type="http://schemas.openxmlformats.org/officeDocument/2006/relationships/worksheet" Target="worksheets/sheet556.xml"/><Relationship Id="rId721" Type="http://schemas.openxmlformats.org/officeDocument/2006/relationships/worksheet" Target="worksheets/sheet721.xml"/><Relationship Id="rId763" Type="http://schemas.openxmlformats.org/officeDocument/2006/relationships/worksheet" Target="worksheets/sheet763.xml"/><Relationship Id="rId1144" Type="http://schemas.openxmlformats.org/officeDocument/2006/relationships/worksheet" Target="worksheets/sheet1144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598" Type="http://schemas.openxmlformats.org/officeDocument/2006/relationships/worksheet" Target="worksheets/sheet598.xml"/><Relationship Id="rId819" Type="http://schemas.openxmlformats.org/officeDocument/2006/relationships/worksheet" Target="worksheets/sheet819.xml"/><Relationship Id="rId970" Type="http://schemas.openxmlformats.org/officeDocument/2006/relationships/worksheet" Target="worksheets/sheet970.xml"/><Relationship Id="rId1004" Type="http://schemas.openxmlformats.org/officeDocument/2006/relationships/worksheet" Target="worksheets/sheet1004.xml"/><Relationship Id="rId1046" Type="http://schemas.openxmlformats.org/officeDocument/2006/relationships/worksheet" Target="worksheets/sheet1046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23" Type="http://schemas.openxmlformats.org/officeDocument/2006/relationships/worksheet" Target="worksheets/sheet623.xml"/><Relationship Id="rId665" Type="http://schemas.openxmlformats.org/officeDocument/2006/relationships/worksheet" Target="worksheets/sheet665.xml"/><Relationship Id="rId830" Type="http://schemas.openxmlformats.org/officeDocument/2006/relationships/worksheet" Target="worksheets/sheet830.xml"/><Relationship Id="rId872" Type="http://schemas.openxmlformats.org/officeDocument/2006/relationships/worksheet" Target="worksheets/sheet872.xml"/><Relationship Id="rId928" Type="http://schemas.openxmlformats.org/officeDocument/2006/relationships/worksheet" Target="worksheets/sheet928.xml"/><Relationship Id="rId1088" Type="http://schemas.openxmlformats.org/officeDocument/2006/relationships/worksheet" Target="worksheets/sheet1088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567" Type="http://schemas.openxmlformats.org/officeDocument/2006/relationships/worksheet" Target="worksheets/sheet567.xml"/><Relationship Id="rId732" Type="http://schemas.openxmlformats.org/officeDocument/2006/relationships/worksheet" Target="worksheets/sheet732.xml"/><Relationship Id="rId1113" Type="http://schemas.openxmlformats.org/officeDocument/2006/relationships/worksheet" Target="worksheets/sheet1113.xml"/><Relationship Id="rId1155" Type="http://schemas.openxmlformats.org/officeDocument/2006/relationships/worksheet" Target="worksheets/sheet1155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15" Type="http://schemas.openxmlformats.org/officeDocument/2006/relationships/worksheet" Target="worksheets/sheet1015.xml"/><Relationship Id="rId1057" Type="http://schemas.openxmlformats.org/officeDocument/2006/relationships/worksheet" Target="worksheets/sheet1057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634" Type="http://schemas.openxmlformats.org/officeDocument/2006/relationships/worksheet" Target="worksheets/sheet634.xml"/><Relationship Id="rId676" Type="http://schemas.openxmlformats.org/officeDocument/2006/relationships/worksheet" Target="worksheets/sheet676.xml"/><Relationship Id="rId841" Type="http://schemas.openxmlformats.org/officeDocument/2006/relationships/worksheet" Target="worksheets/sheet841.xml"/><Relationship Id="rId883" Type="http://schemas.openxmlformats.org/officeDocument/2006/relationships/worksheet" Target="worksheets/sheet883.xml"/><Relationship Id="rId1099" Type="http://schemas.openxmlformats.org/officeDocument/2006/relationships/worksheet" Target="worksheets/sheet109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536" Type="http://schemas.openxmlformats.org/officeDocument/2006/relationships/worksheet" Target="worksheets/sheet536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1124" Type="http://schemas.openxmlformats.org/officeDocument/2006/relationships/worksheet" Target="worksheets/sheet1124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43" Type="http://schemas.openxmlformats.org/officeDocument/2006/relationships/worksheet" Target="worksheets/sheet743.xml"/><Relationship Id="rId785" Type="http://schemas.openxmlformats.org/officeDocument/2006/relationships/worksheet" Target="worksheets/sheet785.xml"/><Relationship Id="rId950" Type="http://schemas.openxmlformats.org/officeDocument/2006/relationships/worksheet" Target="worksheets/sheet950.xml"/><Relationship Id="rId992" Type="http://schemas.openxmlformats.org/officeDocument/2006/relationships/worksheet" Target="worksheets/sheet992.xml"/><Relationship Id="rId1026" Type="http://schemas.openxmlformats.org/officeDocument/2006/relationships/worksheet" Target="worksheets/sheet1026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603" Type="http://schemas.openxmlformats.org/officeDocument/2006/relationships/worksheet" Target="worksheets/sheet603.xml"/><Relationship Id="rId645" Type="http://schemas.openxmlformats.org/officeDocument/2006/relationships/worksheet" Target="worksheets/sheet645.xml"/><Relationship Id="rId687" Type="http://schemas.openxmlformats.org/officeDocument/2006/relationships/worksheet" Target="worksheets/sheet687.xml"/><Relationship Id="rId810" Type="http://schemas.openxmlformats.org/officeDocument/2006/relationships/worksheet" Target="worksheets/sheet810.xml"/><Relationship Id="rId852" Type="http://schemas.openxmlformats.org/officeDocument/2006/relationships/worksheet" Target="worksheets/sheet852.xml"/><Relationship Id="rId908" Type="http://schemas.openxmlformats.org/officeDocument/2006/relationships/worksheet" Target="worksheets/sheet908.xml"/><Relationship Id="rId1068" Type="http://schemas.openxmlformats.org/officeDocument/2006/relationships/worksheet" Target="worksheets/sheet1068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894" Type="http://schemas.openxmlformats.org/officeDocument/2006/relationships/worksheet" Target="worksheets/sheet894.xml"/><Relationship Id="rId1135" Type="http://schemas.openxmlformats.org/officeDocument/2006/relationships/worksheet" Target="worksheets/sheet1135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547" Type="http://schemas.openxmlformats.org/officeDocument/2006/relationships/worksheet" Target="worksheets/sheet547.xml"/><Relationship Id="rId589" Type="http://schemas.openxmlformats.org/officeDocument/2006/relationships/worksheet" Target="worksheets/sheet589.xml"/><Relationship Id="rId754" Type="http://schemas.openxmlformats.org/officeDocument/2006/relationships/worksheet" Target="worksheets/sheet754.xml"/><Relationship Id="rId796" Type="http://schemas.openxmlformats.org/officeDocument/2006/relationships/worksheet" Target="worksheets/sheet796.xml"/><Relationship Id="rId961" Type="http://schemas.openxmlformats.org/officeDocument/2006/relationships/worksheet" Target="worksheets/sheet961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614" Type="http://schemas.openxmlformats.org/officeDocument/2006/relationships/worksheet" Target="worksheets/sheet614.xml"/><Relationship Id="rId656" Type="http://schemas.openxmlformats.org/officeDocument/2006/relationships/worksheet" Target="worksheets/sheet656.xml"/><Relationship Id="rId821" Type="http://schemas.openxmlformats.org/officeDocument/2006/relationships/worksheet" Target="worksheets/sheet821.xml"/><Relationship Id="rId863" Type="http://schemas.openxmlformats.org/officeDocument/2006/relationships/worksheet" Target="worksheets/sheet863.xml"/><Relationship Id="rId1037" Type="http://schemas.openxmlformats.org/officeDocument/2006/relationships/worksheet" Target="worksheets/sheet1037.xml"/><Relationship Id="rId1079" Type="http://schemas.openxmlformats.org/officeDocument/2006/relationships/worksheet" Target="worksheets/sheet1079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516" Type="http://schemas.openxmlformats.org/officeDocument/2006/relationships/worksheet" Target="worksheets/sheet516.xml"/><Relationship Id="rId698" Type="http://schemas.openxmlformats.org/officeDocument/2006/relationships/worksheet" Target="worksheets/sheet698.xml"/><Relationship Id="rId919" Type="http://schemas.openxmlformats.org/officeDocument/2006/relationships/worksheet" Target="worksheets/sheet919.xml"/><Relationship Id="rId1090" Type="http://schemas.openxmlformats.org/officeDocument/2006/relationships/worksheet" Target="worksheets/sheet1090.xml"/><Relationship Id="rId1104" Type="http://schemas.openxmlformats.org/officeDocument/2006/relationships/worksheet" Target="worksheets/sheet1104.xml"/><Relationship Id="rId1146" Type="http://schemas.openxmlformats.org/officeDocument/2006/relationships/worksheet" Target="worksheets/sheet1146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23" Type="http://schemas.openxmlformats.org/officeDocument/2006/relationships/worksheet" Target="worksheets/sheet723.xml"/><Relationship Id="rId765" Type="http://schemas.openxmlformats.org/officeDocument/2006/relationships/worksheet" Target="worksheets/sheet765.xml"/><Relationship Id="rId930" Type="http://schemas.openxmlformats.org/officeDocument/2006/relationships/worksheet" Target="worksheets/sheet930.xml"/><Relationship Id="rId972" Type="http://schemas.openxmlformats.org/officeDocument/2006/relationships/worksheet" Target="worksheets/sheet972.xml"/><Relationship Id="rId1006" Type="http://schemas.openxmlformats.org/officeDocument/2006/relationships/worksheet" Target="worksheets/sheet1006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1115" Type="http://schemas.openxmlformats.org/officeDocument/2006/relationships/worksheet" Target="worksheets/sheet1115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27" Type="http://schemas.openxmlformats.org/officeDocument/2006/relationships/worksheet" Target="worksheets/sheet527.xml"/><Relationship Id="rId569" Type="http://schemas.openxmlformats.org/officeDocument/2006/relationships/worksheet" Target="worksheets/sheet569.xml"/><Relationship Id="rId734" Type="http://schemas.openxmlformats.org/officeDocument/2006/relationships/worksheet" Target="worksheets/sheet734.xml"/><Relationship Id="rId776" Type="http://schemas.openxmlformats.org/officeDocument/2006/relationships/worksheet" Target="worksheets/sheet776.xml"/><Relationship Id="rId941" Type="http://schemas.openxmlformats.org/officeDocument/2006/relationships/worksheet" Target="worksheets/sheet941.xml"/><Relationship Id="rId983" Type="http://schemas.openxmlformats.org/officeDocument/2006/relationships/worksheet" Target="worksheets/sheet983.xml"/><Relationship Id="rId1157" Type="http://schemas.openxmlformats.org/officeDocument/2006/relationships/externalLink" Target="externalLinks/externalLink2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580" Type="http://schemas.openxmlformats.org/officeDocument/2006/relationships/worksheet" Target="worksheets/sheet580.xml"/><Relationship Id="rId636" Type="http://schemas.openxmlformats.org/officeDocument/2006/relationships/worksheet" Target="worksheets/sheet636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059" Type="http://schemas.openxmlformats.org/officeDocument/2006/relationships/worksheet" Target="worksheets/sheet1059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43" Type="http://schemas.openxmlformats.org/officeDocument/2006/relationships/worksheet" Target="worksheets/sheet843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1126" Type="http://schemas.openxmlformats.org/officeDocument/2006/relationships/worksheet" Target="worksheets/sheet1126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538" Type="http://schemas.openxmlformats.org/officeDocument/2006/relationships/worksheet" Target="worksheets/sheet538.xml"/><Relationship Id="rId703" Type="http://schemas.openxmlformats.org/officeDocument/2006/relationships/worksheet" Target="worksheets/sheet703.xml"/><Relationship Id="rId745" Type="http://schemas.openxmlformats.org/officeDocument/2006/relationships/worksheet" Target="worksheets/sheet745.xml"/><Relationship Id="rId910" Type="http://schemas.openxmlformats.org/officeDocument/2006/relationships/worksheet" Target="worksheets/sheet910.xml"/><Relationship Id="rId952" Type="http://schemas.openxmlformats.org/officeDocument/2006/relationships/worksheet" Target="worksheets/sheet952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787" Type="http://schemas.openxmlformats.org/officeDocument/2006/relationships/worksheet" Target="worksheets/sheet787.xml"/><Relationship Id="rId812" Type="http://schemas.openxmlformats.org/officeDocument/2006/relationships/worksheet" Target="worksheets/sheet812.xml"/><Relationship Id="rId994" Type="http://schemas.openxmlformats.org/officeDocument/2006/relationships/worksheet" Target="worksheets/sheet994.xml"/><Relationship Id="rId1028" Type="http://schemas.openxmlformats.org/officeDocument/2006/relationships/worksheet" Target="worksheets/sheet1028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647" Type="http://schemas.openxmlformats.org/officeDocument/2006/relationships/worksheet" Target="worksheets/sheet647.xml"/><Relationship Id="rId689" Type="http://schemas.openxmlformats.org/officeDocument/2006/relationships/worksheet" Target="worksheets/sheet689.xml"/><Relationship Id="rId854" Type="http://schemas.openxmlformats.org/officeDocument/2006/relationships/worksheet" Target="worksheets/sheet854.xml"/><Relationship Id="rId896" Type="http://schemas.openxmlformats.org/officeDocument/2006/relationships/worksheet" Target="worksheets/sheet896.xml"/><Relationship Id="rId1081" Type="http://schemas.openxmlformats.org/officeDocument/2006/relationships/worksheet" Target="worksheets/sheet1081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549" Type="http://schemas.openxmlformats.org/officeDocument/2006/relationships/worksheet" Target="worksheets/sheet549.xml"/><Relationship Id="rId714" Type="http://schemas.openxmlformats.org/officeDocument/2006/relationships/worksheet" Target="worksheets/sheet714.xml"/><Relationship Id="rId756" Type="http://schemas.openxmlformats.org/officeDocument/2006/relationships/worksheet" Target="worksheets/sheet756.xml"/><Relationship Id="rId921" Type="http://schemas.openxmlformats.org/officeDocument/2006/relationships/worksheet" Target="worksheets/sheet921.xml"/><Relationship Id="rId1137" Type="http://schemas.openxmlformats.org/officeDocument/2006/relationships/worksheet" Target="worksheets/sheet1137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16" Type="http://schemas.openxmlformats.org/officeDocument/2006/relationships/worksheet" Target="worksheets/sheet616.xml"/><Relationship Id="rId658" Type="http://schemas.openxmlformats.org/officeDocument/2006/relationships/worksheet" Target="worksheets/sheet658.xml"/><Relationship Id="rId823" Type="http://schemas.openxmlformats.org/officeDocument/2006/relationships/worksheet" Target="worksheets/sheet823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092" Type="http://schemas.openxmlformats.org/officeDocument/2006/relationships/worksheet" Target="worksheets/sheet1092.xml"/><Relationship Id="rId1106" Type="http://schemas.openxmlformats.org/officeDocument/2006/relationships/worksheet" Target="worksheets/sheet1106.xml"/><Relationship Id="rId1148" Type="http://schemas.openxmlformats.org/officeDocument/2006/relationships/worksheet" Target="worksheets/sheet1148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1008" Type="http://schemas.openxmlformats.org/officeDocument/2006/relationships/worksheet" Target="worksheets/sheet1008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571" Type="http://schemas.openxmlformats.org/officeDocument/2006/relationships/worksheet" Target="worksheets/sheet571.xml"/><Relationship Id="rId627" Type="http://schemas.openxmlformats.org/officeDocument/2006/relationships/worksheet" Target="worksheets/sheet627.xml"/><Relationship Id="rId669" Type="http://schemas.openxmlformats.org/officeDocument/2006/relationships/worksheet" Target="worksheets/sheet669.xml"/><Relationship Id="rId834" Type="http://schemas.openxmlformats.org/officeDocument/2006/relationships/worksheet" Target="worksheets/sheet834.xml"/><Relationship Id="rId876" Type="http://schemas.openxmlformats.org/officeDocument/2006/relationships/worksheet" Target="worksheets/sheet876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529" Type="http://schemas.openxmlformats.org/officeDocument/2006/relationships/worksheet" Target="worksheets/sheet529.xml"/><Relationship Id="rId680" Type="http://schemas.openxmlformats.org/officeDocument/2006/relationships/worksheet" Target="worksheets/sheet680.xml"/><Relationship Id="rId736" Type="http://schemas.openxmlformats.org/officeDocument/2006/relationships/worksheet" Target="worksheets/sheet736.xml"/><Relationship Id="rId901" Type="http://schemas.openxmlformats.org/officeDocument/2006/relationships/worksheet" Target="worksheets/sheet901.xml"/><Relationship Id="rId1061" Type="http://schemas.openxmlformats.org/officeDocument/2006/relationships/worksheet" Target="worksheets/sheet1061.xml"/><Relationship Id="rId1117" Type="http://schemas.openxmlformats.org/officeDocument/2006/relationships/worksheet" Target="worksheets/sheet1117.xml"/><Relationship Id="rId1159" Type="http://schemas.openxmlformats.org/officeDocument/2006/relationships/styles" Target="styles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43" Type="http://schemas.openxmlformats.org/officeDocument/2006/relationships/worksheet" Target="worksheets/sheet943.xml"/><Relationship Id="rId985" Type="http://schemas.openxmlformats.org/officeDocument/2006/relationships/worksheet" Target="worksheets/sheet985.xml"/><Relationship Id="rId1019" Type="http://schemas.openxmlformats.org/officeDocument/2006/relationships/worksheet" Target="worksheets/sheet1019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638" Type="http://schemas.openxmlformats.org/officeDocument/2006/relationships/worksheet" Target="worksheets/sheet638.xml"/><Relationship Id="rId803" Type="http://schemas.openxmlformats.org/officeDocument/2006/relationships/worksheet" Target="worksheets/sheet803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1128" Type="http://schemas.openxmlformats.org/officeDocument/2006/relationships/worksheet" Target="worksheets/sheet1128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47" Type="http://schemas.openxmlformats.org/officeDocument/2006/relationships/worksheet" Target="worksheets/sheet747.xml"/><Relationship Id="rId789" Type="http://schemas.openxmlformats.org/officeDocument/2006/relationships/worksheet" Target="worksheets/sheet789.xml"/><Relationship Id="rId912" Type="http://schemas.openxmlformats.org/officeDocument/2006/relationships/worksheet" Target="worksheets/sheet912.xml"/><Relationship Id="rId954" Type="http://schemas.openxmlformats.org/officeDocument/2006/relationships/worksheet" Target="worksheets/sheet954.xml"/><Relationship Id="rId996" Type="http://schemas.openxmlformats.org/officeDocument/2006/relationships/worksheet" Target="worksheets/sheet996.xml"/><Relationship Id="rId41" Type="http://schemas.openxmlformats.org/officeDocument/2006/relationships/worksheet" Target="worksheets/sheet41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51" Type="http://schemas.openxmlformats.org/officeDocument/2006/relationships/worksheet" Target="worksheets/sheet551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649" Type="http://schemas.openxmlformats.org/officeDocument/2006/relationships/worksheet" Target="worksheets/sheet649.xml"/><Relationship Id="rId814" Type="http://schemas.openxmlformats.org/officeDocument/2006/relationships/worksheet" Target="worksheets/sheet814.xml"/><Relationship Id="rId856" Type="http://schemas.openxmlformats.org/officeDocument/2006/relationships/worksheet" Target="worksheets/sheet85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46" Type="http://schemas.openxmlformats.org/officeDocument/2006/relationships/worksheet" Target="worksheets/sheet246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53" Type="http://schemas.openxmlformats.org/officeDocument/2006/relationships/worksheet" Target="worksheets/sheet453.xml"/><Relationship Id="rId509" Type="http://schemas.openxmlformats.org/officeDocument/2006/relationships/worksheet" Target="worksheets/sheet509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41" Type="http://schemas.openxmlformats.org/officeDocument/2006/relationships/worksheet" Target="worksheets/sheet1041.xml"/><Relationship Id="rId1083" Type="http://schemas.openxmlformats.org/officeDocument/2006/relationships/worksheet" Target="worksheets/sheet1083.xml"/><Relationship Id="rId1139" Type="http://schemas.openxmlformats.org/officeDocument/2006/relationships/worksheet" Target="worksheets/sheet1139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758" Type="http://schemas.openxmlformats.org/officeDocument/2006/relationships/worksheet" Target="worksheets/sheet758.xml"/><Relationship Id="rId923" Type="http://schemas.openxmlformats.org/officeDocument/2006/relationships/worksheet" Target="worksheets/sheet923.xml"/><Relationship Id="rId965" Type="http://schemas.openxmlformats.org/officeDocument/2006/relationships/worksheet" Target="worksheets/sheet965.xml"/><Relationship Id="rId1150" Type="http://schemas.openxmlformats.org/officeDocument/2006/relationships/worksheet" Target="worksheets/sheet1150.xml"/><Relationship Id="rId10" Type="http://schemas.openxmlformats.org/officeDocument/2006/relationships/worksheet" Target="worksheets/sheet10.xml"/><Relationship Id="rId52" Type="http://schemas.openxmlformats.org/officeDocument/2006/relationships/worksheet" Target="worksheets/sheet52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562" Type="http://schemas.openxmlformats.org/officeDocument/2006/relationships/worksheet" Target="worksheets/sheet562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215" Type="http://schemas.openxmlformats.org/officeDocument/2006/relationships/worksheet" Target="worksheets/sheet215.xml"/><Relationship Id="rId257" Type="http://schemas.openxmlformats.org/officeDocument/2006/relationships/worksheet" Target="worksheets/sheet257.xml"/><Relationship Id="rId422" Type="http://schemas.openxmlformats.org/officeDocument/2006/relationships/worksheet" Target="worksheets/sheet422.xml"/><Relationship Id="rId464" Type="http://schemas.openxmlformats.org/officeDocument/2006/relationships/worksheet" Target="worksheets/sheet464.xml"/><Relationship Id="rId867" Type="http://schemas.openxmlformats.org/officeDocument/2006/relationships/worksheet" Target="worksheets/sheet867.xml"/><Relationship Id="rId1010" Type="http://schemas.openxmlformats.org/officeDocument/2006/relationships/worksheet" Target="worksheets/sheet1010.xml"/><Relationship Id="rId1052" Type="http://schemas.openxmlformats.org/officeDocument/2006/relationships/worksheet" Target="worksheets/sheet1052.xml"/><Relationship Id="rId1094" Type="http://schemas.openxmlformats.org/officeDocument/2006/relationships/worksheet" Target="worksheets/sheet1094.xml"/><Relationship Id="rId1108" Type="http://schemas.openxmlformats.org/officeDocument/2006/relationships/worksheet" Target="worksheets/sheet1108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805" Type="http://schemas.openxmlformats.org/officeDocument/2006/relationships/worksheet" Target="worksheets/sheet805.xml"/><Relationship Id="rId1130" Type="http://schemas.openxmlformats.org/officeDocument/2006/relationships/worksheet" Target="worksheets/sheet1130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1141" Type="http://schemas.openxmlformats.org/officeDocument/2006/relationships/worksheet" Target="worksheets/sheet1141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085" Type="http://schemas.openxmlformats.org/officeDocument/2006/relationships/worksheet" Target="worksheets/sheet1085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1152" Type="http://schemas.openxmlformats.org/officeDocument/2006/relationships/worksheet" Target="worksheets/sheet115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1096" Type="http://schemas.openxmlformats.org/officeDocument/2006/relationships/worksheet" Target="worksheets/sheet109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05" Type="http://schemas.openxmlformats.org/officeDocument/2006/relationships/worksheet" Target="worksheets/sheet905.xml"/><Relationship Id="rId989" Type="http://schemas.openxmlformats.org/officeDocument/2006/relationships/worksheet" Target="worksheets/sheet989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1101" Type="http://schemas.openxmlformats.org/officeDocument/2006/relationships/worksheet" Target="worksheets/sheet1101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927" Type="http://schemas.openxmlformats.org/officeDocument/2006/relationships/worksheet" Target="worksheets/sheet927.xml"/><Relationship Id="rId1112" Type="http://schemas.openxmlformats.org/officeDocument/2006/relationships/worksheet" Target="worksheets/sheet1112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123" Type="http://schemas.openxmlformats.org/officeDocument/2006/relationships/worksheet" Target="worksheets/sheet1123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1134" Type="http://schemas.openxmlformats.org/officeDocument/2006/relationships/worksheet" Target="worksheets/sheet1134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809" Type="http://schemas.openxmlformats.org/officeDocument/2006/relationships/worksheet" Target="worksheets/sheet809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1145" Type="http://schemas.openxmlformats.org/officeDocument/2006/relationships/worksheet" Target="worksheets/sheet1145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1005" Type="http://schemas.openxmlformats.org/officeDocument/2006/relationships/worksheet" Target="worksheets/sheet1005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089" Type="http://schemas.openxmlformats.org/officeDocument/2006/relationships/worksheet" Target="worksheets/sheet1089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1156" Type="http://schemas.openxmlformats.org/officeDocument/2006/relationships/externalLink" Target="externalLinks/externalLink1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800" Type="http://schemas.openxmlformats.org/officeDocument/2006/relationships/worksheet" Target="worksheets/sheet800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909" Type="http://schemas.openxmlformats.org/officeDocument/2006/relationships/worksheet" Target="worksheets/sheet909.xml"/><Relationship Id="rId1080" Type="http://schemas.openxmlformats.org/officeDocument/2006/relationships/worksheet" Target="worksheets/sheet1080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1091" Type="http://schemas.openxmlformats.org/officeDocument/2006/relationships/worksheet" Target="worksheets/sheet1091.xml"/><Relationship Id="rId1105" Type="http://schemas.openxmlformats.org/officeDocument/2006/relationships/worksheet" Target="worksheets/sheet1105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833" Type="http://schemas.openxmlformats.org/officeDocument/2006/relationships/worksheet" Target="worksheets/sheet833.xml"/><Relationship Id="rId1116" Type="http://schemas.openxmlformats.org/officeDocument/2006/relationships/worksheet" Target="worksheets/sheet111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900" Type="http://schemas.openxmlformats.org/officeDocument/2006/relationships/worksheet" Target="worksheets/sheet900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1127" Type="http://schemas.openxmlformats.org/officeDocument/2006/relationships/worksheet" Target="worksheets/sheet1127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138" Type="http://schemas.openxmlformats.org/officeDocument/2006/relationships/worksheet" Target="worksheets/sheet1138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149" Type="http://schemas.openxmlformats.org/officeDocument/2006/relationships/worksheet" Target="worksheets/sheet1149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804" Type="http://schemas.openxmlformats.org/officeDocument/2006/relationships/worksheet" Target="worksheets/sheet804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88" Type="http://schemas.openxmlformats.org/officeDocument/2006/relationships/worksheet" Target="worksheets/sheet888.xml"/><Relationship Id="rId1073" Type="http://schemas.openxmlformats.org/officeDocument/2006/relationships/worksheet" Target="worksheets/sheet1073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955" Type="http://schemas.openxmlformats.org/officeDocument/2006/relationships/worksheet" Target="worksheets/sheet955.xml"/><Relationship Id="rId1140" Type="http://schemas.openxmlformats.org/officeDocument/2006/relationships/worksheet" Target="worksheets/sheet1140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&#192;I%20LI&#7878;U%20C&#7910;A%20L&#192;NH/T&#7893;ng%20h&#7907;p/N&#258;M%202020/T&#192;I%20LI&#7878;U%20H&#7884;P%20&#7910;Y%20BAN/th&#225;ng%209/c&#225;c%20cq/Bi&#7875;u%20VHX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&#192;I%20LI&#7878;U%20C&#7910;A%20L&#192;NH/T&#7893;ng%20h&#7907;p/N&#258;M%202020/T&#192;I%20LI&#7878;U%20H&#7884;P%20&#7910;Y%20BAN/th&#225;ng%209/Kh&#7889;i%20VHX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StartUp_13"/>
      <sheetName val="StartUp_14"/>
      <sheetName val="StartUp_15"/>
      <sheetName val="StartUp_16"/>
      <sheetName val="StartUp_17"/>
      <sheetName val="StartUp_18"/>
      <sheetName val="StartUp_19"/>
      <sheetName val="StartUp_20"/>
      <sheetName val="StartUp_21"/>
      <sheetName val="StartUp_22"/>
      <sheetName val="StartUp_23"/>
      <sheetName val="StartUp_24"/>
      <sheetName val="StartUp_25"/>
      <sheetName val="StartUp_26"/>
      <sheetName val="StartUp_27"/>
      <sheetName val="StartUp_28"/>
      <sheetName val="StartUp_29"/>
      <sheetName val="StartUp_30"/>
      <sheetName val="StartUp_31"/>
      <sheetName val="StartUp_32"/>
      <sheetName val="StartUp_33"/>
      <sheetName val="StartUp_34"/>
      <sheetName val="StartUp_35"/>
      <sheetName val="StartUp_36"/>
      <sheetName val="StartUp_37"/>
      <sheetName val="StartUp_38"/>
      <sheetName val="StartUp_39"/>
      <sheetName val="StartUp_40"/>
      <sheetName val="StartUp_41"/>
      <sheetName val="StartUp_42"/>
      <sheetName val="StartUp_43"/>
      <sheetName val="StartUp_44"/>
      <sheetName val="StartUp_45"/>
      <sheetName val="StartUp_46"/>
      <sheetName val="StartUp_47"/>
      <sheetName val="StartUp_48"/>
      <sheetName val="StartUp_49"/>
      <sheetName val="StartUp_50"/>
      <sheetName val="StartUp_51"/>
      <sheetName val="StartUp_52"/>
      <sheetName val="StartUp_53"/>
      <sheetName val="StartUp_54"/>
      <sheetName val="StartUp_55"/>
      <sheetName val="StartUp_56"/>
      <sheetName val="StartUp_57"/>
      <sheetName val="StartUp_58"/>
      <sheetName val="StartUp_59"/>
      <sheetName val="StartUp_60"/>
      <sheetName val="StartUp_61"/>
      <sheetName val="StartUp_62"/>
      <sheetName val="StartUp_63"/>
      <sheetName val="StartUp_64"/>
      <sheetName val="StartUp_65"/>
      <sheetName val="StartUp_66"/>
      <sheetName val="StartUp_67"/>
      <sheetName val="StartUp_68"/>
      <sheetName val="StartUp_69"/>
      <sheetName val="StartUp_70"/>
      <sheetName val="StartUp_71"/>
      <sheetName val="StartUp_72"/>
      <sheetName val="StartUp_73"/>
      <sheetName val="StartUp_74"/>
      <sheetName val="StartUp_75"/>
      <sheetName val="StartUp_76"/>
      <sheetName val="StartUp_77"/>
      <sheetName val="StartUp_78"/>
      <sheetName val="StartUp_79"/>
      <sheetName val="StartUp_80"/>
      <sheetName val="StartUp_81"/>
      <sheetName val="StartUp_82"/>
      <sheetName val="StartUp_83"/>
      <sheetName val="StartUp_84"/>
      <sheetName val="StartUp_85"/>
      <sheetName val="StartUp_86"/>
      <sheetName val="StartUp_87"/>
      <sheetName val="StartUp_88"/>
      <sheetName val="StartUp_89"/>
      <sheetName val="StartUp_90"/>
      <sheetName val="StartUp_91"/>
      <sheetName val="StartUp_92"/>
      <sheetName val="StartUp_93"/>
      <sheetName val="StartUp_94"/>
      <sheetName val="StartUp_95"/>
      <sheetName val="StartUp_96"/>
      <sheetName val="StartUp_97"/>
      <sheetName val="StartUp_98"/>
      <sheetName val="StartUp_99"/>
      <sheetName val="StartUp_100"/>
      <sheetName val="StartUp_101"/>
      <sheetName val="StartUp_102"/>
      <sheetName val="StartUp_103"/>
      <sheetName val="StartUp_104"/>
      <sheetName val="StartUp_105"/>
      <sheetName val="StartUp_106"/>
      <sheetName val="StartUp_107"/>
      <sheetName val="StartUp_108"/>
      <sheetName val="StartUp_109"/>
      <sheetName val="StartUp_110"/>
      <sheetName val="StartUp_111"/>
      <sheetName val="StartUp_112"/>
      <sheetName val="StartUp_113"/>
      <sheetName val="StartUp_114"/>
      <sheetName val="StartUp_115"/>
      <sheetName val="StartUp_116"/>
      <sheetName val="StartUp_117"/>
      <sheetName val="StartUp_118"/>
      <sheetName val="StartUp_119"/>
      <sheetName val="StartUp_120"/>
      <sheetName val="StartUp_121"/>
      <sheetName val="StartUp_122"/>
      <sheetName val="StartUp_123"/>
      <sheetName val="StartUp_124"/>
      <sheetName val="StartUp_125"/>
      <sheetName val="StartUp_126"/>
      <sheetName val="StartUp_127"/>
      <sheetName val="StartUp_128"/>
      <sheetName val="StartUp_129"/>
      <sheetName val="StartUp_130"/>
      <sheetName val="StartUp_131"/>
      <sheetName val="StartUp_132"/>
      <sheetName val="StartUp_133"/>
      <sheetName val="StartUp_134"/>
      <sheetName val="StartUp_135"/>
      <sheetName val="StartUp_136"/>
      <sheetName val="StartUp_137"/>
      <sheetName val="StartUp_138"/>
      <sheetName val="StartUp_139"/>
      <sheetName val="StartUp_140"/>
      <sheetName val="StartUp_141"/>
      <sheetName val="StartUp_142"/>
      <sheetName val="StartUp_143"/>
      <sheetName val="StartUp_144"/>
      <sheetName val="StartUp_145"/>
      <sheetName val="StartUp_146"/>
      <sheetName val="StartUp_147"/>
      <sheetName val="StartUp_148"/>
      <sheetName val="StartUp_149"/>
      <sheetName val="StartUp_150"/>
      <sheetName val="StartUp_151"/>
      <sheetName val="StartUp_152"/>
      <sheetName val="StartUp_153"/>
      <sheetName val="StartUp_154"/>
      <sheetName val="StartUp_155"/>
      <sheetName val="StartUp_156"/>
      <sheetName val="StartUp_157"/>
      <sheetName val="StartUp_158"/>
      <sheetName val="StartUp_159"/>
      <sheetName val="StartUp_160"/>
      <sheetName val="StartUp_161"/>
      <sheetName val="StartUp_162"/>
      <sheetName val="StartUp_163"/>
      <sheetName val="StartUp_164"/>
      <sheetName val="StartUp_165"/>
      <sheetName val="StartUp_166"/>
      <sheetName val="StartUp_167"/>
      <sheetName val="StartUp_168"/>
      <sheetName val="StartUp_169"/>
      <sheetName val="StartUp_170"/>
      <sheetName val="StartUp_171"/>
      <sheetName val="StartUp_172"/>
      <sheetName val="StartUp_173"/>
      <sheetName val="StartUp_174"/>
      <sheetName val="StartUp_175"/>
      <sheetName val="StartUp_176"/>
      <sheetName val="StartUp_177"/>
      <sheetName val="StartUp_178"/>
      <sheetName val="StartUp_179"/>
      <sheetName val="StartUp_180"/>
      <sheetName val="StartUp_181"/>
      <sheetName val="StartUp_182"/>
      <sheetName val="StartUp_183"/>
      <sheetName val="StartUp_184"/>
      <sheetName val="StartUp_185"/>
      <sheetName val="StartUp_186"/>
      <sheetName val="StartUp_187"/>
      <sheetName val="StartUp_188"/>
      <sheetName val="StartUp_189"/>
      <sheetName val="StartUp_190"/>
      <sheetName val="StartUp_191"/>
      <sheetName val="StartUp_192"/>
      <sheetName val="StartUp_193"/>
      <sheetName val="StartUp_194"/>
      <sheetName val="StartUp_195"/>
      <sheetName val="StartUp_196"/>
      <sheetName val="StartUp_197"/>
      <sheetName val="StartUp_198"/>
      <sheetName val="StartUp_199"/>
      <sheetName val="StartUp_200"/>
      <sheetName val="StartUp_201"/>
      <sheetName val="StartUp_202"/>
      <sheetName val="StartUp_203"/>
      <sheetName val="StartUp_204"/>
      <sheetName val="StartUp_205"/>
      <sheetName val="StartUp_206"/>
      <sheetName val="StartUp_207"/>
      <sheetName val="StartUp_208"/>
      <sheetName val="StartUp_209"/>
      <sheetName val="StartUp_210"/>
      <sheetName val="StartUp_211"/>
      <sheetName val="StartUp_212"/>
      <sheetName val="StartUp_213"/>
      <sheetName val="StartUp_214"/>
      <sheetName val="StartUp_215"/>
      <sheetName val="StartUp_216"/>
      <sheetName val="StartUp_217"/>
      <sheetName val="StartUp_218"/>
      <sheetName val="StartUp_219"/>
      <sheetName val="StartUp_220"/>
      <sheetName val="StartUp_221"/>
      <sheetName val="StartUp_222"/>
      <sheetName val="StartUp_223"/>
      <sheetName val="StartUp_224"/>
      <sheetName val="StartUp_225"/>
      <sheetName val="StartUp_226"/>
      <sheetName val="StartUp_227"/>
      <sheetName val="StartUp_228"/>
      <sheetName val="StartUp_229"/>
      <sheetName val="StartUp_230"/>
      <sheetName val="StartUp_231"/>
      <sheetName val="StartUp_232"/>
      <sheetName val="StartUp_233"/>
      <sheetName val="StartUp_234"/>
      <sheetName val="StartUp_235"/>
      <sheetName val="StartUp_236"/>
      <sheetName val="StartUp_237"/>
      <sheetName val="StartUp_238"/>
      <sheetName val="StartUp_239"/>
      <sheetName val="StartUp_240"/>
      <sheetName val="StartUp_241"/>
      <sheetName val="StartUp_242"/>
      <sheetName val="StartUp_243"/>
      <sheetName val="StartUp_244"/>
      <sheetName val="StartUp_245"/>
      <sheetName val="StartUp_246"/>
      <sheetName val="StartUp_247"/>
      <sheetName val="StartUp_248"/>
      <sheetName val="StartUp_249"/>
      <sheetName val="StartUp_250"/>
      <sheetName val="StartUp_251"/>
      <sheetName val="StartUp_252"/>
      <sheetName val="StartUp_253"/>
      <sheetName val="StartUp_254"/>
      <sheetName val="StartUp_255"/>
      <sheetName val="StartUp_256"/>
      <sheetName val="StartUp_257"/>
      <sheetName val="StartUp_258"/>
      <sheetName val="StartUp_259"/>
      <sheetName val="StartUp_260"/>
      <sheetName val="StartUp_261"/>
      <sheetName val="StartUp_262"/>
      <sheetName val="StartUp_263"/>
      <sheetName val="StartUp_264"/>
      <sheetName val="StartUp_265"/>
      <sheetName val="StartUp_266"/>
      <sheetName val="StartUp_267"/>
      <sheetName val="StartUp_268"/>
      <sheetName val="StartUp_269"/>
      <sheetName val="StartUp_270"/>
      <sheetName val="StartUp_271"/>
      <sheetName val="StartUp_272"/>
      <sheetName val="StartUp_273"/>
      <sheetName val="StartUp_274"/>
      <sheetName val="StartUp_275"/>
      <sheetName val="StartUp_276"/>
      <sheetName val="StartUp_277"/>
      <sheetName val="StartUp_278"/>
      <sheetName val="StartUp_279"/>
      <sheetName val="StartUp_280"/>
      <sheetName val="StartUp_281"/>
      <sheetName val="StartUp_282"/>
      <sheetName val="StartUp_283"/>
      <sheetName val="StartUp_284"/>
      <sheetName val="StartUp_285"/>
      <sheetName val="StartUp_286"/>
      <sheetName val="StartUp_287"/>
      <sheetName val="StartUp_288"/>
      <sheetName val="StartUp_289"/>
      <sheetName val="StartUp_290"/>
      <sheetName val="StartUp_291"/>
      <sheetName val="StartUp_292"/>
      <sheetName val="StartUp_293"/>
      <sheetName val="StartUp_294"/>
      <sheetName val="StartUp_295"/>
      <sheetName val="StartUp_296"/>
      <sheetName val="StartUp_297"/>
      <sheetName val="StartUp_298"/>
      <sheetName val="StartUp_299"/>
      <sheetName val="StartUp_300"/>
      <sheetName val="StartUp_301"/>
      <sheetName val="StartUp_302"/>
      <sheetName val="StartUp_303"/>
      <sheetName val="StartUp_304"/>
      <sheetName val="StartUp_305"/>
      <sheetName val="StartUp_306"/>
      <sheetName val="StartUp_307"/>
      <sheetName val="StartUp_308"/>
      <sheetName val="StartUp_309"/>
      <sheetName val="StartUp_310"/>
      <sheetName val="StartUp_311"/>
      <sheetName val="StartUp_312"/>
      <sheetName val="StartUp_313"/>
      <sheetName val="StartUp_314"/>
      <sheetName val="StartUp_315"/>
      <sheetName val="StartUp_316"/>
      <sheetName val="StartUp_317"/>
      <sheetName val="StartUp_318"/>
      <sheetName val="StartUp_319"/>
      <sheetName val="StartUp_320"/>
      <sheetName val="StartUp_321"/>
      <sheetName val="StartUp_322"/>
      <sheetName val="StartUp_323"/>
      <sheetName val="StartUp_324"/>
      <sheetName val="StartUp_325"/>
      <sheetName val="StartUp_326"/>
      <sheetName val="StartUp_327"/>
      <sheetName val="StartUp_328"/>
      <sheetName val="StartUp_329"/>
      <sheetName val="StartUp_330"/>
      <sheetName val="StartUp_331"/>
      <sheetName val="StartUp_332"/>
      <sheetName val="StartUp_333"/>
      <sheetName val="StartUp_334"/>
      <sheetName val="StartUp_335"/>
      <sheetName val="StartUp_336"/>
      <sheetName val="StartUp_337"/>
      <sheetName val="StartUp_338"/>
      <sheetName val="StartUp_339"/>
      <sheetName val="StartUp_340"/>
      <sheetName val="StartUp_341"/>
      <sheetName val="StartUp_342"/>
      <sheetName val="StartUp_343"/>
      <sheetName val="StartUp_344"/>
      <sheetName val="StartUp_345"/>
      <sheetName val="StartUp_346"/>
      <sheetName val="StartUp_347"/>
      <sheetName val="StartUp_348"/>
      <sheetName val="StartUp_349"/>
      <sheetName val="StartUp_350"/>
      <sheetName val="StartUp_351"/>
      <sheetName val="StartUp_352"/>
      <sheetName val="StartUp_353"/>
      <sheetName val="StartUp_354"/>
      <sheetName val="StartUp_355"/>
      <sheetName val="StartUp_356"/>
      <sheetName val="StartUp_357"/>
      <sheetName val="StartUp_358"/>
      <sheetName val="StartUp_359"/>
      <sheetName val="StartUp_360"/>
      <sheetName val="StartUp_361"/>
      <sheetName val="StartUp_362"/>
      <sheetName val="StartUp_363"/>
      <sheetName val="StartUp_364"/>
      <sheetName val="StartUp_365"/>
      <sheetName val="StartUp_366"/>
      <sheetName val="StartUp_367"/>
      <sheetName val="StartUp_368"/>
      <sheetName val="StartUp_369"/>
      <sheetName val="StartUp_370"/>
      <sheetName val="StartUp_371"/>
      <sheetName val="StartUp_372"/>
      <sheetName val="StartUp_373"/>
      <sheetName val="StartUp_374"/>
      <sheetName val="StartUp_375"/>
      <sheetName val="StartUp_376"/>
      <sheetName val="StartUp_377"/>
      <sheetName val="StartUp_378"/>
      <sheetName val="StartUp_379"/>
      <sheetName val="StartUp_380"/>
      <sheetName val="StartUp_381"/>
      <sheetName val="StartUp_382"/>
      <sheetName val="StartUp_383"/>
      <sheetName val="StartUp_384"/>
      <sheetName val="StartUp_385"/>
      <sheetName val="StartUp_386"/>
      <sheetName val="StartUp_387"/>
      <sheetName val="StartUp_388"/>
      <sheetName val="StartUp_389"/>
      <sheetName val="StartUp_390"/>
      <sheetName val="StartUp_391"/>
      <sheetName val="StartUp_392"/>
      <sheetName val="StartUp_393"/>
      <sheetName val="StartUp_394"/>
      <sheetName val="StartUp_395"/>
      <sheetName val="StartUp_396"/>
      <sheetName val="StartUp_397"/>
      <sheetName val="StartUp_398"/>
      <sheetName val="StartUp_399"/>
      <sheetName val="StartUp_400"/>
      <sheetName val="StartUp_401"/>
      <sheetName val="StartUp_402"/>
      <sheetName val="StartUp_403"/>
      <sheetName val="StartUp_404"/>
      <sheetName val="StartUp_405"/>
      <sheetName val="StartUp_406"/>
      <sheetName val="StartUp_407"/>
      <sheetName val="StartUp_408"/>
      <sheetName val="StartUp_409"/>
      <sheetName val="StartUp_410"/>
      <sheetName val="StartUp_411"/>
      <sheetName val="StartUp_412"/>
      <sheetName val="StartUp_413"/>
      <sheetName val="StartUp_414"/>
      <sheetName val="StartUp_415"/>
      <sheetName val="StartUp_416"/>
      <sheetName val="StartUp_417"/>
      <sheetName val="StartUp_418"/>
      <sheetName val="StartUp_419"/>
      <sheetName val="StartUp_420"/>
      <sheetName val="StartUp_421"/>
      <sheetName val="StartUp_422"/>
      <sheetName val="StartUp_423"/>
      <sheetName val="StartUp_424"/>
      <sheetName val="StartUp_425"/>
      <sheetName val="StartUp_426"/>
      <sheetName val="StartUp_427"/>
      <sheetName val="StartUp_428"/>
      <sheetName val="StartUp_429"/>
      <sheetName val="StartUp_430"/>
      <sheetName val="StartUp_431"/>
      <sheetName val="StartUp_432"/>
      <sheetName val="StartUp_433"/>
      <sheetName val="StartUp_434"/>
      <sheetName val="StartUp_435"/>
      <sheetName val="StartUp_436"/>
      <sheetName val="StartUp_437"/>
      <sheetName val="StartUp_438"/>
      <sheetName val="StartUp_439"/>
      <sheetName val="StartUp_440"/>
      <sheetName val="StartUp_441"/>
      <sheetName val="StartUp_442"/>
      <sheetName val="StartUp_443"/>
      <sheetName val="StartUp_444"/>
      <sheetName val="StartUp_445"/>
      <sheetName val="StartUp_446"/>
      <sheetName val="StartUp_447"/>
      <sheetName val="StartUp_448"/>
      <sheetName val="StartUp_449"/>
      <sheetName val="StartUp_450"/>
      <sheetName val="StartUp_451"/>
      <sheetName val="StartUp_452"/>
      <sheetName val="StartUp_453"/>
      <sheetName val="StartUp_454"/>
      <sheetName val="StartUp_455"/>
      <sheetName val="StartUp_456"/>
      <sheetName val="StartUp_457"/>
      <sheetName val="StartUp_458"/>
      <sheetName val="StartUp_459"/>
      <sheetName val="StartUp_460"/>
      <sheetName val="StartUp_461"/>
      <sheetName val="StartUp_462"/>
      <sheetName val="StartUp_463"/>
      <sheetName val="StartUp_464"/>
      <sheetName val="StartUp_465"/>
      <sheetName val="StartUp_466"/>
      <sheetName val="StartUp_467"/>
      <sheetName val="StartUp_468"/>
      <sheetName val="StartUp_469"/>
      <sheetName val="StartUp_470"/>
      <sheetName val="StartUp_471"/>
      <sheetName val="StartUp_472"/>
      <sheetName val="StartUp_473"/>
      <sheetName val="StartUp_474"/>
      <sheetName val="StartUp_475"/>
      <sheetName val="StartUp_476"/>
      <sheetName val="StartUp_477"/>
      <sheetName val="StartUp_478"/>
      <sheetName val="StartUp_479"/>
      <sheetName val="StartUp_480"/>
      <sheetName val="StartUp_481"/>
      <sheetName val="StartUp_482"/>
      <sheetName val="StartUp_483"/>
      <sheetName val="StartUp_484"/>
      <sheetName val="StartUp_485"/>
      <sheetName val="StartUp_486"/>
      <sheetName val="StartUp_487"/>
      <sheetName val="StartUp_488"/>
      <sheetName val="StartUp_489"/>
      <sheetName val="StartUp_490"/>
      <sheetName val="StartUp_491"/>
      <sheetName val="StartUp_492"/>
      <sheetName val="StartUp_493"/>
      <sheetName val="StartUp_494"/>
      <sheetName val="StartUp_495"/>
      <sheetName val="StartUp_496"/>
      <sheetName val="StartUp_497"/>
      <sheetName val="StartUp_498"/>
      <sheetName val="StartUp_499"/>
      <sheetName val="StartUp_500"/>
      <sheetName val="StartUp_501"/>
      <sheetName val="StartUp_502"/>
      <sheetName val="StartUp_503"/>
      <sheetName val="StartUp_504"/>
      <sheetName val="StartUp_505"/>
      <sheetName val="StartUp_506"/>
      <sheetName val="StartUp_507"/>
      <sheetName val="StartUp_508"/>
      <sheetName val="StartUp_509"/>
      <sheetName val="StartUp_510"/>
      <sheetName val="StartUp_511"/>
      <sheetName val="StartUp_512"/>
      <sheetName val="StartUp_513"/>
      <sheetName val="StartUp_514"/>
      <sheetName val="StartUp_515"/>
      <sheetName val="StartUp_516"/>
      <sheetName val="StartUp_517"/>
      <sheetName val="StartUp_518"/>
      <sheetName val="StartUp_519"/>
      <sheetName val="StartUp_520"/>
      <sheetName val="StartUp_521"/>
      <sheetName val="StartUp_522"/>
      <sheetName val="StartUp_523"/>
      <sheetName val="StartUp_524"/>
      <sheetName val="StartUp_525"/>
      <sheetName val="StartUp_526"/>
      <sheetName val="StartUp_527"/>
      <sheetName val="StartUp_528"/>
      <sheetName val="StartUp_529"/>
      <sheetName val="StartUp_530"/>
      <sheetName val="StartUp_531"/>
      <sheetName val="StartUp_532"/>
      <sheetName val="StartUp_533"/>
      <sheetName val="StartUp_534"/>
      <sheetName val="StartUp_535"/>
      <sheetName val="StartUp_536"/>
      <sheetName val="StartUp_537"/>
      <sheetName val="StartUp_538"/>
      <sheetName val="StartUp_539"/>
      <sheetName val="StartUp_540"/>
      <sheetName val="StartUp_541"/>
      <sheetName val="StartUp_542"/>
      <sheetName val="StartUp_543"/>
      <sheetName val="StartUp_544"/>
      <sheetName val="StartUp_545"/>
      <sheetName val="StartUp_546"/>
      <sheetName val="StartUp_547"/>
      <sheetName val="StartUp_548"/>
      <sheetName val="StartUp_549"/>
      <sheetName val="StartUp_550"/>
      <sheetName val="StartUp_551"/>
      <sheetName val="StartUp_552"/>
      <sheetName val="StartUp_553"/>
      <sheetName val="StartUp_554"/>
      <sheetName val="StartUp_555"/>
      <sheetName val="StartUp_556"/>
      <sheetName val="StartUp_557"/>
      <sheetName val="StartUp_558"/>
      <sheetName val="StartUp_559"/>
      <sheetName val="StartUp_560"/>
      <sheetName val="StartUp_561"/>
      <sheetName val="StartUp_562"/>
      <sheetName val="StartUp_563"/>
      <sheetName val="StartUp_564"/>
      <sheetName val="StartUp_565"/>
      <sheetName val="StartUp_566"/>
      <sheetName val="StartUp_567"/>
      <sheetName val="StartUp_568"/>
      <sheetName val="StartUp_569"/>
      <sheetName val="StartUp_570"/>
      <sheetName val="StartUp_571"/>
      <sheetName val="StartUp_572"/>
      <sheetName val="StartUp_573"/>
      <sheetName val="StartUp_574"/>
      <sheetName val="StartUp_575"/>
      <sheetName val="StartUp_576"/>
      <sheetName val="StartUp_577"/>
      <sheetName val="StartUp_578"/>
      <sheetName val="StartUp_579"/>
      <sheetName val="StartUp_580"/>
      <sheetName val="StartUp_581"/>
      <sheetName val="StartUp_582"/>
      <sheetName val="StartUp_583"/>
      <sheetName val="StartUp_584"/>
      <sheetName val="StartUp_585"/>
      <sheetName val="StartUp_586"/>
      <sheetName val="StartUp_587"/>
      <sheetName val="StartUp_588"/>
      <sheetName val="StartUp_589"/>
      <sheetName val="StartUp_590"/>
      <sheetName val="StartUp_591"/>
      <sheetName val="StartUp_592"/>
      <sheetName val="StartUp_593"/>
      <sheetName val="StartUp_594"/>
      <sheetName val="StartUp_595"/>
      <sheetName val="StartUp_596"/>
      <sheetName val="StartUp_597"/>
      <sheetName val="StartUp_598"/>
      <sheetName val="StartUp_599"/>
      <sheetName val="StartUp_600"/>
      <sheetName val="StartUp_601"/>
      <sheetName val="StartUp_602"/>
      <sheetName val="StartUp_603"/>
      <sheetName val="StartUp_604"/>
      <sheetName val="StartUp_605"/>
      <sheetName val="StartUp_606"/>
      <sheetName val="StartUp_607"/>
      <sheetName val="StartUp_608"/>
      <sheetName val="StartUp_609"/>
      <sheetName val="StartUp_610"/>
      <sheetName val="StartUp_611"/>
      <sheetName val="StartUp_612"/>
      <sheetName val="StartUp_613"/>
      <sheetName val="StartUp_614"/>
      <sheetName val="StartUp_615"/>
      <sheetName val="StartUp_616"/>
      <sheetName val="StartUp_617"/>
      <sheetName val="StartUp_618"/>
      <sheetName val="StartUp_619"/>
      <sheetName val="StartUp_620"/>
      <sheetName val="StartUp_621"/>
      <sheetName val="StartUp_622"/>
      <sheetName val="StartUp_623"/>
      <sheetName val="StartUp_624"/>
      <sheetName val="StartUp_625"/>
      <sheetName val="StartUp_626"/>
      <sheetName val="StartUp_627"/>
      <sheetName val="StartUp_628"/>
      <sheetName val="StartUp_629"/>
      <sheetName val="StartUp_630"/>
      <sheetName val="StartUp_631"/>
      <sheetName val="StartUp_632"/>
      <sheetName val="StartUp_633"/>
      <sheetName val="StartUp_634"/>
      <sheetName val="StartUp_635"/>
      <sheetName val="StartUp_636"/>
      <sheetName val="StartUp_637"/>
      <sheetName val="StartUp_638"/>
      <sheetName val="StartUp_639"/>
      <sheetName val="StartUp_640"/>
      <sheetName val="StartUp_641"/>
      <sheetName val="StartUp_642"/>
      <sheetName val="StartUp_643"/>
      <sheetName val="StartUp_644"/>
      <sheetName val="StartUp_645"/>
      <sheetName val="StartUp_646"/>
      <sheetName val="StartUp_647"/>
      <sheetName val="StartUp_648"/>
      <sheetName val="StartUp_649"/>
      <sheetName val="StartUp_650"/>
      <sheetName val="StartUp_651"/>
      <sheetName val="StartUp_652"/>
      <sheetName val="StartUp_653"/>
      <sheetName val="StartUp_654"/>
      <sheetName val="StartUp_655"/>
      <sheetName val="StartUp_656"/>
      <sheetName val="StartUp_657"/>
      <sheetName val="StartUp_658"/>
      <sheetName val="StartUp_659"/>
      <sheetName val="StartUp_660"/>
      <sheetName val="StartUp_661"/>
      <sheetName val="StartUp_662"/>
      <sheetName val="StartUp_663"/>
      <sheetName val="StartUp_664"/>
      <sheetName val="StartUp_665"/>
      <sheetName val="StartUp_666"/>
      <sheetName val="StartUp_667"/>
      <sheetName val="StartUp_668"/>
      <sheetName val="StartUp_669"/>
      <sheetName val="StartUp_670"/>
      <sheetName val="StartUp_671"/>
      <sheetName val="StartUp_672"/>
      <sheetName val="StartUp_673"/>
      <sheetName val="StartUp_674"/>
      <sheetName val="StartUp_675"/>
      <sheetName val="StartUp_676"/>
      <sheetName val="StartUp_677"/>
      <sheetName val="StartUp_678"/>
      <sheetName val="StartUp_679"/>
      <sheetName val="StartUp_680"/>
      <sheetName val="StartUp_681"/>
      <sheetName val="StartUp_682"/>
      <sheetName val="StartUp_683"/>
      <sheetName val="StartUp_684"/>
      <sheetName val="StartUp_685"/>
      <sheetName val="StartUp_686"/>
      <sheetName val="StartUp_687"/>
      <sheetName val="StartUp_688"/>
      <sheetName val="StartUp_689"/>
      <sheetName val="StartUp_690"/>
      <sheetName val="StartUp_691"/>
      <sheetName val="StartUp_692"/>
      <sheetName val="StartUp_693"/>
      <sheetName val="StartUp_694"/>
      <sheetName val="StartUp_695"/>
      <sheetName val="StartUp_696"/>
      <sheetName val="StartUp_697"/>
      <sheetName val="StartUp_698"/>
      <sheetName val="StartUp_699"/>
      <sheetName val="StartUp_700"/>
      <sheetName val="StartUp_701"/>
      <sheetName val="StartUp_702"/>
      <sheetName val="StartUp_703"/>
      <sheetName val="StartUp_704"/>
      <sheetName val="StartUp_705"/>
      <sheetName val="StartUp_706"/>
      <sheetName val="StartUp_707"/>
      <sheetName val="StartUp_708"/>
      <sheetName val="StartUp_709"/>
      <sheetName val="StartUp_710"/>
      <sheetName val="StartUp_711"/>
      <sheetName val="StartUp_712"/>
      <sheetName val="StartUp_713"/>
      <sheetName val="StartUp_714"/>
      <sheetName val="StartUp_715"/>
      <sheetName val="StartUp_716"/>
      <sheetName val="StartUp_717"/>
      <sheetName val="StartUp_718"/>
      <sheetName val="StartUp_719"/>
      <sheetName val="StartUp_720"/>
      <sheetName val="StartUp_721"/>
      <sheetName val="StartUp_722"/>
      <sheetName val="StartUp_723"/>
      <sheetName val="StartUp_724"/>
      <sheetName val="StartUp_725"/>
      <sheetName val="StartUp_726"/>
      <sheetName val="StartUp_727"/>
      <sheetName val="StartUp_728"/>
      <sheetName val="StartUp_729"/>
      <sheetName val="StartUp_730"/>
      <sheetName val="StartUp_731"/>
      <sheetName val="StartUp_732"/>
      <sheetName val="StartUp_733"/>
      <sheetName val="StartUp_734"/>
      <sheetName val="StartUp_735"/>
      <sheetName val="StartUp_736"/>
      <sheetName val="StartUp_737"/>
      <sheetName val="StartUp_738"/>
      <sheetName val="StartUp_739"/>
      <sheetName val="StartUp_740"/>
      <sheetName val="StartUp_741"/>
      <sheetName val="StartUp_742"/>
      <sheetName val="StartUp_743"/>
      <sheetName val="StartUp_744"/>
      <sheetName val="StartUp_745"/>
      <sheetName val="StartUp_746"/>
      <sheetName val="StartUp_747"/>
      <sheetName val="StartUp_748"/>
      <sheetName val="StartUp_749"/>
      <sheetName val="StartUp_750"/>
      <sheetName val="StartUp_751"/>
      <sheetName val="StartUp_752"/>
      <sheetName val="StartUp_753"/>
      <sheetName val="StartUp_754"/>
      <sheetName val="StartUp_755"/>
      <sheetName val="StartUp_756"/>
      <sheetName val="StartUp_757"/>
      <sheetName val="StartUp_758"/>
      <sheetName val="StartUp_759"/>
      <sheetName val="StartUp_760"/>
      <sheetName val="StartUp_761"/>
      <sheetName val="StartUp_762"/>
      <sheetName val="StartUp_763"/>
      <sheetName val="StartUp_764"/>
      <sheetName val="StartUp_765"/>
      <sheetName val="StartUp_766"/>
      <sheetName val="StartUp_767"/>
      <sheetName val="StartUp_768"/>
      <sheetName val="StartUp_769"/>
      <sheetName val="StartUp_770"/>
      <sheetName val="StartUp_771"/>
      <sheetName val="StartUp_772"/>
      <sheetName val="StartUp_773"/>
      <sheetName val="StartUp_774"/>
      <sheetName val="StartUp_775"/>
      <sheetName val="StartUp_776"/>
      <sheetName val="StartUp_777"/>
      <sheetName val="StartUp_778"/>
      <sheetName val="StartUp_779"/>
      <sheetName val="StartUp_780"/>
      <sheetName val="StartUp_781"/>
      <sheetName val="StartUp_782"/>
      <sheetName val="StartUp_783"/>
      <sheetName val="StartUp_784"/>
      <sheetName val="StartUp_785"/>
      <sheetName val="StartUp_786"/>
      <sheetName val="StartUp_787"/>
      <sheetName val="StartUp_788"/>
      <sheetName val="StartUp_789"/>
      <sheetName val="StartUp_790"/>
      <sheetName val="StartUp_791"/>
      <sheetName val="StartUp_792"/>
      <sheetName val="StartUp_793"/>
      <sheetName val="StartUp_794"/>
      <sheetName val="StartUp_795"/>
      <sheetName val="StartUp_796"/>
      <sheetName val="StartUp_797"/>
      <sheetName val="StartUp_798"/>
      <sheetName val="StartUp_799"/>
      <sheetName val="StartUp_800"/>
      <sheetName val="StartUp_801"/>
      <sheetName val="StartUp_802"/>
      <sheetName val="StartUp_803"/>
      <sheetName val="StartUp_804"/>
      <sheetName val="StartUp_805"/>
      <sheetName val="StartUp_806"/>
      <sheetName val="StartUp_807"/>
      <sheetName val="StartUp_808"/>
      <sheetName val="StartUp_809"/>
      <sheetName val="StartUp_810"/>
      <sheetName val="StartUp_811"/>
      <sheetName val="StartUp_812"/>
      <sheetName val="StartUp_813"/>
      <sheetName val="StartUp_814"/>
      <sheetName val="StartUp_815"/>
      <sheetName val="StartUp_816"/>
      <sheetName val="StartUp_817"/>
      <sheetName val="StartUp_818"/>
      <sheetName val="StartUp_819"/>
      <sheetName val="StartUp_820"/>
      <sheetName val="StartUp_821"/>
      <sheetName val="StartUp_822"/>
      <sheetName val="StartUp_823"/>
      <sheetName val="StartUp_824"/>
      <sheetName val="StartUp_825"/>
      <sheetName val="StartUp_826"/>
      <sheetName val="StartUp_827"/>
      <sheetName val="StartUp_828"/>
      <sheetName val="StartUp_829"/>
      <sheetName val="StartUp_830"/>
      <sheetName val="StartUp_831"/>
      <sheetName val="StartUp_832"/>
      <sheetName val="StartUp_833"/>
      <sheetName val="StartUp_834"/>
      <sheetName val="StartUp_835"/>
      <sheetName val="StartUp_836"/>
      <sheetName val="StartUp_837"/>
      <sheetName val="StartUp_838"/>
      <sheetName val="StartUp_839"/>
      <sheetName val="StartUp_840"/>
      <sheetName val="StartUp_841"/>
      <sheetName val="StartUp_842"/>
      <sheetName val="StartUp_843"/>
      <sheetName val="StartUp_844"/>
      <sheetName val="StartUp_845"/>
      <sheetName val="StartUp_846"/>
      <sheetName val="StartUp_847"/>
      <sheetName val="StartUp_848"/>
      <sheetName val="StartUp_849"/>
      <sheetName val="StartUp_850"/>
      <sheetName val="StartUp_851"/>
      <sheetName val="StartUp_852"/>
      <sheetName val="StartUp_853"/>
      <sheetName val="StartUp_854"/>
      <sheetName val="StartUp_855"/>
      <sheetName val="StartUp_856"/>
      <sheetName val="StartUp_857"/>
      <sheetName val="StartUp_858"/>
      <sheetName val="StartUp_859"/>
      <sheetName val="StartUp_860"/>
      <sheetName val="StartUp_861"/>
      <sheetName val="StartUp_862"/>
      <sheetName val="StartUp_863"/>
      <sheetName val="StartUp_864"/>
      <sheetName val="StartUp_865"/>
      <sheetName val="StartUp_866"/>
      <sheetName val="StartUp_867"/>
      <sheetName val="StartUp_868"/>
      <sheetName val="StartUp_869"/>
      <sheetName val="StartUp_870"/>
      <sheetName val="StartUp_871"/>
      <sheetName val="StartUp_872"/>
      <sheetName val="StartUp_873"/>
      <sheetName val="StartUp_874"/>
      <sheetName val="StartUp_875"/>
      <sheetName val="StartUp_876"/>
      <sheetName val="StartUp_877"/>
      <sheetName val="StartUp_878"/>
      <sheetName val="StartUp_879"/>
      <sheetName val="StartUp_880"/>
      <sheetName val="StartUp_881"/>
      <sheetName val="StartUp_882"/>
      <sheetName val="StartUp_883"/>
      <sheetName val="StartUp_884"/>
      <sheetName val="StartUp_885"/>
      <sheetName val="StartUp_886"/>
      <sheetName val="StartUp_887"/>
      <sheetName val="StartUp_888"/>
      <sheetName val="StartUp_889"/>
      <sheetName val="StartUp_890"/>
      <sheetName val="StartUp_891"/>
      <sheetName val="StartUp_892"/>
      <sheetName val="StartUp_893"/>
      <sheetName val="StartUp_894"/>
      <sheetName val="StartUp_895"/>
      <sheetName val="StartUp_896"/>
      <sheetName val="StartUp_897"/>
      <sheetName val="StartUp_898"/>
      <sheetName val="StartUp_899"/>
      <sheetName val="StartUp_900"/>
      <sheetName val="StartUp_901"/>
      <sheetName val="StartUp_902"/>
      <sheetName val="StartUp_903"/>
      <sheetName val="StartUp_904"/>
      <sheetName val="StartUp_905"/>
      <sheetName val="StartUp_906"/>
      <sheetName val="StartUp_907"/>
      <sheetName val="StartUp_908"/>
      <sheetName val="StartUp_909"/>
      <sheetName val="StartUp_910"/>
      <sheetName val="StartUp_911"/>
      <sheetName val="StartUp_912"/>
      <sheetName val="StartUp_913"/>
      <sheetName val="StartUp_914"/>
      <sheetName val="StartUp_915"/>
      <sheetName val="StartUp_916"/>
      <sheetName val="StartUp_917"/>
      <sheetName val="StartUp_918"/>
      <sheetName val="StartUp_919"/>
      <sheetName val="StartUp_920"/>
      <sheetName val="StartUp_921"/>
      <sheetName val="StartUp_922"/>
      <sheetName val="StartUp_923"/>
      <sheetName val="StartUp_924"/>
      <sheetName val="StartUp_925"/>
      <sheetName val="StartUp_926"/>
      <sheetName val="StartUp_927"/>
      <sheetName val="StartUp_928"/>
      <sheetName val="StartUp_929"/>
      <sheetName val="StartUp_930"/>
      <sheetName val="StartUp_931"/>
      <sheetName val="StartUp_932"/>
      <sheetName val="StartUp_933"/>
      <sheetName val="StartUp_934"/>
      <sheetName val="StartUp_935"/>
      <sheetName val="StartUp_936"/>
      <sheetName val="StartUp_937"/>
      <sheetName val="StartUp_938"/>
      <sheetName val="StartUp_939"/>
      <sheetName val="StartUp_940"/>
      <sheetName val="StartUp_941"/>
      <sheetName val="StartUp_942"/>
      <sheetName val="StartUp_943"/>
      <sheetName val="StartUp_944"/>
      <sheetName val="StartUp_945"/>
      <sheetName val="StartUp_946"/>
      <sheetName val="StartUp_947"/>
      <sheetName val="StartUp_948"/>
      <sheetName val="StartUp_949"/>
      <sheetName val="StartUp_950"/>
      <sheetName val="StartUp_951"/>
      <sheetName val="StartUp_952"/>
      <sheetName val="StartUp_953"/>
      <sheetName val="StartUp_954"/>
      <sheetName val="StartUp_955"/>
      <sheetName val="StartUp_956"/>
      <sheetName val="StartUp_957"/>
      <sheetName val="StartUp_958"/>
      <sheetName val="StartUp_959"/>
      <sheetName val="StartUp_960"/>
      <sheetName val="StartUp_961"/>
      <sheetName val="StartUp_962"/>
      <sheetName val="StartUp_963"/>
      <sheetName val="StartUp_964"/>
      <sheetName val="StartUp_965"/>
      <sheetName val="StartUp_966"/>
      <sheetName val="StartUp_967"/>
      <sheetName val="StartUp_968"/>
      <sheetName val="StartUp_969"/>
      <sheetName val="StartUp_970"/>
      <sheetName val="StartUp_971"/>
      <sheetName val="StartUp_972"/>
      <sheetName val="StartUp_973"/>
      <sheetName val="StartUp_974"/>
      <sheetName val="StartUp_975"/>
      <sheetName val="StartUp_976"/>
      <sheetName val="StartUp_977"/>
      <sheetName val="StartUp_978"/>
      <sheetName val="StartUp_979"/>
      <sheetName val="StartUp_980"/>
      <sheetName val="StartUp_981"/>
      <sheetName val="StartUp_982"/>
      <sheetName val="StartUp_983"/>
      <sheetName val="StartUp_984"/>
      <sheetName val="StartUp_985"/>
      <sheetName val="StartUp_986"/>
      <sheetName val="StartUp_987"/>
      <sheetName val="StartUp_988"/>
      <sheetName val="StartUp_989"/>
      <sheetName val="StartUp_990"/>
      <sheetName val="StartUp_991"/>
      <sheetName val="StartUp_992"/>
      <sheetName val="StartUp_993"/>
      <sheetName val="StartUp_994"/>
      <sheetName val="StartUp_995"/>
      <sheetName val="StartUp_996"/>
      <sheetName val="StartUp_997"/>
      <sheetName val="StartUp_998"/>
      <sheetName val="StartUp_999"/>
      <sheetName val="StartUp_1000"/>
      <sheetName val="StartUp_1001"/>
      <sheetName val="StartUp_1002"/>
      <sheetName val="StartUp_1003"/>
      <sheetName val="StartUp_1004"/>
      <sheetName val="StartUp_1005"/>
      <sheetName val="StartUp_1006"/>
      <sheetName val="StartUp_1007"/>
      <sheetName val="StartUp_1008"/>
      <sheetName val="StartUp_1009"/>
      <sheetName val="StartUp_1010"/>
      <sheetName val="StartUp_1011"/>
      <sheetName val="StartUp_1012"/>
      <sheetName val="StartUp_1013"/>
      <sheetName val="StartUp_1014"/>
      <sheetName val="StartUp_1015"/>
      <sheetName val="StartUp_1016"/>
      <sheetName val="StartUp_1017"/>
      <sheetName val="StartUp_1018"/>
      <sheetName val="StartUp_1019"/>
      <sheetName val="StartUp_1020"/>
      <sheetName val="StartUp_1021"/>
      <sheetName val="StartUp_1022"/>
      <sheetName val="StartUp_1023"/>
      <sheetName val="StartUp_1024"/>
      <sheetName val="StartUp_1025"/>
      <sheetName val="StartUp_1026"/>
      <sheetName val="StartUp_1027"/>
      <sheetName val="StartUp_1028"/>
      <sheetName val="StartUp_1029"/>
      <sheetName val="StartUp_1030"/>
      <sheetName val="StartUp_1031"/>
      <sheetName val="StartUp_1032"/>
      <sheetName val="StartUp_1033"/>
      <sheetName val="StartUp_1034"/>
      <sheetName val="StartUp_1035"/>
      <sheetName val="StartUp_1036"/>
      <sheetName val="StartUp_1037"/>
      <sheetName val="StartUp_1038"/>
      <sheetName val="StartUp_1039"/>
      <sheetName val="StartUp_1040"/>
      <sheetName val="StartUp_1041"/>
      <sheetName val="StartUp_1042"/>
      <sheetName val="StartUp_1043"/>
      <sheetName val="StartUp_1044"/>
      <sheetName val="StartUp_1045"/>
      <sheetName val="StartUp_1046"/>
      <sheetName val="StartUp_1047"/>
      <sheetName val="StartUp_1048"/>
      <sheetName val="StartUp_1049"/>
      <sheetName val="StartUp_1050"/>
      <sheetName val="StartUp_1051"/>
      <sheetName val="StartUp_1052"/>
      <sheetName val="StartUp_1053"/>
      <sheetName val="StartUp_1054"/>
      <sheetName val="StartUp_1055"/>
      <sheetName val="StartUp_1056"/>
      <sheetName val="StartUp_1057"/>
      <sheetName val="StartUp_1058"/>
      <sheetName val="StartUp_1059"/>
      <sheetName val="StartUp_1060"/>
      <sheetName val="StartUp_1061"/>
      <sheetName val="StartUp_1062"/>
      <sheetName val="StartUp_1063"/>
      <sheetName val="StartUp_1064"/>
      <sheetName val="StartUp_1065"/>
      <sheetName val="StartUp_1066"/>
      <sheetName val="StartUp_1067"/>
      <sheetName val="StartUp_1068"/>
      <sheetName val="StartUp_1069"/>
      <sheetName val="StartUp_1070"/>
      <sheetName val="StartUp_1071"/>
      <sheetName val="StartUp_1072"/>
      <sheetName val="StartUp_1073"/>
      <sheetName val="StartUp_1074"/>
      <sheetName val="StartUp_1075"/>
      <sheetName val="StartUp_1076"/>
      <sheetName val="StartUp_1077"/>
      <sheetName val="StartUp_1078"/>
      <sheetName val="StartUp_1079"/>
      <sheetName val="StartUp_1080"/>
      <sheetName val="StartUp_1081"/>
      <sheetName val="StartUp_1082"/>
      <sheetName val="StartUp_1083"/>
      <sheetName val="StartUp_1084"/>
      <sheetName val="StartUp_1085"/>
      <sheetName val="StartUp_1086"/>
      <sheetName val="StartUp_1087"/>
      <sheetName val="StartUp_1088"/>
      <sheetName val="StartUp_1089"/>
      <sheetName val="StartUp_1090"/>
      <sheetName val="StartUp_1091"/>
      <sheetName val="StartUp_1092"/>
      <sheetName val="StartUp_1093"/>
      <sheetName val="StartUp_1094"/>
      <sheetName val="StartUp_1095"/>
      <sheetName val="StartUp_1096"/>
      <sheetName val="StartUp_1097"/>
      <sheetName val="StartUp_1098"/>
      <sheetName val="StartUp_1099"/>
      <sheetName val="StartUp_1100"/>
      <sheetName val="StartUp_1101"/>
      <sheetName val="StartUp_1102"/>
      <sheetName val="StartUp_1103"/>
      <sheetName val="StartUp_1104"/>
      <sheetName val="StartUp_1105"/>
      <sheetName val="StartUp_1106"/>
      <sheetName val="StartUp_1107"/>
      <sheetName val="StartUp_1108"/>
      <sheetName val="StartUp_1109"/>
      <sheetName val="StartUp_1110"/>
      <sheetName val="StartUp_1111"/>
      <sheetName val="StartUp_1112"/>
      <sheetName val="StartUp_1113"/>
      <sheetName val="StartUp_1114"/>
      <sheetName val="StartUp_1115"/>
      <sheetName val="StartUp_1116"/>
      <sheetName val="StartUp_1117"/>
      <sheetName val="StartUp_1118"/>
      <sheetName val="StartUp_1119"/>
      <sheetName val="StartUp_1120"/>
      <sheetName val="StartUp_1121"/>
      <sheetName val="StartUp_1122"/>
      <sheetName val="StartUp_1123"/>
      <sheetName val="StartUp_1124"/>
      <sheetName val="StartUp_1125"/>
      <sheetName val="StartUp_1126"/>
      <sheetName val="StartUp_1127"/>
      <sheetName val="StartUp_1128"/>
      <sheetName val="StartUp_1129"/>
      <sheetName val="StartUp_1130"/>
      <sheetName val="XXXXXXXXXXXX"/>
      <sheetName val="Bia (1)"/>
      <sheetName val="B1 Bieu TH "/>
      <sheetName val="B2 SXNN"/>
      <sheetName val="SXCN B3"/>
      <sheetName val="TM-DV B4"/>
      <sheetName val="Van tai B5"/>
      <sheetName val="B6. PTDN"/>
      <sheetName val="LD&amp;VL-XDGN B7"/>
      <sheetName val="B8.PCTT, BVMT..."/>
      <sheetName val="DS-GD&amp;TE B9 "/>
      <sheetName val="B10. Y te moi"/>
      <sheetName val="GIAODUC B11"/>
      <sheetName val="VHTT B12"/>
      <sheetName val="B13.TTTT"/>
      <sheetName val="00000000"/>
      <sheetName val="10000000"/>
      <sheetName val="20000000"/>
      <sheetName val="40000000"/>
      <sheetName val="30000000"/>
      <sheetName val="000000000000"/>
      <sheetName val="50000000"/>
      <sheetName val="60000000"/>
      <sheetName val="So sanh voi tinh gi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9">
          <cell r="BC9">
            <v>46470</v>
          </cell>
          <cell r="BD9">
            <v>47194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StartUp_13"/>
      <sheetName val="StartUp_14"/>
      <sheetName val="StartUp_15"/>
      <sheetName val="StartUp_16"/>
      <sheetName val="StartUp_17"/>
      <sheetName val="StartUp_18"/>
      <sheetName val="StartUp_19"/>
      <sheetName val="StartUp_20"/>
      <sheetName val="StartUp_21"/>
      <sheetName val="StartUp_22"/>
      <sheetName val="StartUp_23"/>
      <sheetName val="StartUp_24"/>
      <sheetName val="StartUp_25"/>
      <sheetName val="StartUp_26"/>
      <sheetName val="StartUp_27"/>
      <sheetName val="StartUp_28"/>
      <sheetName val="StartUp_29"/>
      <sheetName val="StartUp_30"/>
      <sheetName val="StartUp_31"/>
      <sheetName val="StartUp_32"/>
      <sheetName val="StartUp_33"/>
      <sheetName val="StartUp_34"/>
      <sheetName val="StartUp_35"/>
      <sheetName val="StartUp_36"/>
      <sheetName val="StartUp_37"/>
      <sheetName val="StartUp_38"/>
      <sheetName val="StartUp_39"/>
      <sheetName val="StartUp_40"/>
      <sheetName val="StartUp_41"/>
      <sheetName val="StartUp_42"/>
      <sheetName val="StartUp_43"/>
      <sheetName val="StartUp_44"/>
      <sheetName val="StartUp_45"/>
      <sheetName val="StartUp_46"/>
      <sheetName val="StartUp_47"/>
      <sheetName val="StartUp_48"/>
      <sheetName val="StartUp_49"/>
      <sheetName val="StartUp_50"/>
      <sheetName val="StartUp_51"/>
      <sheetName val="StartUp_52"/>
      <sheetName val="StartUp_53"/>
      <sheetName val="StartUp_54"/>
      <sheetName val="StartUp_55"/>
      <sheetName val="StartUp_56"/>
      <sheetName val="StartUp_57"/>
      <sheetName val="StartUp_58"/>
      <sheetName val="StartUp_59"/>
      <sheetName val="StartUp_60"/>
      <sheetName val="StartUp_61"/>
      <sheetName val="StartUp_62"/>
      <sheetName val="StartUp_63"/>
      <sheetName val="StartUp_64"/>
      <sheetName val="StartUp_65"/>
      <sheetName val="StartUp_66"/>
      <sheetName val="StartUp_67"/>
      <sheetName val="StartUp_68"/>
      <sheetName val="StartUp_69"/>
      <sheetName val="StartUp_70"/>
      <sheetName val="StartUp_71"/>
      <sheetName val="StartUp_72"/>
      <sheetName val="StartUp_73"/>
      <sheetName val="StartUp_74"/>
      <sheetName val="StartUp_75"/>
      <sheetName val="StartUp_76"/>
      <sheetName val="StartUp_77"/>
      <sheetName val="StartUp_78"/>
      <sheetName val="StartUp_79"/>
      <sheetName val="StartUp_80"/>
      <sheetName val="StartUp_81"/>
      <sheetName val="StartUp_82"/>
      <sheetName val="StartUp_83"/>
      <sheetName val="StartUp_84"/>
      <sheetName val="StartUp_85"/>
      <sheetName val="StartUp_86"/>
      <sheetName val="StartUp_87"/>
      <sheetName val="StartUp_88"/>
      <sheetName val="StartUp_89"/>
      <sheetName val="StartUp_90"/>
      <sheetName val="StartUp_91"/>
      <sheetName val="StartUp_92"/>
      <sheetName val="StartUp_93"/>
      <sheetName val="StartUp_94"/>
      <sheetName val="StartUp_95"/>
      <sheetName val="StartUp_96"/>
      <sheetName val="StartUp_97"/>
      <sheetName val="StartUp_98"/>
      <sheetName val="StartUp_99"/>
      <sheetName val="StartUp_100"/>
      <sheetName val="StartUp_101"/>
      <sheetName val="StartUp_102"/>
      <sheetName val="StartUp_103"/>
      <sheetName val="StartUp_104"/>
      <sheetName val="StartUp_105"/>
      <sheetName val="StartUp_106"/>
      <sheetName val="StartUp_107"/>
      <sheetName val="StartUp_108"/>
      <sheetName val="StartUp_109"/>
      <sheetName val="StartUp_110"/>
      <sheetName val="StartUp_111"/>
      <sheetName val="StartUp_112"/>
      <sheetName val="StartUp_113"/>
      <sheetName val="StartUp_114"/>
      <sheetName val="StartUp_115"/>
      <sheetName val="StartUp_116"/>
      <sheetName val="StartUp_117"/>
      <sheetName val="StartUp_118"/>
      <sheetName val="StartUp_119"/>
      <sheetName val="StartUp_120"/>
      <sheetName val="StartUp_121"/>
      <sheetName val="StartUp_122"/>
      <sheetName val="StartUp_123"/>
      <sheetName val="StartUp_124"/>
      <sheetName val="StartUp_125"/>
      <sheetName val="StartUp_126"/>
      <sheetName val="StartUp_127"/>
      <sheetName val="StartUp_128"/>
      <sheetName val="StartUp_129"/>
      <sheetName val="StartUp_130"/>
      <sheetName val="StartUp_131"/>
      <sheetName val="StartUp_132"/>
      <sheetName val="StartUp_133"/>
      <sheetName val="StartUp_134"/>
      <sheetName val="StartUp_135"/>
      <sheetName val="StartUp_136"/>
      <sheetName val="StartUp_137"/>
      <sheetName val="StartUp_138"/>
      <sheetName val="StartUp_139"/>
      <sheetName val="StartUp_140"/>
      <sheetName val="StartUp_141"/>
      <sheetName val="StartUp_142"/>
      <sheetName val="StartUp_143"/>
      <sheetName val="StartUp_144"/>
      <sheetName val="StartUp_145"/>
      <sheetName val="StartUp_146"/>
      <sheetName val="StartUp_147"/>
      <sheetName val="StartUp_148"/>
      <sheetName val="StartUp_149"/>
      <sheetName val="StartUp_150"/>
      <sheetName val="StartUp_151"/>
      <sheetName val="StartUp_152"/>
      <sheetName val="StartUp_153"/>
      <sheetName val="StartUp_154"/>
      <sheetName val="StartUp_155"/>
      <sheetName val="StartUp_156"/>
      <sheetName val="StartUp_157"/>
      <sheetName val="StartUp_158"/>
      <sheetName val="StartUp_159"/>
      <sheetName val="StartUp_160"/>
      <sheetName val="StartUp_161"/>
      <sheetName val="StartUp_162"/>
      <sheetName val="StartUp_163"/>
      <sheetName val="StartUp_164"/>
      <sheetName val="StartUp_165"/>
      <sheetName val="StartUp_166"/>
      <sheetName val="StartUp_167"/>
      <sheetName val="StartUp_168"/>
      <sheetName val="StartUp_169"/>
      <sheetName val="StartUp_170"/>
      <sheetName val="StartUp_171"/>
      <sheetName val="StartUp_172"/>
      <sheetName val="StartUp_173"/>
      <sheetName val="StartUp_174"/>
      <sheetName val="StartUp_175"/>
      <sheetName val="StartUp_176"/>
      <sheetName val="StartUp_177"/>
      <sheetName val="StartUp_178"/>
      <sheetName val="StartUp_179"/>
      <sheetName val="StartUp_180"/>
      <sheetName val="StartUp_181"/>
      <sheetName val="StartUp_182"/>
      <sheetName val="StartUp_183"/>
      <sheetName val="StartUp_184"/>
      <sheetName val="StartUp_185"/>
      <sheetName val="StartUp_186"/>
      <sheetName val="StartUp_187"/>
      <sheetName val="StartUp_188"/>
      <sheetName val="StartUp_189"/>
      <sheetName val="StartUp_190"/>
      <sheetName val="StartUp_191"/>
      <sheetName val="StartUp_192"/>
      <sheetName val="StartUp_193"/>
      <sheetName val="StartUp_194"/>
      <sheetName val="StartUp_195"/>
      <sheetName val="StartUp_196"/>
      <sheetName val="StartUp_197"/>
      <sheetName val="StartUp_198"/>
      <sheetName val="StartUp_199"/>
      <sheetName val="StartUp_200"/>
      <sheetName val="StartUp_201"/>
      <sheetName val="StartUp_202"/>
      <sheetName val="StartUp_203"/>
      <sheetName val="StartUp_204"/>
      <sheetName val="StartUp_205"/>
      <sheetName val="StartUp_206"/>
      <sheetName val="StartUp_207"/>
      <sheetName val="StartUp_208"/>
      <sheetName val="StartUp_209"/>
      <sheetName val="StartUp_210"/>
      <sheetName val="StartUp_211"/>
      <sheetName val="StartUp_212"/>
      <sheetName val="StartUp_213"/>
      <sheetName val="StartUp_214"/>
      <sheetName val="StartUp_215"/>
      <sheetName val="StartUp_216"/>
      <sheetName val="StartUp_217"/>
      <sheetName val="StartUp_218"/>
      <sheetName val="StartUp_219"/>
      <sheetName val="StartUp_220"/>
      <sheetName val="StartUp_221"/>
      <sheetName val="StartUp_222"/>
      <sheetName val="StartUp_223"/>
      <sheetName val="StartUp_224"/>
      <sheetName val="StartUp_225"/>
      <sheetName val="StartUp_226"/>
      <sheetName val="StartUp_227"/>
      <sheetName val="StartUp_228"/>
      <sheetName val="StartUp_229"/>
      <sheetName val="StartUp_230"/>
      <sheetName val="StartUp_231"/>
      <sheetName val="StartUp_232"/>
      <sheetName val="StartUp_233"/>
      <sheetName val="StartUp_234"/>
      <sheetName val="StartUp_235"/>
      <sheetName val="StartUp_236"/>
      <sheetName val="StartUp_237"/>
      <sheetName val="StartUp_238"/>
      <sheetName val="StartUp_239"/>
      <sheetName val="StartUp_240"/>
      <sheetName val="StartUp_241"/>
      <sheetName val="StartUp_242"/>
      <sheetName val="StartUp_243"/>
      <sheetName val="StartUp_244"/>
      <sheetName val="StartUp_245"/>
      <sheetName val="StartUp_246"/>
      <sheetName val="StartUp_247"/>
      <sheetName val="StartUp_248"/>
      <sheetName val="StartUp_249"/>
      <sheetName val="StartUp_250"/>
      <sheetName val="StartUp_251"/>
      <sheetName val="StartUp_252"/>
      <sheetName val="StartUp_253"/>
      <sheetName val="StartUp_254"/>
      <sheetName val="StartUp_255"/>
      <sheetName val="StartUp_256"/>
      <sheetName val="StartUp_257"/>
      <sheetName val="StartUp_258"/>
      <sheetName val="StartUp_259"/>
      <sheetName val="StartUp_260"/>
      <sheetName val="StartUp_261"/>
      <sheetName val="StartUp_262"/>
      <sheetName val="StartUp_263"/>
      <sheetName val="StartUp_264"/>
      <sheetName val="StartUp_265"/>
      <sheetName val="StartUp_266"/>
      <sheetName val="StartUp_267"/>
      <sheetName val="StartUp_268"/>
      <sheetName val="StartUp_269"/>
      <sheetName val="StartUp_270"/>
      <sheetName val="StartUp_271"/>
      <sheetName val="StartUp_272"/>
      <sheetName val="StartUp_273"/>
      <sheetName val="StartUp_274"/>
      <sheetName val="StartUp_275"/>
      <sheetName val="StartUp_276"/>
      <sheetName val="StartUp_277"/>
      <sheetName val="StartUp_278"/>
      <sheetName val="StartUp_279"/>
      <sheetName val="StartUp_280"/>
      <sheetName val="StartUp_281"/>
      <sheetName val="StartUp_282"/>
      <sheetName val="StartUp_283"/>
      <sheetName val="StartUp_284"/>
      <sheetName val="StartUp_285"/>
      <sheetName val="StartUp_286"/>
      <sheetName val="StartUp_287"/>
      <sheetName val="StartUp_288"/>
      <sheetName val="StartUp_289"/>
      <sheetName val="StartUp_290"/>
      <sheetName val="StartUp_291"/>
      <sheetName val="StartUp_292"/>
      <sheetName val="StartUp_293"/>
      <sheetName val="StartUp_294"/>
      <sheetName val="StartUp_295"/>
      <sheetName val="StartUp_296"/>
      <sheetName val="StartUp_297"/>
      <sheetName val="StartUp_298"/>
      <sheetName val="StartUp_299"/>
      <sheetName val="StartUp_300"/>
      <sheetName val="StartUp_301"/>
      <sheetName val="StartUp_302"/>
      <sheetName val="StartUp_303"/>
      <sheetName val="StartUp_304"/>
      <sheetName val="StartUp_305"/>
      <sheetName val="StartUp_306"/>
      <sheetName val="StartUp_307"/>
      <sheetName val="StartUp_308"/>
      <sheetName val="StartUp_309"/>
      <sheetName val="StartUp_310"/>
      <sheetName val="StartUp_311"/>
      <sheetName val="StartUp_312"/>
      <sheetName val="StartUp_313"/>
      <sheetName val="StartUp_314"/>
      <sheetName val="StartUp_315"/>
      <sheetName val="StartUp_316"/>
      <sheetName val="StartUp_317"/>
      <sheetName val="StartUp_318"/>
      <sheetName val="StartUp_319"/>
      <sheetName val="StartUp_320"/>
      <sheetName val="StartUp_321"/>
      <sheetName val="StartUp_322"/>
      <sheetName val="StartUp_323"/>
      <sheetName val="StartUp_324"/>
      <sheetName val="StartUp_325"/>
      <sheetName val="StartUp_326"/>
      <sheetName val="StartUp_327"/>
      <sheetName val="StartUp_328"/>
      <sheetName val="StartUp_329"/>
      <sheetName val="StartUp_330"/>
      <sheetName val="StartUp_331"/>
      <sheetName val="StartUp_332"/>
      <sheetName val="StartUp_333"/>
      <sheetName val="StartUp_334"/>
      <sheetName val="StartUp_335"/>
      <sheetName val="StartUp_336"/>
      <sheetName val="StartUp_337"/>
      <sheetName val="StartUp_338"/>
      <sheetName val="StartUp_339"/>
      <sheetName val="StartUp_340"/>
      <sheetName val="StartUp_341"/>
      <sheetName val="StartUp_342"/>
      <sheetName val="StartUp_343"/>
      <sheetName val="StartUp_344"/>
      <sheetName val="StartUp_345"/>
      <sheetName val="StartUp_346"/>
      <sheetName val="StartUp_347"/>
      <sheetName val="StartUp_348"/>
      <sheetName val="StartUp_349"/>
      <sheetName val="StartUp_350"/>
      <sheetName val="StartUp_351"/>
      <sheetName val="StartUp_352"/>
      <sheetName val="StartUp_353"/>
      <sheetName val="StartUp_354"/>
      <sheetName val="StartUp_355"/>
      <sheetName val="StartUp_356"/>
      <sheetName val="StartUp_357"/>
      <sheetName val="StartUp_358"/>
      <sheetName val="StartUp_359"/>
      <sheetName val="StartUp_360"/>
      <sheetName val="StartUp_361"/>
      <sheetName val="StartUp_362"/>
      <sheetName val="StartUp_363"/>
      <sheetName val="StartUp_364"/>
      <sheetName val="StartUp_365"/>
      <sheetName val="StartUp_366"/>
      <sheetName val="StartUp_367"/>
      <sheetName val="StartUp_368"/>
      <sheetName val="StartUp_369"/>
      <sheetName val="StartUp_370"/>
      <sheetName val="StartUp_371"/>
      <sheetName val="StartUp_372"/>
      <sheetName val="StartUp_373"/>
      <sheetName val="StartUp_374"/>
      <sheetName val="StartUp_375"/>
      <sheetName val="StartUp_376"/>
      <sheetName val="StartUp_377"/>
      <sheetName val="StartUp_378"/>
      <sheetName val="StartUp_379"/>
      <sheetName val="StartUp_380"/>
      <sheetName val="StartUp_381"/>
      <sheetName val="StartUp_382"/>
      <sheetName val="StartUp_383"/>
      <sheetName val="StartUp_384"/>
      <sheetName val="StartUp_385"/>
      <sheetName val="StartUp_386"/>
      <sheetName val="StartUp_387"/>
      <sheetName val="StartUp_388"/>
      <sheetName val="StartUp_389"/>
      <sheetName val="StartUp_390"/>
      <sheetName val="StartUp_391"/>
      <sheetName val="StartUp_392"/>
      <sheetName val="StartUp_393"/>
      <sheetName val="StartUp_394"/>
      <sheetName val="StartUp_395"/>
      <sheetName val="StartUp_396"/>
      <sheetName val="StartUp_397"/>
      <sheetName val="StartUp_398"/>
      <sheetName val="StartUp_399"/>
      <sheetName val="StartUp_400"/>
      <sheetName val="StartUp_401"/>
      <sheetName val="StartUp_402"/>
      <sheetName val="StartUp_403"/>
      <sheetName val="StartUp_404"/>
      <sheetName val="StartUp_405"/>
      <sheetName val="StartUp_406"/>
      <sheetName val="StartUp_407"/>
      <sheetName val="StartUp_408"/>
      <sheetName val="StartUp_409"/>
      <sheetName val="StartUp_410"/>
      <sheetName val="StartUp_411"/>
      <sheetName val="StartUp_412"/>
      <sheetName val="StartUp_413"/>
      <sheetName val="StartUp_414"/>
      <sheetName val="StartUp_415"/>
      <sheetName val="StartUp_416"/>
      <sheetName val="StartUp_417"/>
      <sheetName val="StartUp_418"/>
      <sheetName val="StartUp_419"/>
      <sheetName val="StartUp_420"/>
      <sheetName val="StartUp_421"/>
      <sheetName val="StartUp_422"/>
      <sheetName val="StartUp_423"/>
      <sheetName val="StartUp_424"/>
      <sheetName val="StartUp_425"/>
      <sheetName val="StartUp_426"/>
      <sheetName val="StartUp_427"/>
      <sheetName val="StartUp_428"/>
      <sheetName val="StartUp_429"/>
      <sheetName val="StartUp_430"/>
      <sheetName val="StartUp_431"/>
      <sheetName val="StartUp_432"/>
      <sheetName val="StartUp_433"/>
      <sheetName val="StartUp_434"/>
      <sheetName val="StartUp_435"/>
      <sheetName val="StartUp_436"/>
      <sheetName val="StartUp_437"/>
      <sheetName val="StartUp_438"/>
      <sheetName val="StartUp_439"/>
      <sheetName val="StartUp_440"/>
      <sheetName val="StartUp_441"/>
      <sheetName val="StartUp_442"/>
      <sheetName val="StartUp_443"/>
      <sheetName val="StartUp_444"/>
      <sheetName val="StartUp_445"/>
      <sheetName val="StartUp_446"/>
      <sheetName val="StartUp_447"/>
      <sheetName val="StartUp_448"/>
      <sheetName val="StartUp_449"/>
      <sheetName val="StartUp_450"/>
      <sheetName val="StartUp_451"/>
      <sheetName val="StartUp_452"/>
      <sheetName val="StartUp_453"/>
      <sheetName val="StartUp_454"/>
      <sheetName val="StartUp_455"/>
      <sheetName val="StartUp_456"/>
      <sheetName val="StartUp_457"/>
      <sheetName val="StartUp_458"/>
      <sheetName val="StartUp_459"/>
      <sheetName val="StartUp_460"/>
      <sheetName val="StartUp_461"/>
      <sheetName val="StartUp_462"/>
      <sheetName val="StartUp_463"/>
      <sheetName val="StartUp_464"/>
      <sheetName val="StartUp_465"/>
      <sheetName val="StartUp_466"/>
      <sheetName val="StartUp_467"/>
      <sheetName val="StartUp_468"/>
      <sheetName val="StartUp_469"/>
      <sheetName val="StartUp_470"/>
      <sheetName val="StartUp_471"/>
      <sheetName val="StartUp_472"/>
      <sheetName val="StartUp_473"/>
      <sheetName val="StartUp_474"/>
      <sheetName val="StartUp_475"/>
      <sheetName val="StartUp_476"/>
      <sheetName val="StartUp_477"/>
      <sheetName val="StartUp_478"/>
      <sheetName val="StartUp_479"/>
      <sheetName val="StartUp_480"/>
      <sheetName val="StartUp_481"/>
      <sheetName val="StartUp_482"/>
      <sheetName val="StartUp_483"/>
      <sheetName val="StartUp_484"/>
      <sheetName val="StartUp_485"/>
      <sheetName val="StartUp_486"/>
      <sheetName val="StartUp_487"/>
      <sheetName val="StartUp_488"/>
      <sheetName val="StartUp_489"/>
      <sheetName val="StartUp_490"/>
      <sheetName val="StartUp_491"/>
      <sheetName val="StartUp_492"/>
      <sheetName val="StartUp_493"/>
      <sheetName val="StartUp_494"/>
      <sheetName val="StartUp_495"/>
      <sheetName val="StartUp_496"/>
      <sheetName val="StartUp_497"/>
      <sheetName val="StartUp_498"/>
      <sheetName val="StartUp_499"/>
      <sheetName val="StartUp_500"/>
      <sheetName val="StartUp_501"/>
      <sheetName val="StartUp_502"/>
      <sheetName val="StartUp_503"/>
      <sheetName val="StartUp_504"/>
      <sheetName val="StartUp_505"/>
      <sheetName val="StartUp_506"/>
      <sheetName val="StartUp_507"/>
      <sheetName val="StartUp_508"/>
      <sheetName val="StartUp_509"/>
      <sheetName val="StartUp_510"/>
      <sheetName val="StartUp_511"/>
      <sheetName val="StartUp_512"/>
      <sheetName val="StartUp_513"/>
      <sheetName val="StartUp_514"/>
      <sheetName val="StartUp_515"/>
      <sheetName val="StartUp_516"/>
      <sheetName val="StartUp_517"/>
      <sheetName val="StartUp_518"/>
      <sheetName val="StartUp_519"/>
      <sheetName val="StartUp_520"/>
      <sheetName val="StartUp_521"/>
      <sheetName val="StartUp_522"/>
      <sheetName val="StartUp_523"/>
      <sheetName val="StartUp_524"/>
      <sheetName val="StartUp_525"/>
      <sheetName val="StartUp_526"/>
      <sheetName val="StartUp_527"/>
      <sheetName val="StartUp_528"/>
      <sheetName val="StartUp_529"/>
      <sheetName val="StartUp_530"/>
      <sheetName val="StartUp_531"/>
      <sheetName val="StartUp_532"/>
      <sheetName val="StartUp_533"/>
      <sheetName val="StartUp_534"/>
      <sheetName val="StartUp_535"/>
      <sheetName val="StartUp_536"/>
      <sheetName val="StartUp_537"/>
      <sheetName val="StartUp_538"/>
      <sheetName val="StartUp_539"/>
      <sheetName val="StartUp_540"/>
      <sheetName val="StartUp_541"/>
      <sheetName val="StartUp_542"/>
      <sheetName val="StartUp_543"/>
      <sheetName val="StartUp_544"/>
      <sheetName val="StartUp_545"/>
      <sheetName val="StartUp_546"/>
      <sheetName val="StartUp_547"/>
      <sheetName val="StartUp_548"/>
      <sheetName val="StartUp_549"/>
      <sheetName val="StartUp_550"/>
      <sheetName val="StartUp_551"/>
      <sheetName val="StartUp_552"/>
      <sheetName val="StartUp_553"/>
      <sheetName val="StartUp_554"/>
      <sheetName val="StartUp_555"/>
      <sheetName val="StartUp_556"/>
      <sheetName val="StartUp_557"/>
      <sheetName val="StartUp_558"/>
      <sheetName val="StartUp_559"/>
      <sheetName val="StartUp_560"/>
      <sheetName val="StartUp_561"/>
      <sheetName val="StartUp_562"/>
      <sheetName val="StartUp_563"/>
      <sheetName val="StartUp_564"/>
      <sheetName val="StartUp_565"/>
      <sheetName val="StartUp_566"/>
      <sheetName val="StartUp_567"/>
      <sheetName val="StartUp_568"/>
      <sheetName val="StartUp_569"/>
      <sheetName val="StartUp_570"/>
      <sheetName val="StartUp_571"/>
      <sheetName val="StartUp_572"/>
      <sheetName val="StartUp_573"/>
      <sheetName val="StartUp_574"/>
      <sheetName val="StartUp_575"/>
      <sheetName val="StartUp_576"/>
      <sheetName val="StartUp_577"/>
      <sheetName val="StartUp_578"/>
      <sheetName val="StartUp_579"/>
      <sheetName val="StartUp_580"/>
      <sheetName val="StartUp_581"/>
      <sheetName val="StartUp_582"/>
      <sheetName val="StartUp_583"/>
      <sheetName val="StartUp_584"/>
      <sheetName val="StartUp_585"/>
      <sheetName val="StartUp_586"/>
      <sheetName val="StartUp_587"/>
      <sheetName val="StartUp_588"/>
      <sheetName val="StartUp_589"/>
      <sheetName val="StartUp_590"/>
      <sheetName val="StartUp_591"/>
      <sheetName val="StartUp_592"/>
      <sheetName val="StartUp_593"/>
      <sheetName val="StartUp_594"/>
      <sheetName val="StartUp_595"/>
      <sheetName val="StartUp_596"/>
      <sheetName val="StartUp_597"/>
      <sheetName val="StartUp_598"/>
      <sheetName val="StartUp_599"/>
      <sheetName val="StartUp_600"/>
      <sheetName val="StartUp_601"/>
      <sheetName val="StartUp_602"/>
      <sheetName val="StartUp_603"/>
      <sheetName val="StartUp_604"/>
      <sheetName val="StartUp_605"/>
      <sheetName val="StartUp_606"/>
      <sheetName val="StartUp_607"/>
      <sheetName val="StartUp_608"/>
      <sheetName val="StartUp_609"/>
      <sheetName val="StartUp_610"/>
      <sheetName val="StartUp_611"/>
      <sheetName val="StartUp_612"/>
      <sheetName val="StartUp_613"/>
      <sheetName val="StartUp_614"/>
      <sheetName val="StartUp_615"/>
      <sheetName val="StartUp_616"/>
      <sheetName val="StartUp_617"/>
      <sheetName val="StartUp_618"/>
      <sheetName val="StartUp_619"/>
      <sheetName val="StartUp_620"/>
      <sheetName val="StartUp_621"/>
      <sheetName val="StartUp_622"/>
      <sheetName val="StartUp_623"/>
      <sheetName val="StartUp_624"/>
      <sheetName val="StartUp_625"/>
      <sheetName val="StartUp_626"/>
      <sheetName val="StartUp_627"/>
      <sheetName val="StartUp_628"/>
      <sheetName val="StartUp_629"/>
      <sheetName val="StartUp_630"/>
      <sheetName val="StartUp_631"/>
      <sheetName val="StartUp_632"/>
      <sheetName val="StartUp_633"/>
      <sheetName val="StartUp_634"/>
      <sheetName val="StartUp_635"/>
      <sheetName val="StartUp_636"/>
      <sheetName val="StartUp_637"/>
      <sheetName val="StartUp_638"/>
      <sheetName val="StartUp_639"/>
      <sheetName val="StartUp_640"/>
      <sheetName val="StartUp_641"/>
      <sheetName val="StartUp_642"/>
      <sheetName val="StartUp_643"/>
      <sheetName val="StartUp_644"/>
      <sheetName val="StartUp_645"/>
      <sheetName val="StartUp_646"/>
      <sheetName val="StartUp_647"/>
      <sheetName val="StartUp_648"/>
      <sheetName val="StartUp_649"/>
      <sheetName val="StartUp_650"/>
      <sheetName val="StartUp_651"/>
      <sheetName val="StartUp_652"/>
      <sheetName val="StartUp_653"/>
      <sheetName val="StartUp_654"/>
      <sheetName val="StartUp_655"/>
      <sheetName val="StartUp_656"/>
      <sheetName val="StartUp_657"/>
      <sheetName val="StartUp_658"/>
      <sheetName val="StartUp_659"/>
      <sheetName val="StartUp_660"/>
      <sheetName val="StartUp_661"/>
      <sheetName val="StartUp_662"/>
      <sheetName val="StartUp_663"/>
      <sheetName val="StartUp_664"/>
      <sheetName val="StartUp_665"/>
      <sheetName val="StartUp_666"/>
      <sheetName val="StartUp_667"/>
      <sheetName val="StartUp_668"/>
      <sheetName val="StartUp_669"/>
      <sheetName val="StartUp_670"/>
      <sheetName val="StartUp_671"/>
      <sheetName val="StartUp_672"/>
      <sheetName val="StartUp_673"/>
      <sheetName val="StartUp_674"/>
      <sheetName val="StartUp_675"/>
      <sheetName val="StartUp_676"/>
      <sheetName val="StartUp_677"/>
      <sheetName val="StartUp_678"/>
      <sheetName val="StartUp_679"/>
      <sheetName val="StartUp_680"/>
      <sheetName val="StartUp_681"/>
      <sheetName val="StartUp_682"/>
      <sheetName val="StartUp_683"/>
      <sheetName val="StartUp_684"/>
      <sheetName val="StartUp_685"/>
      <sheetName val="StartUp_686"/>
      <sheetName val="StartUp_687"/>
      <sheetName val="StartUp_688"/>
      <sheetName val="StartUp_689"/>
      <sheetName val="StartUp_690"/>
      <sheetName val="StartUp_691"/>
      <sheetName val="StartUp_692"/>
      <sheetName val="StartUp_693"/>
      <sheetName val="StartUp_694"/>
      <sheetName val="StartUp_695"/>
      <sheetName val="StartUp_696"/>
      <sheetName val="StartUp_697"/>
      <sheetName val="StartUp_698"/>
      <sheetName val="StartUp_699"/>
      <sheetName val="StartUp_700"/>
      <sheetName val="StartUp_701"/>
      <sheetName val="StartUp_702"/>
      <sheetName val="StartUp_703"/>
      <sheetName val="StartUp_704"/>
      <sheetName val="StartUp_705"/>
      <sheetName val="StartUp_706"/>
      <sheetName val="StartUp_707"/>
      <sheetName val="StartUp_708"/>
      <sheetName val="StartUp_709"/>
      <sheetName val="StartUp_710"/>
      <sheetName val="StartUp_711"/>
      <sheetName val="StartUp_712"/>
      <sheetName val="StartUp_713"/>
      <sheetName val="StartUp_714"/>
      <sheetName val="StartUp_715"/>
      <sheetName val="StartUp_716"/>
      <sheetName val="StartUp_717"/>
      <sheetName val="StartUp_718"/>
      <sheetName val="StartUp_719"/>
      <sheetName val="StartUp_720"/>
      <sheetName val="StartUp_721"/>
      <sheetName val="StartUp_722"/>
      <sheetName val="StartUp_723"/>
      <sheetName val="StartUp_724"/>
      <sheetName val="StartUp_725"/>
      <sheetName val="StartUp_726"/>
      <sheetName val="StartUp_727"/>
      <sheetName val="StartUp_728"/>
      <sheetName val="StartUp_729"/>
      <sheetName val="StartUp_730"/>
      <sheetName val="StartUp_731"/>
      <sheetName val="StartUp_732"/>
      <sheetName val="StartUp_733"/>
      <sheetName val="StartUp_734"/>
      <sheetName val="StartUp_735"/>
      <sheetName val="StartUp_736"/>
      <sheetName val="StartUp_737"/>
      <sheetName val="StartUp_738"/>
      <sheetName val="StartUp_739"/>
      <sheetName val="StartUp_740"/>
      <sheetName val="StartUp_741"/>
      <sheetName val="StartUp_742"/>
      <sheetName val="StartUp_743"/>
      <sheetName val="StartUp_744"/>
      <sheetName val="StartUp_745"/>
      <sheetName val="StartUp_746"/>
      <sheetName val="StartUp_747"/>
      <sheetName val="StartUp_748"/>
      <sheetName val="StartUp_749"/>
      <sheetName val="StartUp_750"/>
      <sheetName val="StartUp_751"/>
      <sheetName val="StartUp_752"/>
      <sheetName val="StartUp_753"/>
      <sheetName val="StartUp_754"/>
      <sheetName val="StartUp_755"/>
      <sheetName val="StartUp_756"/>
      <sheetName val="StartUp_757"/>
      <sheetName val="StartUp_758"/>
      <sheetName val="StartUp_759"/>
      <sheetName val="StartUp_760"/>
      <sheetName val="StartUp_761"/>
      <sheetName val="StartUp_762"/>
      <sheetName val="StartUp_763"/>
      <sheetName val="StartUp_764"/>
      <sheetName val="StartUp_765"/>
      <sheetName val="StartUp_766"/>
      <sheetName val="StartUp_767"/>
      <sheetName val="StartUp_768"/>
      <sheetName val="StartUp_769"/>
      <sheetName val="StartUp_770"/>
      <sheetName val="StartUp_771"/>
      <sheetName val="StartUp_772"/>
      <sheetName val="StartUp_773"/>
      <sheetName val="StartUp_774"/>
      <sheetName val="StartUp_775"/>
      <sheetName val="StartUp_776"/>
      <sheetName val="StartUp_777"/>
      <sheetName val="StartUp_778"/>
      <sheetName val="StartUp_779"/>
      <sheetName val="StartUp_780"/>
      <sheetName val="StartUp_781"/>
      <sheetName val="StartUp_782"/>
      <sheetName val="StartUp_783"/>
      <sheetName val="StartUp_784"/>
      <sheetName val="StartUp_785"/>
      <sheetName val="StartUp_786"/>
      <sheetName val="StartUp_787"/>
      <sheetName val="StartUp_788"/>
      <sheetName val="StartUp_789"/>
      <sheetName val="StartUp_790"/>
      <sheetName val="StartUp_791"/>
      <sheetName val="StartUp_792"/>
      <sheetName val="StartUp_793"/>
      <sheetName val="StartUp_794"/>
      <sheetName val="StartUp_795"/>
      <sheetName val="StartUp_796"/>
      <sheetName val="StartUp_797"/>
      <sheetName val="StartUp_798"/>
      <sheetName val="StartUp_799"/>
      <sheetName val="StartUp_800"/>
      <sheetName val="StartUp_801"/>
      <sheetName val="StartUp_802"/>
      <sheetName val="StartUp_803"/>
      <sheetName val="StartUp_804"/>
      <sheetName val="StartUp_805"/>
      <sheetName val="StartUp_806"/>
      <sheetName val="StartUp_807"/>
      <sheetName val="StartUp_808"/>
      <sheetName val="StartUp_809"/>
      <sheetName val="StartUp_810"/>
      <sheetName val="StartUp_811"/>
      <sheetName val="StartUp_812"/>
      <sheetName val="StartUp_813"/>
      <sheetName val="StartUp_814"/>
      <sheetName val="StartUp_815"/>
      <sheetName val="StartUp_816"/>
      <sheetName val="StartUp_817"/>
      <sheetName val="StartUp_818"/>
      <sheetName val="StartUp_819"/>
      <sheetName val="StartUp_820"/>
      <sheetName val="StartUp_821"/>
      <sheetName val="StartUp_822"/>
      <sheetName val="StartUp_823"/>
      <sheetName val="StartUp_824"/>
      <sheetName val="StartUp_825"/>
      <sheetName val="StartUp_826"/>
      <sheetName val="StartUp_827"/>
      <sheetName val="StartUp_828"/>
      <sheetName val="StartUp_829"/>
      <sheetName val="StartUp_830"/>
      <sheetName val="StartUp_831"/>
      <sheetName val="StartUp_832"/>
      <sheetName val="StartUp_833"/>
      <sheetName val="StartUp_834"/>
      <sheetName val="StartUp_835"/>
      <sheetName val="StartUp_836"/>
      <sheetName val="StartUp_837"/>
      <sheetName val="StartUp_838"/>
      <sheetName val="StartUp_839"/>
      <sheetName val="StartUp_840"/>
      <sheetName val="StartUp_841"/>
      <sheetName val="StartUp_842"/>
      <sheetName val="StartUp_843"/>
      <sheetName val="StartUp_844"/>
      <sheetName val="StartUp_845"/>
      <sheetName val="StartUp_846"/>
      <sheetName val="StartUp_847"/>
      <sheetName val="StartUp_848"/>
      <sheetName val="StartUp_849"/>
      <sheetName val="StartUp_850"/>
      <sheetName val="StartUp_851"/>
      <sheetName val="StartUp_852"/>
      <sheetName val="StartUp_853"/>
      <sheetName val="StartUp_854"/>
      <sheetName val="StartUp_855"/>
      <sheetName val="StartUp_856"/>
      <sheetName val="StartUp_857"/>
      <sheetName val="StartUp_858"/>
      <sheetName val="StartUp_859"/>
      <sheetName val="StartUp_860"/>
      <sheetName val="StartUp_861"/>
      <sheetName val="StartUp_862"/>
      <sheetName val="StartUp_863"/>
      <sheetName val="StartUp_864"/>
      <sheetName val="StartUp_865"/>
      <sheetName val="StartUp_866"/>
      <sheetName val="StartUp_867"/>
      <sheetName val="StartUp_868"/>
      <sheetName val="StartUp_869"/>
      <sheetName val="StartUp_870"/>
      <sheetName val="StartUp_871"/>
      <sheetName val="StartUp_872"/>
      <sheetName val="StartUp_873"/>
      <sheetName val="StartUp_874"/>
      <sheetName val="StartUp_875"/>
      <sheetName val="StartUp_876"/>
      <sheetName val="StartUp_877"/>
      <sheetName val="StartUp_878"/>
      <sheetName val="StartUp_879"/>
      <sheetName val="StartUp_880"/>
      <sheetName val="StartUp_881"/>
      <sheetName val="StartUp_882"/>
      <sheetName val="StartUp_883"/>
      <sheetName val="StartUp_884"/>
      <sheetName val="StartUp_885"/>
      <sheetName val="StartUp_886"/>
      <sheetName val="StartUp_887"/>
      <sheetName val="StartUp_888"/>
      <sheetName val="StartUp_889"/>
      <sheetName val="StartUp_890"/>
      <sheetName val="StartUp_891"/>
      <sheetName val="StartUp_892"/>
      <sheetName val="StartUp_893"/>
      <sheetName val="StartUp_894"/>
      <sheetName val="StartUp_895"/>
      <sheetName val="StartUp_896"/>
      <sheetName val="StartUp_897"/>
      <sheetName val="StartUp_898"/>
      <sheetName val="StartUp_899"/>
      <sheetName val="StartUp_900"/>
      <sheetName val="StartUp_901"/>
      <sheetName val="StartUp_902"/>
      <sheetName val="StartUp_903"/>
      <sheetName val="StartUp_904"/>
      <sheetName val="StartUp_905"/>
      <sheetName val="StartUp_906"/>
      <sheetName val="StartUp_907"/>
      <sheetName val="StartUp_908"/>
      <sheetName val="StartUp_909"/>
      <sheetName val="StartUp_910"/>
      <sheetName val="StartUp_911"/>
      <sheetName val="StartUp_912"/>
      <sheetName val="StartUp_913"/>
      <sheetName val="StartUp_914"/>
      <sheetName val="StartUp_915"/>
      <sheetName val="StartUp_916"/>
      <sheetName val="StartUp_917"/>
      <sheetName val="StartUp_918"/>
      <sheetName val="StartUp_919"/>
      <sheetName val="StartUp_920"/>
      <sheetName val="StartUp_921"/>
      <sheetName val="StartUp_922"/>
      <sheetName val="StartUp_923"/>
      <sheetName val="StartUp_924"/>
      <sheetName val="StartUp_925"/>
      <sheetName val="StartUp_926"/>
      <sheetName val="StartUp_927"/>
      <sheetName val="StartUp_928"/>
      <sheetName val="StartUp_929"/>
      <sheetName val="StartUp_930"/>
      <sheetName val="StartUp_931"/>
      <sheetName val="StartUp_932"/>
      <sheetName val="StartUp_933"/>
      <sheetName val="StartUp_934"/>
      <sheetName val="StartUp_935"/>
      <sheetName val="StartUp_936"/>
      <sheetName val="StartUp_937"/>
      <sheetName val="StartUp_938"/>
      <sheetName val="StartUp_939"/>
      <sheetName val="StartUp_940"/>
      <sheetName val="StartUp_941"/>
      <sheetName val="StartUp_942"/>
      <sheetName val="StartUp_943"/>
      <sheetName val="StartUp_944"/>
      <sheetName val="StartUp_945"/>
      <sheetName val="StartUp_946"/>
      <sheetName val="StartUp_947"/>
      <sheetName val="StartUp_948"/>
      <sheetName val="StartUp_949"/>
      <sheetName val="StartUp_950"/>
      <sheetName val="StartUp_951"/>
      <sheetName val="StartUp_952"/>
      <sheetName val="StartUp_953"/>
      <sheetName val="StartUp_954"/>
      <sheetName val="StartUp_955"/>
      <sheetName val="StartUp_956"/>
      <sheetName val="StartUp_957"/>
      <sheetName val="StartUp_958"/>
      <sheetName val="StartUp_959"/>
      <sheetName val="StartUp_960"/>
      <sheetName val="StartUp_961"/>
      <sheetName val="StartUp_962"/>
      <sheetName val="StartUp_963"/>
      <sheetName val="StartUp_964"/>
      <sheetName val="StartUp_965"/>
      <sheetName val="StartUp_966"/>
      <sheetName val="StartUp_967"/>
      <sheetName val="StartUp_968"/>
      <sheetName val="StartUp_969"/>
      <sheetName val="StartUp_970"/>
      <sheetName val="StartUp_971"/>
      <sheetName val="StartUp_972"/>
      <sheetName val="StartUp_973"/>
      <sheetName val="StartUp_974"/>
      <sheetName val="StartUp_975"/>
      <sheetName val="StartUp_976"/>
      <sheetName val="StartUp_977"/>
      <sheetName val="StartUp_978"/>
      <sheetName val="StartUp_979"/>
      <sheetName val="StartUp_980"/>
      <sheetName val="StartUp_981"/>
      <sheetName val="StartUp_982"/>
      <sheetName val="StartUp_983"/>
      <sheetName val="StartUp_984"/>
      <sheetName val="StartUp_985"/>
      <sheetName val="StartUp_986"/>
      <sheetName val="StartUp_987"/>
      <sheetName val="StartUp_988"/>
      <sheetName val="StartUp_989"/>
      <sheetName val="StartUp_990"/>
      <sheetName val="StartUp_991"/>
      <sheetName val="StartUp_992"/>
      <sheetName val="StartUp_993"/>
      <sheetName val="StartUp_994"/>
      <sheetName val="StartUp_995"/>
      <sheetName val="StartUp_996"/>
      <sheetName val="StartUp_997"/>
      <sheetName val="StartUp_998"/>
      <sheetName val="StartUp_999"/>
      <sheetName val="StartUp_1000"/>
      <sheetName val="StartUp_1001"/>
      <sheetName val="StartUp_1002"/>
      <sheetName val="StartUp_1003"/>
      <sheetName val="StartUp_1004"/>
      <sheetName val="StartUp_1005"/>
      <sheetName val="StartUp_1006"/>
      <sheetName val="StartUp_1007"/>
      <sheetName val="StartUp_1008"/>
      <sheetName val="StartUp_1009"/>
      <sheetName val="StartUp_1010"/>
      <sheetName val="StartUp_1011"/>
      <sheetName val="StartUp_1012"/>
      <sheetName val="StartUp_1013"/>
      <sheetName val="StartUp_1014"/>
      <sheetName val="StartUp_1015"/>
      <sheetName val="StartUp_1016"/>
      <sheetName val="StartUp_1017"/>
      <sheetName val="StartUp_1018"/>
      <sheetName val="StartUp_1019"/>
      <sheetName val="StartUp_1020"/>
      <sheetName val="StartUp_1021"/>
      <sheetName val="StartUp_1022"/>
      <sheetName val="StartUp_1023"/>
      <sheetName val="StartUp_1024"/>
      <sheetName val="StartUp_1025"/>
      <sheetName val="StartUp_1026"/>
      <sheetName val="StartUp_1027"/>
      <sheetName val="StartUp_1028"/>
      <sheetName val="StartUp_1029"/>
      <sheetName val="StartUp_1030"/>
      <sheetName val="StartUp_1031"/>
      <sheetName val="StartUp_1032"/>
      <sheetName val="StartUp_1033"/>
      <sheetName val="StartUp_1034"/>
      <sheetName val="StartUp_1035"/>
      <sheetName val="StartUp_1036"/>
      <sheetName val="StartUp_1037"/>
      <sheetName val="StartUp_1038"/>
      <sheetName val="StartUp_1039"/>
      <sheetName val="StartUp_1040"/>
      <sheetName val="StartUp_1041"/>
      <sheetName val="StartUp_1042"/>
      <sheetName val="StartUp_1043"/>
      <sheetName val="StartUp_1044"/>
      <sheetName val="StartUp_1045"/>
      <sheetName val="StartUp_1046"/>
      <sheetName val="StartUp_1047"/>
      <sheetName val="StartUp_1048"/>
      <sheetName val="StartUp_1049"/>
      <sheetName val="StartUp_1050"/>
      <sheetName val="StartUp_1051"/>
      <sheetName val="StartUp_1052"/>
      <sheetName val="StartUp_1053"/>
      <sheetName val="StartUp_1054"/>
      <sheetName val="StartUp_1055"/>
      <sheetName val="StartUp_1056"/>
      <sheetName val="StartUp_1057"/>
      <sheetName val="StartUp_1058"/>
      <sheetName val="StartUp_1059"/>
      <sheetName val="StartUp_1060"/>
      <sheetName val="StartUp_1061"/>
      <sheetName val="StartUp_1062"/>
      <sheetName val="StartUp_1063"/>
      <sheetName val="StartUp_1064"/>
      <sheetName val="StartUp_1065"/>
      <sheetName val="StartUp_1066"/>
      <sheetName val="StartUp_1067"/>
      <sheetName val="StartUp_1068"/>
      <sheetName val="StartUp_1069"/>
      <sheetName val="StartUp_1070"/>
      <sheetName val="StartUp_1071"/>
      <sheetName val="StartUp_1072"/>
      <sheetName val="StartUp_1073"/>
      <sheetName val="StartUp_1074"/>
      <sheetName val="StartUp_1075"/>
      <sheetName val="StartUp_1076"/>
      <sheetName val="StartUp_1077"/>
      <sheetName val="StartUp_1078"/>
      <sheetName val="StartUp_1079"/>
      <sheetName val="StartUp_1080"/>
      <sheetName val="StartUp_1081"/>
      <sheetName val="StartUp_1082"/>
      <sheetName val="StartUp_1083"/>
      <sheetName val="StartUp_1084"/>
      <sheetName val="StartUp_1085"/>
      <sheetName val="StartUp_1086"/>
      <sheetName val="StartUp_1087"/>
      <sheetName val="StartUp_1088"/>
      <sheetName val="StartUp_1089"/>
      <sheetName val="StartUp_1090"/>
      <sheetName val="StartUp_1091"/>
      <sheetName val="StartUp_1092"/>
      <sheetName val="StartUp_1093"/>
      <sheetName val="StartUp_1094"/>
      <sheetName val="StartUp_1095"/>
      <sheetName val="StartUp_1096"/>
      <sheetName val="StartUp_1097"/>
      <sheetName val="StartUp_1098"/>
      <sheetName val="StartUp_1099"/>
      <sheetName val="StartUp_1100"/>
      <sheetName val="StartUp_1101"/>
      <sheetName val="StartUp_1102"/>
      <sheetName val="StartUp_1103"/>
      <sheetName val="StartUp_1104"/>
      <sheetName val="StartUp_1105"/>
      <sheetName val="StartUp_1106"/>
      <sheetName val="StartUp_1107"/>
      <sheetName val="StartUp_1108"/>
      <sheetName val="StartUp_1109"/>
      <sheetName val="StartUp_1110"/>
      <sheetName val="StartUp_1111"/>
      <sheetName val="StartUp_1112"/>
      <sheetName val="StartUp_1113"/>
      <sheetName val="StartUp_1114"/>
      <sheetName val="StartUp_1115"/>
      <sheetName val="StartUp_1116"/>
      <sheetName val="StartUp_1117"/>
      <sheetName val="StartUp_1118"/>
      <sheetName val="StartUp_1119"/>
      <sheetName val="StartUp_1120"/>
      <sheetName val="StartUp_1121"/>
      <sheetName val="StartUp_1122"/>
      <sheetName val="StartUp_1123"/>
      <sheetName val="StartUp_1124"/>
      <sheetName val="StartUp_1125"/>
      <sheetName val="StartUp_1126"/>
      <sheetName val="StartUp_1127"/>
      <sheetName val="StartUp_1128"/>
      <sheetName val="StartUp_1129"/>
      <sheetName val="StartUp_1130"/>
      <sheetName val="XXXXXXXXXXXX"/>
      <sheetName val="Bia (1)"/>
      <sheetName val="B1 Bieu TH "/>
      <sheetName val="B2 SXNN"/>
      <sheetName val="SXCN B3"/>
      <sheetName val="TM-DV B4"/>
      <sheetName val="Van tai B5"/>
      <sheetName val="B6. PTDN"/>
      <sheetName val="LD&amp;VL-XDGN B7"/>
      <sheetName val="B8.PCTT, BVMT..."/>
      <sheetName val="DS-GD&amp;TE B9 "/>
      <sheetName val="B10. Y te moi"/>
      <sheetName val="GIAODUC B11"/>
      <sheetName val="VHTT B12"/>
      <sheetName val="B13.TTTT"/>
      <sheetName val="00000000"/>
      <sheetName val="10000000"/>
      <sheetName val="20000000"/>
      <sheetName val="40000000"/>
      <sheetName val="30000000"/>
      <sheetName val="000000000000"/>
      <sheetName val="50000000"/>
      <sheetName val="60000000"/>
      <sheetName val="So sanh voi tinh gi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9">
          <cell r="BD9">
            <v>47194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11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1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1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1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defaultRowHeight="15" customHeight="1"/>
  <sheetData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view="pageBreakPreview" zoomScale="60" workbookViewId="0"/>
  </sheetViews>
  <sheetFormatPr defaultRowHeight="15" customHeight="1"/>
  <sheetData/>
  <pageMargins left="0.7" right="0.7" top="0.75" bottom="0.75" header="0.5" footer="0.5"/>
  <pageSetup orientation="portrait" r:id="rId1"/>
</worksheet>
</file>

<file path=xl/worksheets/sheet1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workbookViewId="0">
      <selection activeCell="L13" sqref="L13"/>
    </sheetView>
  </sheetViews>
  <sheetFormatPr defaultColWidth="8.875" defaultRowHeight="15.75" customHeight="1"/>
  <cols>
    <col min="1" max="1" width="5.75" style="46" customWidth="1"/>
    <col min="2" max="2" width="10.75" style="46" customWidth="1"/>
    <col min="3" max="3" width="8" style="46" customWidth="1"/>
    <col min="4" max="4" width="8.875" style="46"/>
    <col min="5" max="5" width="2.625" style="46" customWidth="1"/>
    <col min="6" max="6" width="17.75" style="46" customWidth="1"/>
    <col min="7" max="8" width="8.875" style="46"/>
    <col min="9" max="9" width="13.375" style="46" customWidth="1"/>
    <col min="10" max="10" width="24.5" style="46" customWidth="1"/>
  </cols>
  <sheetData>
    <row r="2" spans="1:11" ht="15" customHeight="1"/>
    <row r="3" spans="1:11" ht="18.75" customHeight="1">
      <c r="J3" s="44"/>
    </row>
    <row r="4" spans="1:11" ht="20.25" customHeight="1">
      <c r="D4" s="48"/>
      <c r="E4" s="48"/>
      <c r="F4" s="48"/>
      <c r="G4" s="48"/>
      <c r="H4" s="48"/>
      <c r="I4" s="48"/>
      <c r="J4" s="44"/>
    </row>
    <row r="5" spans="1:11" ht="20.25" customHeight="1">
      <c r="D5" s="48"/>
      <c r="E5" s="48"/>
      <c r="F5" s="48"/>
      <c r="G5" s="48"/>
      <c r="H5" s="48"/>
      <c r="I5" s="48"/>
      <c r="J5" s="44"/>
    </row>
    <row r="6" spans="1:11" ht="42.75" customHeight="1">
      <c r="A6" s="2370" t="s">
        <v>0</v>
      </c>
      <c r="B6" s="2370"/>
      <c r="C6" s="2370"/>
      <c r="D6" s="2370"/>
      <c r="E6" s="2370"/>
      <c r="F6" s="2370"/>
      <c r="G6" s="2370"/>
      <c r="H6" s="2370"/>
      <c r="I6" s="2370"/>
      <c r="J6" s="2370"/>
      <c r="K6" s="2370"/>
    </row>
    <row r="7" spans="1:11" s="47" customFormat="1" ht="31.5" customHeight="1">
      <c r="A7" s="2371" t="s">
        <v>1</v>
      </c>
      <c r="B7" s="2371"/>
      <c r="C7" s="2371"/>
      <c r="D7" s="2371"/>
      <c r="E7" s="2371"/>
      <c r="F7" s="2371"/>
      <c r="G7" s="2371"/>
      <c r="H7" s="2371"/>
      <c r="I7" s="2371"/>
      <c r="J7" s="2371"/>
      <c r="K7" s="2371"/>
    </row>
    <row r="8" spans="1:11" s="47" customFormat="1" ht="28.5" customHeight="1">
      <c r="A8" s="2372" t="s">
        <v>2</v>
      </c>
      <c r="B8" s="2372"/>
      <c r="C8" s="2372"/>
      <c r="D8" s="2372"/>
      <c r="E8" s="2372"/>
      <c r="F8" s="2372"/>
      <c r="G8" s="2372"/>
      <c r="H8" s="2372"/>
      <c r="I8" s="2372"/>
      <c r="J8" s="2372"/>
      <c r="K8" s="2372"/>
    </row>
    <row r="9" spans="1:11" ht="9" hidden="1" customHeight="1">
      <c r="D9" s="2369" t="s">
        <v>3</v>
      </c>
      <c r="E9" s="2369"/>
      <c r="F9" s="2369"/>
      <c r="G9" s="2369"/>
      <c r="H9" s="2369"/>
      <c r="I9" s="2369"/>
      <c r="J9" s="2369"/>
    </row>
    <row r="17" spans="10:10" ht="15.75" customHeight="1">
      <c r="J17" s="46" t="s">
        <v>4</v>
      </c>
    </row>
  </sheetData>
  <mergeCells count="4">
    <mergeCell ref="D9:J9"/>
    <mergeCell ref="A6:K6"/>
    <mergeCell ref="A7:K7"/>
    <mergeCell ref="A8:K8"/>
  </mergeCells>
  <pageMargins left="0.75" right="0.75" top="1" bottom="1" header="0.5" footer="0.5"/>
  <pageSetup paperSize="9" orientation="landscape" r:id="rId1"/>
</worksheet>
</file>

<file path=xl/worksheets/sheet1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P137"/>
  <sheetViews>
    <sheetView zoomScale="85" zoomScaleNormal="85" workbookViewId="0">
      <pane xSplit="3" ySplit="6" topLeftCell="N94" activePane="bottomRight" state="frozen"/>
      <selection activeCell="AU32" sqref="AU32"/>
      <selection pane="topRight" activeCell="AU32" sqref="AU32"/>
      <selection pane="bottomLeft" activeCell="AU32" sqref="AU32"/>
      <selection pane="bottomRight" activeCell="B4" sqref="B4"/>
    </sheetView>
  </sheetViews>
  <sheetFormatPr defaultColWidth="9" defaultRowHeight="15.75" customHeight="1"/>
  <cols>
    <col min="1" max="1" width="4.875" style="821" customWidth="1"/>
    <col min="2" max="2" width="40.5" style="830" customWidth="1"/>
    <col min="3" max="3" width="7.375" style="831" customWidth="1"/>
    <col min="4" max="4" width="8.875" style="612" hidden="1" customWidth="1"/>
    <col min="5" max="5" width="10.375" style="612" hidden="1" customWidth="1"/>
    <col min="6" max="7" width="8.125" style="612" hidden="1" customWidth="1"/>
    <col min="8" max="9" width="8.875" style="612" hidden="1" customWidth="1"/>
    <col min="10" max="12" width="12.25" style="612" hidden="1" customWidth="1"/>
    <col min="13" max="13" width="9.25" style="612" hidden="1" customWidth="1"/>
    <col min="14" max="14" width="8.875" style="612" customWidth="1"/>
    <col min="15" max="15" width="12.25" style="612" hidden="1" customWidth="1"/>
    <col min="16" max="16" width="9.375" style="612" customWidth="1"/>
    <col min="17" max="17" width="9.625" style="612" customWidth="1"/>
    <col min="18" max="18" width="9.125" style="612" customWidth="1"/>
    <col min="19" max="19" width="9.875" style="612" hidden="1" customWidth="1"/>
    <col min="20" max="21" width="8.375" style="612" customWidth="1"/>
    <col min="22" max="25" width="8.75" style="834" customWidth="1"/>
    <col min="26" max="26" width="7.25" style="834" customWidth="1"/>
    <col min="27" max="27" width="12.75" style="833" hidden="1" customWidth="1"/>
    <col min="28" max="28" width="10.75" style="830" customWidth="1"/>
    <col min="29" max="29" width="11.25" style="259" customWidth="1"/>
    <col min="30" max="30" width="11.75" style="277" customWidth="1"/>
    <col min="31" max="31" width="11.25" style="259" customWidth="1"/>
    <col min="32" max="32" width="10" style="612" customWidth="1"/>
    <col min="33" max="35" width="8.875" style="612" customWidth="1"/>
    <col min="36" max="36" width="12.125" style="612" customWidth="1"/>
    <col min="37" max="42" width="8.875" style="612" customWidth="1"/>
  </cols>
  <sheetData>
    <row r="1" spans="1:37" s="277" customFormat="1" ht="15.75" customHeight="1">
      <c r="A1" s="2391" t="s">
        <v>5</v>
      </c>
      <c r="B1" s="2391"/>
      <c r="D1" s="819"/>
      <c r="E1" s="819"/>
      <c r="F1" s="819"/>
      <c r="G1" s="819"/>
      <c r="H1" s="819"/>
      <c r="I1" s="819"/>
      <c r="J1" s="2392">
        <v>139315</v>
      </c>
      <c r="K1" s="2392"/>
      <c r="L1" s="2392"/>
      <c r="M1" s="2392"/>
      <c r="N1" s="2392"/>
      <c r="O1" s="2392"/>
      <c r="P1" s="2392"/>
      <c r="Q1" s="2392"/>
      <c r="R1" s="2392"/>
      <c r="S1" s="2392"/>
      <c r="T1" s="2392"/>
      <c r="U1" s="2392"/>
      <c r="V1" s="2392"/>
      <c r="W1" s="2392"/>
      <c r="X1" s="2392"/>
      <c r="Y1" s="2392"/>
      <c r="Z1" s="2392"/>
      <c r="AA1" s="2045">
        <f>184213-70288</f>
        <v>113925</v>
      </c>
      <c r="AB1" s="2046">
        <f>AA1/J1*100</f>
        <v>81.775113950400169</v>
      </c>
      <c r="AC1" s="259"/>
      <c r="AE1" s="259"/>
    </row>
    <row r="2" spans="1:37" s="277" customFormat="1" ht="18.75" customHeight="1">
      <c r="A2" s="2374" t="s">
        <v>6</v>
      </c>
      <c r="B2" s="2374"/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2374"/>
      <c r="P2" s="2374"/>
      <c r="Q2" s="2374"/>
      <c r="R2" s="2374"/>
      <c r="S2" s="2374"/>
      <c r="T2" s="2374"/>
      <c r="U2" s="2374"/>
      <c r="V2" s="2374"/>
      <c r="W2" s="2374"/>
      <c r="X2" s="2374"/>
      <c r="Y2" s="2374"/>
      <c r="Z2" s="2374"/>
      <c r="AA2" s="2374"/>
      <c r="AB2" s="2374"/>
      <c r="AC2" s="253"/>
      <c r="AE2" s="253"/>
    </row>
    <row r="3" spans="1:37" s="277" customFormat="1" ht="27" customHeight="1">
      <c r="A3" s="2375" t="s">
        <v>859</v>
      </c>
      <c r="B3" s="2375"/>
      <c r="C3" s="2375"/>
      <c r="D3" s="2375"/>
      <c r="E3" s="2375"/>
      <c r="F3" s="2375"/>
      <c r="G3" s="2375"/>
      <c r="H3" s="2375"/>
      <c r="I3" s="2375"/>
      <c r="J3" s="2375"/>
      <c r="K3" s="2375"/>
      <c r="L3" s="2375"/>
      <c r="M3" s="2375"/>
      <c r="N3" s="2375"/>
      <c r="O3" s="2375"/>
      <c r="P3" s="2375"/>
      <c r="Q3" s="2375"/>
      <c r="R3" s="2375"/>
      <c r="S3" s="2375"/>
      <c r="T3" s="2375"/>
      <c r="U3" s="2375"/>
      <c r="V3" s="2375"/>
      <c r="W3" s="2375"/>
      <c r="X3" s="2375"/>
      <c r="Y3" s="2375"/>
      <c r="Z3" s="2375"/>
      <c r="AA3" s="2375"/>
      <c r="AB3" s="2375"/>
      <c r="AC3" s="838"/>
      <c r="AE3" s="838"/>
    </row>
    <row r="4" spans="1:37" ht="14.25" customHeight="1" thickBot="1">
      <c r="B4" s="822"/>
      <c r="C4" s="823"/>
      <c r="D4" s="820"/>
      <c r="E4" s="820"/>
      <c r="F4" s="820"/>
      <c r="G4" s="1394"/>
      <c r="H4" s="820"/>
      <c r="I4" s="820"/>
      <c r="J4" s="820"/>
      <c r="K4" s="820"/>
      <c r="L4" s="820"/>
      <c r="M4" s="820"/>
      <c r="N4" s="820"/>
      <c r="O4" s="820"/>
      <c r="P4" s="2107"/>
      <c r="Q4" s="2107"/>
      <c r="R4" s="1642"/>
      <c r="S4" s="2107"/>
      <c r="T4" s="2278"/>
      <c r="U4" s="2107"/>
      <c r="AC4" s="253"/>
      <c r="AD4" s="825"/>
      <c r="AE4" s="253"/>
    </row>
    <row r="5" spans="1:37" s="254" customFormat="1" ht="18.75" customHeight="1">
      <c r="A5" s="2393" t="s">
        <v>7</v>
      </c>
      <c r="B5" s="2395" t="s">
        <v>8</v>
      </c>
      <c r="C5" s="2395" t="s">
        <v>9</v>
      </c>
      <c r="D5" s="2376" t="s">
        <v>10</v>
      </c>
      <c r="E5" s="2389" t="s">
        <v>11</v>
      </c>
      <c r="F5" s="2389" t="s">
        <v>12</v>
      </c>
      <c r="G5" s="2389" t="s">
        <v>796</v>
      </c>
      <c r="H5" s="2343" t="s">
        <v>13</v>
      </c>
      <c r="I5" s="2343"/>
      <c r="J5" s="2343"/>
      <c r="K5" s="2343"/>
      <c r="L5" s="2343"/>
      <c r="M5" s="2389" t="s">
        <v>863</v>
      </c>
      <c r="N5" s="2389" t="s">
        <v>868</v>
      </c>
      <c r="O5" s="2343"/>
      <c r="P5" s="2389" t="s">
        <v>797</v>
      </c>
      <c r="Q5" s="2389"/>
      <c r="R5" s="2389"/>
      <c r="S5" s="2389"/>
      <c r="T5" s="2389"/>
      <c r="U5" s="2389"/>
      <c r="V5" s="2378" t="s">
        <v>14</v>
      </c>
      <c r="W5" s="2378"/>
      <c r="X5" s="2378"/>
      <c r="Y5" s="2378"/>
      <c r="Z5" s="2378"/>
      <c r="AA5" s="2378" t="s">
        <v>15</v>
      </c>
      <c r="AB5" s="2379" t="s">
        <v>16</v>
      </c>
      <c r="AC5" s="253"/>
      <c r="AE5" s="253"/>
    </row>
    <row r="6" spans="1:37" s="254" customFormat="1" ht="110.25" customHeight="1">
      <c r="A6" s="2394"/>
      <c r="B6" s="2396"/>
      <c r="C6" s="2396"/>
      <c r="D6" s="2377"/>
      <c r="E6" s="2390"/>
      <c r="F6" s="2390"/>
      <c r="G6" s="2390"/>
      <c r="H6" s="2320" t="s">
        <v>17</v>
      </c>
      <c r="I6" s="2320" t="s">
        <v>18</v>
      </c>
      <c r="J6" s="2320" t="s">
        <v>19</v>
      </c>
      <c r="K6" s="2320" t="s">
        <v>20</v>
      </c>
      <c r="L6" s="2320" t="s">
        <v>21</v>
      </c>
      <c r="M6" s="2397"/>
      <c r="N6" s="2390"/>
      <c r="O6" s="2320" t="s">
        <v>22</v>
      </c>
      <c r="P6" s="2112" t="s">
        <v>857</v>
      </c>
      <c r="Q6" s="2112" t="s">
        <v>858</v>
      </c>
      <c r="R6" s="2112" t="s">
        <v>856</v>
      </c>
      <c r="S6" s="2112" t="s">
        <v>865</v>
      </c>
      <c r="T6" s="2112" t="s">
        <v>867</v>
      </c>
      <c r="U6" s="2112" t="s">
        <v>22</v>
      </c>
      <c r="V6" s="2322" t="s">
        <v>869</v>
      </c>
      <c r="W6" s="2322" t="s">
        <v>870</v>
      </c>
      <c r="X6" s="2322" t="s">
        <v>871</v>
      </c>
      <c r="Y6" s="2322" t="s">
        <v>872</v>
      </c>
      <c r="Z6" s="2322" t="s">
        <v>861</v>
      </c>
      <c r="AA6" s="2381"/>
      <c r="AB6" s="2380"/>
      <c r="AC6" s="327"/>
      <c r="AD6" s="327"/>
      <c r="AE6" s="255"/>
      <c r="AF6" s="884"/>
      <c r="AI6" s="884"/>
      <c r="AJ6" s="898"/>
    </row>
    <row r="7" spans="1:37" s="254" customFormat="1" ht="30.75" customHeight="1">
      <c r="A7" s="2323">
        <v>1</v>
      </c>
      <c r="B7" s="965" t="s">
        <v>828</v>
      </c>
      <c r="C7" s="966"/>
      <c r="D7" s="967"/>
      <c r="E7" s="968"/>
      <c r="F7" s="968"/>
      <c r="G7" s="2344">
        <f>SUM(G9:G11)</f>
        <v>725.31927000000007</v>
      </c>
      <c r="H7" s="968"/>
      <c r="I7" s="979">
        <f>SUM(I9:I11)</f>
        <v>754.89739020000002</v>
      </c>
      <c r="J7" s="979">
        <f>SUM(J9:J11)</f>
        <v>754.89739020000002</v>
      </c>
      <c r="K7" s="968"/>
      <c r="L7" s="968"/>
      <c r="M7" s="770"/>
      <c r="N7" s="968"/>
      <c r="O7" s="979">
        <f>SUM(O9:O11)</f>
        <v>757.57859320005002</v>
      </c>
      <c r="P7" s="877"/>
      <c r="Q7" s="877"/>
      <c r="R7" s="877">
        <f>SUM(R9:R11)</f>
        <v>791.28572030776468</v>
      </c>
      <c r="S7" s="877"/>
      <c r="T7" s="877"/>
      <c r="U7" s="877">
        <f>R7</f>
        <v>791.28572030776468</v>
      </c>
      <c r="V7" s="947"/>
      <c r="W7" s="881"/>
      <c r="X7" s="881"/>
      <c r="Y7" s="881"/>
      <c r="Z7" s="931">
        <f>U7/R7%</f>
        <v>100</v>
      </c>
      <c r="AA7" s="969"/>
      <c r="AB7" s="2324"/>
      <c r="AC7" s="255"/>
      <c r="AD7" s="256"/>
      <c r="AE7" s="255"/>
    </row>
    <row r="8" spans="1:37" s="590" customFormat="1" ht="15.75" hidden="1" customHeight="1">
      <c r="A8" s="2325" t="s">
        <v>23</v>
      </c>
      <c r="B8" s="919" t="s">
        <v>24</v>
      </c>
      <c r="C8" s="1043" t="s">
        <v>25</v>
      </c>
      <c r="D8" s="267"/>
      <c r="E8" s="905"/>
      <c r="F8" s="905"/>
      <c r="G8" s="905"/>
      <c r="H8" s="905"/>
      <c r="I8" s="905">
        <f>SUM(I9:I11)</f>
        <v>754.89739020000002</v>
      </c>
      <c r="J8" s="905">
        <f>SUM(J9:J11)</f>
        <v>754.89739020000002</v>
      </c>
      <c r="K8" s="905"/>
      <c r="L8" s="905"/>
      <c r="M8" s="905"/>
      <c r="N8" s="905"/>
      <c r="O8" s="905">
        <f>SUM(O9:O11)</f>
        <v>757.57859320005002</v>
      </c>
      <c r="P8" s="905"/>
      <c r="Q8" s="905"/>
      <c r="R8" s="905"/>
      <c r="S8" s="905"/>
      <c r="T8" s="905"/>
      <c r="U8" s="905"/>
      <c r="V8" s="1372"/>
      <c r="W8" s="880"/>
      <c r="X8" s="880"/>
      <c r="Y8" s="878"/>
      <c r="Z8" s="931" t="e">
        <f t="shared" ref="Z8:Z16" si="0">U8/R8%</f>
        <v>#DIV/0!</v>
      </c>
      <c r="AA8" s="882"/>
      <c r="AB8" s="2326"/>
      <c r="AC8" s="259"/>
      <c r="AD8" s="260"/>
      <c r="AE8" s="259"/>
    </row>
    <row r="9" spans="1:37" s="588" customFormat="1" ht="25.5" customHeight="1">
      <c r="A9" s="2327"/>
      <c r="B9" s="982" t="s">
        <v>26</v>
      </c>
      <c r="C9" s="1043" t="s">
        <v>25</v>
      </c>
      <c r="D9" s="270"/>
      <c r="E9" s="906"/>
      <c r="F9" s="906"/>
      <c r="G9" s="906">
        <v>384.74100000000004</v>
      </c>
      <c r="H9" s="906"/>
      <c r="I9" s="906">
        <v>392.43581999999998</v>
      </c>
      <c r="J9" s="907">
        <v>392.43581999999998</v>
      </c>
      <c r="K9" s="907"/>
      <c r="L9" s="907"/>
      <c r="M9" s="907"/>
      <c r="N9" s="907"/>
      <c r="O9" s="907">
        <v>403.36477200646999</v>
      </c>
      <c r="P9" s="907"/>
      <c r="Q9" s="907"/>
      <c r="R9" s="907">
        <v>192.71844020912181</v>
      </c>
      <c r="S9" s="907"/>
      <c r="T9" s="907"/>
      <c r="U9" s="907">
        <f>R9</f>
        <v>192.71844020912181</v>
      </c>
      <c r="V9" s="1372"/>
      <c r="W9" s="880"/>
      <c r="X9" s="880"/>
      <c r="Y9" s="878"/>
      <c r="Z9" s="1375">
        <f t="shared" si="0"/>
        <v>100</v>
      </c>
      <c r="AA9" s="882"/>
      <c r="AB9" s="2328"/>
      <c r="AC9" s="1971"/>
      <c r="AD9" s="271"/>
      <c r="AE9" s="259"/>
      <c r="AI9" s="897"/>
      <c r="AJ9" s="900"/>
      <c r="AK9" s="897"/>
    </row>
    <row r="10" spans="1:37" s="588" customFormat="1" ht="25.5" customHeight="1">
      <c r="A10" s="2327"/>
      <c r="B10" s="982" t="s">
        <v>27</v>
      </c>
      <c r="C10" s="1043" t="s">
        <v>25</v>
      </c>
      <c r="D10" s="270"/>
      <c r="E10" s="906"/>
      <c r="F10" s="906"/>
      <c r="G10" s="906">
        <v>178.76537999999999</v>
      </c>
      <c r="H10" s="906"/>
      <c r="I10" s="906">
        <v>187.70364900000001</v>
      </c>
      <c r="J10" s="907">
        <v>187.70364900000001</v>
      </c>
      <c r="K10" s="907"/>
      <c r="L10" s="907"/>
      <c r="M10" s="907"/>
      <c r="N10" s="907"/>
      <c r="O10" s="907">
        <v>185.61324186648</v>
      </c>
      <c r="P10" s="907"/>
      <c r="Q10" s="907"/>
      <c r="R10" s="907">
        <v>422.89114543803061</v>
      </c>
      <c r="S10" s="907"/>
      <c r="T10" s="907"/>
      <c r="U10" s="907">
        <f t="shared" ref="U10:U15" si="1">R10</f>
        <v>422.89114543803061</v>
      </c>
      <c r="V10" s="1375"/>
      <c r="W10" s="1375"/>
      <c r="X10" s="1375"/>
      <c r="Y10" s="2272"/>
      <c r="Z10" s="1375">
        <f t="shared" si="0"/>
        <v>100</v>
      </c>
      <c r="AA10" s="882"/>
      <c r="AB10" s="2328"/>
      <c r="AC10" s="1971"/>
      <c r="AD10" s="271"/>
      <c r="AE10" s="259"/>
      <c r="AI10" s="897"/>
      <c r="AJ10" s="900"/>
      <c r="AK10" s="897"/>
    </row>
    <row r="11" spans="1:37" s="588" customFormat="1" ht="25.5" customHeight="1">
      <c r="A11" s="2327"/>
      <c r="B11" s="982" t="s">
        <v>28</v>
      </c>
      <c r="C11" s="1043" t="s">
        <v>25</v>
      </c>
      <c r="D11" s="270"/>
      <c r="E11" s="906"/>
      <c r="F11" s="906"/>
      <c r="G11" s="906">
        <v>161.81289000000001</v>
      </c>
      <c r="H11" s="906"/>
      <c r="I11" s="906">
        <v>174.7579212</v>
      </c>
      <c r="J11" s="907">
        <v>174.7579212</v>
      </c>
      <c r="K11" s="907"/>
      <c r="L11" s="907"/>
      <c r="M11" s="907"/>
      <c r="N11" s="907"/>
      <c r="O11" s="907">
        <v>168.60057932710001</v>
      </c>
      <c r="P11" s="907"/>
      <c r="Q11" s="907"/>
      <c r="R11" s="907">
        <v>175.67613466061223</v>
      </c>
      <c r="S11" s="907"/>
      <c r="T11" s="907"/>
      <c r="U11" s="907">
        <f t="shared" si="1"/>
        <v>175.67613466061223</v>
      </c>
      <c r="V11" s="1375"/>
      <c r="W11" s="1375"/>
      <c r="X11" s="1375"/>
      <c r="Y11" s="2272"/>
      <c r="Z11" s="1375">
        <f t="shared" si="0"/>
        <v>100</v>
      </c>
      <c r="AA11" s="882"/>
      <c r="AB11" s="2328"/>
      <c r="AC11" s="1971"/>
      <c r="AD11" s="271"/>
      <c r="AE11" s="259"/>
      <c r="AI11" s="897"/>
      <c r="AJ11" s="900"/>
      <c r="AK11" s="897"/>
    </row>
    <row r="12" spans="1:37" s="607" customFormat="1" ht="25.5" hidden="1" customHeight="1">
      <c r="A12" s="2325" t="s">
        <v>29</v>
      </c>
      <c r="B12" s="919" t="s">
        <v>30</v>
      </c>
      <c r="C12" s="775"/>
      <c r="D12" s="267"/>
      <c r="E12" s="905"/>
      <c r="F12" s="905"/>
      <c r="G12" s="905"/>
      <c r="H12" s="905"/>
      <c r="I12" s="905"/>
      <c r="J12" s="908"/>
      <c r="K12" s="908"/>
      <c r="L12" s="908"/>
      <c r="M12" s="908"/>
      <c r="N12" s="908"/>
      <c r="O12" s="908"/>
      <c r="P12" s="908"/>
      <c r="Q12" s="908"/>
      <c r="R12" s="908"/>
      <c r="S12" s="908"/>
      <c r="T12" s="908"/>
      <c r="U12" s="907">
        <f t="shared" si="1"/>
        <v>0</v>
      </c>
      <c r="V12" s="931"/>
      <c r="W12" s="931"/>
      <c r="X12" s="931"/>
      <c r="Y12" s="931"/>
      <c r="Z12" s="1375" t="e">
        <f t="shared" si="0"/>
        <v>#DIV/0!</v>
      </c>
      <c r="AA12" s="882"/>
      <c r="AB12" s="2328"/>
      <c r="AC12" s="835"/>
      <c r="AD12" s="866"/>
      <c r="AE12" s="835"/>
      <c r="AJ12" s="866"/>
    </row>
    <row r="13" spans="1:37" s="588" customFormat="1" ht="25.5" hidden="1" customHeight="1">
      <c r="A13" s="2327"/>
      <c r="B13" s="982" t="s">
        <v>31</v>
      </c>
      <c r="C13" s="1043" t="s">
        <v>32</v>
      </c>
      <c r="D13" s="270"/>
      <c r="E13" s="906"/>
      <c r="F13" s="906"/>
      <c r="G13" s="906"/>
      <c r="H13" s="906"/>
      <c r="I13" s="906">
        <v>51.985319474481997</v>
      </c>
      <c r="J13" s="907">
        <f>J9/J8*100</f>
        <v>51.985319474482395</v>
      </c>
      <c r="K13" s="907"/>
      <c r="L13" s="907"/>
      <c r="M13" s="907"/>
      <c r="N13" s="907"/>
      <c r="O13" s="907"/>
      <c r="P13" s="907"/>
      <c r="Q13" s="907"/>
      <c r="R13" s="907"/>
      <c r="S13" s="907"/>
      <c r="T13" s="907"/>
      <c r="U13" s="907">
        <f t="shared" si="1"/>
        <v>0</v>
      </c>
      <c r="V13" s="1375"/>
      <c r="W13" s="1375"/>
      <c r="X13" s="1375"/>
      <c r="Y13" s="1375"/>
      <c r="Z13" s="1375" t="e">
        <f t="shared" si="0"/>
        <v>#DIV/0!</v>
      </c>
      <c r="AA13" s="882"/>
      <c r="AB13" s="2328"/>
      <c r="AC13" s="259"/>
      <c r="AD13" s="271"/>
      <c r="AE13" s="259"/>
      <c r="AJ13" s="900"/>
    </row>
    <row r="14" spans="1:37" s="588" customFormat="1" ht="25.5" hidden="1" customHeight="1">
      <c r="A14" s="2327"/>
      <c r="B14" s="982" t="s">
        <v>33</v>
      </c>
      <c r="C14" s="1043" t="s">
        <v>32</v>
      </c>
      <c r="D14" s="270"/>
      <c r="E14" s="906"/>
      <c r="F14" s="906"/>
      <c r="G14" s="906"/>
      <c r="H14" s="906"/>
      <c r="I14" s="906">
        <v>24.864789763051999</v>
      </c>
      <c r="J14" s="907">
        <f>J10/J8*100</f>
        <v>24.864789763052489</v>
      </c>
      <c r="K14" s="907"/>
      <c r="L14" s="907"/>
      <c r="M14" s="907"/>
      <c r="N14" s="907"/>
      <c r="O14" s="907"/>
      <c r="P14" s="907"/>
      <c r="Q14" s="907"/>
      <c r="R14" s="907"/>
      <c r="S14" s="907"/>
      <c r="T14" s="907"/>
      <c r="U14" s="907">
        <f t="shared" si="1"/>
        <v>0</v>
      </c>
      <c r="V14" s="1375"/>
      <c r="W14" s="1375"/>
      <c r="X14" s="1375"/>
      <c r="Y14" s="1375"/>
      <c r="Z14" s="1375" t="e">
        <f t="shared" si="0"/>
        <v>#DIV/0!</v>
      </c>
      <c r="AA14" s="882"/>
      <c r="AB14" s="2328"/>
      <c r="AC14" s="259"/>
      <c r="AD14" s="271"/>
      <c r="AE14" s="259"/>
      <c r="AJ14" s="900"/>
    </row>
    <row r="15" spans="1:37" s="260" customFormat="1" ht="25.5" hidden="1" customHeight="1">
      <c r="A15" s="2327"/>
      <c r="B15" s="982" t="s">
        <v>34</v>
      </c>
      <c r="C15" s="1043" t="s">
        <v>32</v>
      </c>
      <c r="D15" s="316"/>
      <c r="E15" s="982"/>
      <c r="F15" s="982"/>
      <c r="G15" s="982"/>
      <c r="H15" s="982"/>
      <c r="I15" s="982">
        <v>23.149890762464999</v>
      </c>
      <c r="J15" s="909">
        <f>J11/J8*100</f>
        <v>23.149890762465109</v>
      </c>
      <c r="K15" s="982"/>
      <c r="L15" s="982"/>
      <c r="M15" s="982"/>
      <c r="N15" s="982"/>
      <c r="O15" s="907"/>
      <c r="P15" s="907"/>
      <c r="Q15" s="907"/>
      <c r="R15" s="907"/>
      <c r="S15" s="907"/>
      <c r="T15" s="907"/>
      <c r="U15" s="907">
        <f t="shared" si="1"/>
        <v>0</v>
      </c>
      <c r="V15" s="1375"/>
      <c r="W15" s="1375"/>
      <c r="X15" s="1375"/>
      <c r="Y15" s="1375"/>
      <c r="Z15" s="1375" t="e">
        <f t="shared" si="0"/>
        <v>#DIV/0!</v>
      </c>
      <c r="AA15" s="882"/>
      <c r="AB15" s="2328"/>
      <c r="AC15" s="259"/>
      <c r="AE15" s="259"/>
      <c r="AJ15" s="885"/>
    </row>
    <row r="16" spans="1:37" s="590" customFormat="1" ht="24" customHeight="1">
      <c r="A16" s="2325">
        <v>2</v>
      </c>
      <c r="B16" s="919" t="s">
        <v>35</v>
      </c>
      <c r="C16" s="775" t="s">
        <v>36</v>
      </c>
      <c r="D16" s="274"/>
      <c r="E16" s="929"/>
      <c r="F16" s="929"/>
      <c r="G16" s="929">
        <v>21</v>
      </c>
      <c r="H16" s="929"/>
      <c r="I16" s="929"/>
      <c r="J16" s="929">
        <v>23</v>
      </c>
      <c r="K16" s="929"/>
      <c r="L16" s="929"/>
      <c r="M16" s="929"/>
      <c r="N16" s="929"/>
      <c r="O16" s="929">
        <f>J16</f>
        <v>23</v>
      </c>
      <c r="P16" s="929"/>
      <c r="Q16" s="947">
        <v>23.85</v>
      </c>
      <c r="R16" s="948">
        <v>23.85</v>
      </c>
      <c r="S16" s="948"/>
      <c r="T16" s="948"/>
      <c r="U16" s="948">
        <f>R16</f>
        <v>23.85</v>
      </c>
      <c r="V16" s="931"/>
      <c r="W16" s="931"/>
      <c r="X16" s="931"/>
      <c r="Y16" s="931"/>
      <c r="Z16" s="931">
        <f t="shared" si="0"/>
        <v>100</v>
      </c>
      <c r="AA16" s="882"/>
      <c r="AB16" s="2328"/>
      <c r="AC16" s="1392"/>
      <c r="AD16" s="885"/>
      <c r="AE16" s="2383"/>
      <c r="AF16" s="885"/>
      <c r="AG16" s="260"/>
      <c r="AJ16" s="899"/>
    </row>
    <row r="17" spans="1:36" s="590" customFormat="1" ht="33" hidden="1" customHeight="1">
      <c r="A17" s="2325">
        <v>3</v>
      </c>
      <c r="B17" s="919" t="s">
        <v>37</v>
      </c>
      <c r="C17" s="1043"/>
      <c r="D17" s="265"/>
      <c r="E17" s="919"/>
      <c r="F17" s="919"/>
      <c r="G17" s="919"/>
      <c r="H17" s="919"/>
      <c r="I17" s="919"/>
      <c r="J17" s="919"/>
      <c r="K17" s="919"/>
      <c r="L17" s="919"/>
      <c r="M17" s="919"/>
      <c r="N17" s="919"/>
      <c r="O17" s="919"/>
      <c r="P17" s="919"/>
      <c r="Q17" s="919"/>
      <c r="R17" s="919"/>
      <c r="S17" s="919"/>
      <c r="T17" s="919"/>
      <c r="U17" s="919"/>
      <c r="V17" s="1375"/>
      <c r="W17" s="1375"/>
      <c r="X17" s="1375"/>
      <c r="Y17" s="1375"/>
      <c r="Z17" s="1375"/>
      <c r="AA17" s="882"/>
      <c r="AB17" s="2328"/>
      <c r="AC17" s="1392"/>
      <c r="AD17" s="885"/>
      <c r="AE17" s="2383"/>
      <c r="AF17" s="885"/>
      <c r="AG17" s="260"/>
    </row>
    <row r="18" spans="1:36" s="264" customFormat="1" ht="33" hidden="1" customHeight="1">
      <c r="A18" s="2327"/>
      <c r="B18" s="982" t="s">
        <v>38</v>
      </c>
      <c r="C18" s="1043" t="s">
        <v>39</v>
      </c>
      <c r="D18" s="275"/>
      <c r="E18" s="930"/>
      <c r="F18" s="930"/>
      <c r="G18" s="930"/>
      <c r="H18" s="930"/>
      <c r="I18" s="930"/>
      <c r="J18" s="930"/>
      <c r="K18" s="930"/>
      <c r="L18" s="930"/>
      <c r="M18" s="930"/>
      <c r="N18" s="930"/>
      <c r="O18" s="930"/>
      <c r="P18" s="930"/>
      <c r="Q18" s="930"/>
      <c r="R18" s="930"/>
      <c r="S18" s="930"/>
      <c r="T18" s="930"/>
      <c r="U18" s="930"/>
      <c r="V18" s="1375"/>
      <c r="W18" s="1375"/>
      <c r="X18" s="1375"/>
      <c r="Y18" s="1375"/>
      <c r="Z18" s="1375"/>
      <c r="AA18" s="882"/>
      <c r="AB18" s="2328"/>
      <c r="AC18" s="1392"/>
      <c r="AD18" s="271"/>
      <c r="AE18" s="2383"/>
      <c r="AF18" s="271"/>
    </row>
    <row r="19" spans="1:36" s="264" customFormat="1" ht="33" hidden="1" customHeight="1">
      <c r="A19" s="2327"/>
      <c r="B19" s="982" t="s">
        <v>40</v>
      </c>
      <c r="C19" s="1043" t="s">
        <v>39</v>
      </c>
      <c r="D19" s="275"/>
      <c r="E19" s="930"/>
      <c r="F19" s="930"/>
      <c r="G19" s="930"/>
      <c r="H19" s="930"/>
      <c r="I19" s="930"/>
      <c r="J19" s="930"/>
      <c r="K19" s="930"/>
      <c r="L19" s="930"/>
      <c r="M19" s="930"/>
      <c r="N19" s="930"/>
      <c r="O19" s="930"/>
      <c r="P19" s="930"/>
      <c r="Q19" s="930"/>
      <c r="R19" s="930"/>
      <c r="S19" s="930"/>
      <c r="T19" s="930"/>
      <c r="U19" s="930"/>
      <c r="V19" s="1375"/>
      <c r="W19" s="1375"/>
      <c r="X19" s="1375"/>
      <c r="Y19" s="1375"/>
      <c r="Z19" s="1375"/>
      <c r="AA19" s="882"/>
      <c r="AB19" s="2328"/>
      <c r="AC19" s="1392"/>
      <c r="AD19" s="271"/>
      <c r="AE19" s="2383"/>
      <c r="AF19" s="271"/>
    </row>
    <row r="20" spans="1:36" s="264" customFormat="1" ht="33" hidden="1" customHeight="1">
      <c r="A20" s="2327"/>
      <c r="B20" s="982" t="s">
        <v>41</v>
      </c>
      <c r="C20" s="1043" t="s">
        <v>39</v>
      </c>
      <c r="D20" s="275"/>
      <c r="E20" s="930"/>
      <c r="F20" s="930"/>
      <c r="G20" s="930"/>
      <c r="H20" s="930"/>
      <c r="I20" s="930"/>
      <c r="J20" s="930"/>
      <c r="K20" s="930"/>
      <c r="L20" s="930"/>
      <c r="M20" s="930"/>
      <c r="N20" s="930"/>
      <c r="O20" s="930"/>
      <c r="P20" s="930"/>
      <c r="Q20" s="930"/>
      <c r="R20" s="930"/>
      <c r="S20" s="930"/>
      <c r="T20" s="930"/>
      <c r="U20" s="930"/>
      <c r="V20" s="1375"/>
      <c r="W20" s="1375"/>
      <c r="X20" s="1375"/>
      <c r="Y20" s="1375"/>
      <c r="Z20" s="1375"/>
      <c r="AA20" s="882"/>
      <c r="AB20" s="2328"/>
      <c r="AC20" s="1392"/>
      <c r="AD20" s="271"/>
      <c r="AE20" s="2383"/>
      <c r="AF20" s="271"/>
    </row>
    <row r="21" spans="1:36" s="264" customFormat="1" ht="33" hidden="1" customHeight="1">
      <c r="A21" s="2327"/>
      <c r="B21" s="982" t="s">
        <v>42</v>
      </c>
      <c r="C21" s="1043" t="s">
        <v>39</v>
      </c>
      <c r="D21" s="272"/>
      <c r="E21" s="1237"/>
      <c r="F21" s="1237"/>
      <c r="G21" s="1237"/>
      <c r="H21" s="1237"/>
      <c r="I21" s="1237"/>
      <c r="J21" s="1237"/>
      <c r="K21" s="1237"/>
      <c r="L21" s="1237"/>
      <c r="M21" s="1237"/>
      <c r="N21" s="1237"/>
      <c r="O21" s="1237"/>
      <c r="P21" s="1237"/>
      <c r="Q21" s="1237"/>
      <c r="R21" s="1237"/>
      <c r="S21" s="1237"/>
      <c r="T21" s="1237"/>
      <c r="U21" s="1237"/>
      <c r="V21" s="1375"/>
      <c r="W21" s="1375"/>
      <c r="X21" s="1375"/>
      <c r="Y21" s="1375"/>
      <c r="Z21" s="1375"/>
      <c r="AA21" s="882"/>
      <c r="AB21" s="2328"/>
      <c r="AC21" s="1392"/>
      <c r="AD21" s="271"/>
      <c r="AE21" s="2383"/>
      <c r="AF21" s="271"/>
    </row>
    <row r="22" spans="1:36" s="590" customFormat="1" ht="33" hidden="1" customHeight="1">
      <c r="A22" s="2325">
        <v>5</v>
      </c>
      <c r="B22" s="919" t="s">
        <v>43</v>
      </c>
      <c r="C22" s="1043"/>
      <c r="D22" s="265"/>
      <c r="E22" s="919"/>
      <c r="F22" s="919"/>
      <c r="G22" s="919"/>
      <c r="H22" s="919"/>
      <c r="I22" s="919"/>
      <c r="J22" s="919"/>
      <c r="K22" s="919"/>
      <c r="L22" s="919"/>
      <c r="M22" s="919"/>
      <c r="N22" s="919"/>
      <c r="O22" s="919"/>
      <c r="P22" s="919"/>
      <c r="Q22" s="919"/>
      <c r="R22" s="919"/>
      <c r="S22" s="919"/>
      <c r="T22" s="919"/>
      <c r="U22" s="919"/>
      <c r="V22" s="1375"/>
      <c r="W22" s="1375"/>
      <c r="X22" s="1375"/>
      <c r="Y22" s="1375"/>
      <c r="Z22" s="1375"/>
      <c r="AA22" s="882"/>
      <c r="AB22" s="2328"/>
      <c r="AC22" s="1392"/>
      <c r="AD22" s="885"/>
      <c r="AE22" s="2383"/>
      <c r="AF22" s="885"/>
      <c r="AG22" s="260"/>
    </row>
    <row r="23" spans="1:36" s="264" customFormat="1" ht="33" hidden="1" customHeight="1">
      <c r="A23" s="2327"/>
      <c r="B23" s="982" t="s">
        <v>44</v>
      </c>
      <c r="C23" s="1043" t="s">
        <v>39</v>
      </c>
      <c r="D23" s="272"/>
      <c r="E23" s="1237"/>
      <c r="F23" s="1237"/>
      <c r="G23" s="1237"/>
      <c r="H23" s="1237"/>
      <c r="I23" s="1237"/>
      <c r="J23" s="1237"/>
      <c r="K23" s="1237"/>
      <c r="L23" s="1237"/>
      <c r="M23" s="1237"/>
      <c r="N23" s="1237"/>
      <c r="O23" s="1237"/>
      <c r="P23" s="1237"/>
      <c r="Q23" s="1237"/>
      <c r="R23" s="1237"/>
      <c r="S23" s="1237"/>
      <c r="T23" s="1237"/>
      <c r="U23" s="1237"/>
      <c r="V23" s="1375"/>
      <c r="W23" s="1375"/>
      <c r="X23" s="1375"/>
      <c r="Y23" s="1375"/>
      <c r="Z23" s="1375"/>
      <c r="AA23" s="882"/>
      <c r="AB23" s="2328"/>
      <c r="AC23" s="1392"/>
      <c r="AD23" s="271"/>
      <c r="AE23" s="2383"/>
      <c r="AF23" s="271"/>
    </row>
    <row r="24" spans="1:36" s="264" customFormat="1" ht="33" hidden="1" customHeight="1">
      <c r="A24" s="2327"/>
      <c r="B24" s="982" t="s">
        <v>45</v>
      </c>
      <c r="C24" s="1043" t="s">
        <v>39</v>
      </c>
      <c r="D24" s="272"/>
      <c r="E24" s="1237"/>
      <c r="F24" s="1237"/>
      <c r="G24" s="1237"/>
      <c r="H24" s="1237"/>
      <c r="I24" s="1237"/>
      <c r="J24" s="1237"/>
      <c r="K24" s="1237"/>
      <c r="L24" s="1237"/>
      <c r="M24" s="1237"/>
      <c r="N24" s="1237"/>
      <c r="O24" s="1237">
        <v>197.79112799999999</v>
      </c>
      <c r="P24" s="1237"/>
      <c r="Q24" s="1237"/>
      <c r="R24" s="1237"/>
      <c r="S24" s="1237"/>
      <c r="T24" s="1237"/>
      <c r="U24" s="1237"/>
      <c r="V24" s="1375"/>
      <c r="W24" s="1375"/>
      <c r="X24" s="1375"/>
      <c r="Y24" s="1375"/>
      <c r="Z24" s="1375"/>
      <c r="AA24" s="882"/>
      <c r="AB24" s="2328"/>
      <c r="AC24" s="1392"/>
      <c r="AD24" s="271"/>
      <c r="AE24" s="2383"/>
      <c r="AF24" s="271"/>
    </row>
    <row r="25" spans="1:36" s="264" customFormat="1" ht="33" hidden="1" customHeight="1">
      <c r="A25" s="2327"/>
      <c r="B25" s="982" t="s">
        <v>46</v>
      </c>
      <c r="C25" s="1043" t="s">
        <v>39</v>
      </c>
      <c r="D25" s="272"/>
      <c r="E25" s="1237"/>
      <c r="F25" s="1237"/>
      <c r="G25" s="1237"/>
      <c r="H25" s="1237"/>
      <c r="I25" s="1237"/>
      <c r="J25" s="1237"/>
      <c r="K25" s="1237"/>
      <c r="L25" s="1237"/>
      <c r="M25" s="1237"/>
      <c r="N25" s="1237"/>
      <c r="O25" s="1237"/>
      <c r="P25" s="1237"/>
      <c r="Q25" s="1237"/>
      <c r="R25" s="1237"/>
      <c r="S25" s="1237"/>
      <c r="T25" s="1237"/>
      <c r="U25" s="1237"/>
      <c r="V25" s="1375"/>
      <c r="W25" s="1375"/>
      <c r="X25" s="1375"/>
      <c r="Y25" s="1375"/>
      <c r="Z25" s="1375"/>
      <c r="AA25" s="882"/>
      <c r="AB25" s="2328"/>
      <c r="AC25" s="1392"/>
      <c r="AD25" s="271"/>
      <c r="AE25" s="2383"/>
      <c r="AF25" s="271"/>
    </row>
    <row r="26" spans="1:36" s="264" customFormat="1" ht="33" hidden="1" customHeight="1">
      <c r="A26" s="2327"/>
      <c r="B26" s="982" t="s">
        <v>47</v>
      </c>
      <c r="C26" s="1043" t="s">
        <v>39</v>
      </c>
      <c r="D26" s="272"/>
      <c r="E26" s="1237"/>
      <c r="F26" s="1237"/>
      <c r="G26" s="1237"/>
      <c r="H26" s="1237"/>
      <c r="I26" s="1237"/>
      <c r="J26" s="1237"/>
      <c r="K26" s="1237"/>
      <c r="L26" s="1237"/>
      <c r="M26" s="1237"/>
      <c r="N26" s="1237"/>
      <c r="O26" s="1237"/>
      <c r="P26" s="1237"/>
      <c r="Q26" s="1237"/>
      <c r="R26" s="1237"/>
      <c r="S26" s="1237"/>
      <c r="T26" s="1237"/>
      <c r="U26" s="1237"/>
      <c r="V26" s="1375"/>
      <c r="W26" s="1375"/>
      <c r="X26" s="1375"/>
      <c r="Y26" s="1375"/>
      <c r="Z26" s="1375"/>
      <c r="AA26" s="882"/>
      <c r="AB26" s="2328"/>
      <c r="AC26" s="1392"/>
      <c r="AD26" s="271"/>
      <c r="AE26" s="2383"/>
      <c r="AF26" s="271"/>
    </row>
    <row r="27" spans="1:36" s="826" customFormat="1" ht="33" hidden="1" customHeight="1">
      <c r="A27" s="2325">
        <v>6</v>
      </c>
      <c r="B27" s="919" t="s">
        <v>48</v>
      </c>
      <c r="C27" s="775" t="s">
        <v>49</v>
      </c>
      <c r="D27" s="276"/>
      <c r="E27" s="911"/>
      <c r="F27" s="911"/>
      <c r="G27" s="911"/>
      <c r="H27" s="911"/>
      <c r="I27" s="911"/>
      <c r="J27" s="912"/>
      <c r="K27" s="912"/>
      <c r="L27" s="912"/>
      <c r="M27" s="912"/>
      <c r="N27" s="912"/>
      <c r="O27" s="912"/>
      <c r="P27" s="912"/>
      <c r="Q27" s="912"/>
      <c r="R27" s="912"/>
      <c r="S27" s="912"/>
      <c r="T27" s="912"/>
      <c r="U27" s="912"/>
      <c r="V27" s="1375"/>
      <c r="W27" s="1375"/>
      <c r="X27" s="1375"/>
      <c r="Y27" s="1375"/>
      <c r="Z27" s="1375"/>
      <c r="AA27" s="882"/>
      <c r="AB27" s="2328"/>
      <c r="AC27" s="1392"/>
      <c r="AD27" s="284"/>
      <c r="AE27" s="2383"/>
      <c r="AF27" s="284"/>
      <c r="AG27" s="277"/>
    </row>
    <row r="28" spans="1:36" s="826" customFormat="1" ht="33" hidden="1" customHeight="1">
      <c r="A28" s="2325"/>
      <c r="B28" s="982" t="s">
        <v>38</v>
      </c>
      <c r="C28" s="775" t="s">
        <v>49</v>
      </c>
      <c r="D28" s="276"/>
      <c r="E28" s="911"/>
      <c r="F28" s="911"/>
      <c r="G28" s="911"/>
      <c r="H28" s="911"/>
      <c r="I28" s="911"/>
      <c r="J28" s="912"/>
      <c r="K28" s="912"/>
      <c r="L28" s="912"/>
      <c r="M28" s="912"/>
      <c r="N28" s="912"/>
      <c r="O28" s="912"/>
      <c r="P28" s="912"/>
      <c r="Q28" s="912"/>
      <c r="R28" s="912"/>
      <c r="S28" s="912"/>
      <c r="T28" s="912"/>
      <c r="U28" s="912"/>
      <c r="V28" s="1375"/>
      <c r="W28" s="1375"/>
      <c r="X28" s="1375"/>
      <c r="Y28" s="1375"/>
      <c r="Z28" s="1375"/>
      <c r="AA28" s="882"/>
      <c r="AB28" s="2328"/>
      <c r="AC28" s="1392"/>
      <c r="AD28" s="284"/>
      <c r="AE28" s="2383"/>
      <c r="AF28" s="284"/>
      <c r="AG28" s="277"/>
    </row>
    <row r="29" spans="1:36" s="826" customFormat="1" ht="33" hidden="1" customHeight="1">
      <c r="A29" s="2325"/>
      <c r="B29" s="982" t="s">
        <v>40</v>
      </c>
      <c r="C29" s="775" t="s">
        <v>49</v>
      </c>
      <c r="D29" s="276"/>
      <c r="E29" s="911"/>
      <c r="F29" s="911"/>
      <c r="G29" s="911"/>
      <c r="H29" s="911"/>
      <c r="I29" s="911"/>
      <c r="J29" s="912"/>
      <c r="K29" s="912"/>
      <c r="L29" s="912"/>
      <c r="M29" s="912"/>
      <c r="N29" s="912"/>
      <c r="O29" s="912">
        <v>166.373042</v>
      </c>
      <c r="P29" s="912"/>
      <c r="Q29" s="912"/>
      <c r="R29" s="912"/>
      <c r="S29" s="912"/>
      <c r="T29" s="912"/>
      <c r="U29" s="912"/>
      <c r="V29" s="1375"/>
      <c r="W29" s="1375"/>
      <c r="X29" s="1375"/>
      <c r="Y29" s="1375"/>
      <c r="Z29" s="1375"/>
      <c r="AA29" s="882"/>
      <c r="AB29" s="2328"/>
      <c r="AC29" s="1392"/>
      <c r="AD29" s="284"/>
      <c r="AE29" s="2383"/>
      <c r="AF29" s="284"/>
      <c r="AG29" s="277"/>
    </row>
    <row r="30" spans="1:36" ht="33" hidden="1" customHeight="1">
      <c r="A30" s="2327"/>
      <c r="B30" s="982" t="s">
        <v>41</v>
      </c>
      <c r="C30" s="1043" t="s">
        <v>49</v>
      </c>
      <c r="D30" s="279"/>
      <c r="E30" s="923"/>
      <c r="F30" s="923"/>
      <c r="G30" s="923"/>
      <c r="H30" s="923"/>
      <c r="I30" s="923"/>
      <c r="J30" s="1385"/>
      <c r="K30" s="1385"/>
      <c r="L30" s="1385"/>
      <c r="M30" s="1385"/>
      <c r="N30" s="1385"/>
      <c r="O30" s="1385"/>
      <c r="P30" s="1385"/>
      <c r="Q30" s="1385"/>
      <c r="R30" s="1385"/>
      <c r="S30" s="1385"/>
      <c r="T30" s="1385"/>
      <c r="U30" s="1385"/>
      <c r="V30" s="1375"/>
      <c r="W30" s="1375"/>
      <c r="X30" s="1375"/>
      <c r="Y30" s="1375"/>
      <c r="Z30" s="1375"/>
      <c r="AA30" s="882"/>
      <c r="AB30" s="2328"/>
      <c r="AC30" s="1392"/>
      <c r="AD30" s="284"/>
      <c r="AE30" s="2383"/>
      <c r="AF30" s="284"/>
      <c r="AG30" s="277"/>
    </row>
    <row r="31" spans="1:36" s="826" customFormat="1" ht="30" customHeight="1">
      <c r="A31" s="2325">
        <v>3</v>
      </c>
      <c r="B31" s="1051" t="s">
        <v>50</v>
      </c>
      <c r="C31" s="438" t="s">
        <v>25</v>
      </c>
      <c r="D31" s="280"/>
      <c r="E31" s="947"/>
      <c r="F31" s="947"/>
      <c r="G31" s="947">
        <f>'TM-DV B4'!F9</f>
        <v>23.01</v>
      </c>
      <c r="H31" s="947"/>
      <c r="I31" s="947"/>
      <c r="J31" s="947">
        <f>'TM-DV B4'!G9</f>
        <v>24.67</v>
      </c>
      <c r="K31" s="947"/>
      <c r="L31" s="947"/>
      <c r="M31" s="947">
        <f>26/2</f>
        <v>13</v>
      </c>
      <c r="N31" s="947"/>
      <c r="O31" s="947">
        <f>J31</f>
        <v>24.67</v>
      </c>
      <c r="P31" s="947"/>
      <c r="Q31" s="947"/>
      <c r="R31" s="947">
        <f>'TM-DV B4'!L9</f>
        <v>28.32</v>
      </c>
      <c r="S31" s="947">
        <f>'TM-DV B4'!M9</f>
        <v>10.440000000000001</v>
      </c>
      <c r="T31" s="947">
        <f>'TM-DV B4'!N9</f>
        <v>16.849999999999998</v>
      </c>
      <c r="U31" s="947">
        <f>'TM-DV B4'!O9</f>
        <v>28.32</v>
      </c>
      <c r="V31" s="931"/>
      <c r="W31" s="931"/>
      <c r="X31" s="931"/>
      <c r="Y31" s="931">
        <f>T31/R31%</f>
        <v>59.49858757062146</v>
      </c>
      <c r="Z31" s="931">
        <f>U31/R31%</f>
        <v>100</v>
      </c>
      <c r="AA31" s="882"/>
      <c r="AB31" s="2328"/>
      <c r="AC31" s="2387"/>
      <c r="AD31" s="2388"/>
      <c r="AE31" s="2383"/>
      <c r="AF31" s="284"/>
      <c r="AG31" s="277"/>
      <c r="AJ31" s="901"/>
    </row>
    <row r="32" spans="1:36" s="826" customFormat="1" ht="33" hidden="1" customHeight="1">
      <c r="A32" s="2325">
        <v>7</v>
      </c>
      <c r="B32" s="919" t="s">
        <v>51</v>
      </c>
      <c r="C32" s="775" t="s">
        <v>52</v>
      </c>
      <c r="D32" s="276"/>
      <c r="E32" s="911"/>
      <c r="F32" s="911"/>
      <c r="G32" s="911"/>
      <c r="H32" s="911"/>
      <c r="I32" s="911"/>
      <c r="J32" s="912"/>
      <c r="K32" s="912"/>
      <c r="L32" s="912"/>
      <c r="M32" s="912"/>
      <c r="N32" s="912"/>
      <c r="O32" s="912"/>
      <c r="P32" s="912"/>
      <c r="Q32" s="912"/>
      <c r="R32" s="912"/>
      <c r="S32" s="912"/>
      <c r="T32" s="912"/>
      <c r="U32" s="912"/>
      <c r="V32" s="931"/>
      <c r="W32" s="1375"/>
      <c r="X32" s="1375"/>
      <c r="Y32" s="1375"/>
      <c r="Z32" s="931"/>
      <c r="AA32" s="882"/>
      <c r="AB32" s="2328" t="s">
        <v>53</v>
      </c>
      <c r="AC32" s="2387"/>
      <c r="AD32" s="2388"/>
      <c r="AE32" s="2383"/>
      <c r="AF32" s="284"/>
      <c r="AG32" s="277"/>
    </row>
    <row r="33" spans="1:36" s="826" customFormat="1" ht="33" hidden="1" customHeight="1">
      <c r="A33" s="2329"/>
      <c r="B33" s="919" t="s">
        <v>54</v>
      </c>
      <c r="C33" s="775" t="s">
        <v>52</v>
      </c>
      <c r="D33" s="276"/>
      <c r="E33" s="911"/>
      <c r="F33" s="911"/>
      <c r="G33" s="911"/>
      <c r="H33" s="911"/>
      <c r="I33" s="911"/>
      <c r="J33" s="912"/>
      <c r="K33" s="912"/>
      <c r="L33" s="912"/>
      <c r="M33" s="912"/>
      <c r="N33" s="912"/>
      <c r="O33" s="912"/>
      <c r="P33" s="912"/>
      <c r="Q33" s="912"/>
      <c r="R33" s="912"/>
      <c r="S33" s="912"/>
      <c r="T33" s="912"/>
      <c r="U33" s="912"/>
      <c r="V33" s="931"/>
      <c r="W33" s="1375"/>
      <c r="X33" s="1375"/>
      <c r="Y33" s="1375"/>
      <c r="Z33" s="931"/>
      <c r="AA33" s="882"/>
      <c r="AB33" s="2328" t="s">
        <v>53</v>
      </c>
      <c r="AC33" s="2387"/>
      <c r="AD33" s="2388"/>
      <c r="AE33" s="2383"/>
      <c r="AF33" s="284"/>
      <c r="AG33" s="277"/>
    </row>
    <row r="34" spans="1:36" s="827" customFormat="1" ht="33" hidden="1" customHeight="1">
      <c r="A34" s="2330"/>
      <c r="B34" s="921" t="s">
        <v>55</v>
      </c>
      <c r="C34" s="707" t="s">
        <v>39</v>
      </c>
      <c r="D34" s="281"/>
      <c r="E34" s="922"/>
      <c r="F34" s="922"/>
      <c r="G34" s="922"/>
      <c r="H34" s="922"/>
      <c r="I34" s="922"/>
      <c r="J34" s="914"/>
      <c r="K34" s="914"/>
      <c r="L34" s="914"/>
      <c r="M34" s="914"/>
      <c r="N34" s="914"/>
      <c r="O34" s="914"/>
      <c r="P34" s="914"/>
      <c r="Q34" s="914"/>
      <c r="R34" s="914"/>
      <c r="S34" s="914"/>
      <c r="T34" s="914"/>
      <c r="U34" s="914"/>
      <c r="V34" s="931"/>
      <c r="W34" s="1375"/>
      <c r="X34" s="1375"/>
      <c r="Y34" s="1375"/>
      <c r="Z34" s="931"/>
      <c r="AA34" s="882"/>
      <c r="AB34" s="2328" t="s">
        <v>53</v>
      </c>
      <c r="AC34" s="2387"/>
      <c r="AD34" s="2388"/>
      <c r="AE34" s="2383"/>
      <c r="AF34" s="836"/>
      <c r="AG34" s="282"/>
    </row>
    <row r="35" spans="1:36" s="826" customFormat="1" ht="33" hidden="1" customHeight="1">
      <c r="A35" s="2325">
        <v>8</v>
      </c>
      <c r="B35" s="919" t="s">
        <v>56</v>
      </c>
      <c r="C35" s="283" t="s">
        <v>52</v>
      </c>
      <c r="D35" s="276"/>
      <c r="E35" s="911"/>
      <c r="F35" s="911"/>
      <c r="G35" s="911"/>
      <c r="H35" s="911"/>
      <c r="I35" s="911"/>
      <c r="J35" s="912"/>
      <c r="K35" s="912"/>
      <c r="L35" s="912"/>
      <c r="M35" s="912"/>
      <c r="N35" s="912"/>
      <c r="O35" s="912"/>
      <c r="P35" s="912"/>
      <c r="Q35" s="912"/>
      <c r="R35" s="912"/>
      <c r="S35" s="912"/>
      <c r="T35" s="912"/>
      <c r="U35" s="912"/>
      <c r="V35" s="931"/>
      <c r="W35" s="1375"/>
      <c r="X35" s="1375"/>
      <c r="Y35" s="1375"/>
      <c r="Z35" s="931"/>
      <c r="AA35" s="882"/>
      <c r="AB35" s="2328" t="s">
        <v>53</v>
      </c>
      <c r="AC35" s="2387"/>
      <c r="AD35" s="2388"/>
      <c r="AE35" s="2383"/>
      <c r="AF35" s="284"/>
      <c r="AG35" s="277"/>
    </row>
    <row r="36" spans="1:36" s="826" customFormat="1" ht="28.5" customHeight="1">
      <c r="A36" s="2325">
        <v>4</v>
      </c>
      <c r="B36" s="1454" t="s">
        <v>829</v>
      </c>
      <c r="C36" s="438" t="s">
        <v>25</v>
      </c>
      <c r="D36" s="276">
        <v>19.263999999999999</v>
      </c>
      <c r="E36" s="1337">
        <v>27</v>
      </c>
      <c r="F36" s="1337">
        <v>31.654</v>
      </c>
      <c r="G36" s="1337">
        <v>46.21</v>
      </c>
      <c r="H36" s="1337">
        <v>42</v>
      </c>
      <c r="I36" s="948">
        <v>47.075000000000003</v>
      </c>
      <c r="J36" s="947">
        <v>47.075000000000003</v>
      </c>
      <c r="K36" s="947">
        <v>19.413</v>
      </c>
      <c r="L36" s="947">
        <v>28.108000000000001</v>
      </c>
      <c r="M36" s="947">
        <v>28.844000000000001</v>
      </c>
      <c r="N36" s="947">
        <v>33.911999999999999</v>
      </c>
      <c r="O36" s="947">
        <f>J36</f>
        <v>47.075000000000003</v>
      </c>
      <c r="P36" s="947">
        <v>44.65</v>
      </c>
      <c r="Q36" s="947">
        <v>47</v>
      </c>
      <c r="R36" s="2173">
        <v>47</v>
      </c>
      <c r="S36" s="2317">
        <v>37.241</v>
      </c>
      <c r="T36" s="2317">
        <v>45.965000000000003</v>
      </c>
      <c r="U36" s="2173">
        <f>R36</f>
        <v>47</v>
      </c>
      <c r="V36" s="931">
        <f>S36/N36%</f>
        <v>109.81658410002359</v>
      </c>
      <c r="W36" s="931">
        <f>T36/P36%</f>
        <v>102.9451287793953</v>
      </c>
      <c r="X36" s="931">
        <f>T36/Q36%</f>
        <v>97.797872340425542</v>
      </c>
      <c r="Y36" s="931">
        <f>T36/R36%</f>
        <v>97.797872340425542</v>
      </c>
      <c r="Z36" s="931">
        <f>U36/R36%</f>
        <v>100</v>
      </c>
      <c r="AA36" s="925"/>
      <c r="AB36" s="2328"/>
      <c r="AC36" s="2387"/>
      <c r="AD36" s="2388"/>
      <c r="AE36" s="2383"/>
      <c r="AF36" s="284"/>
      <c r="AG36" s="277"/>
      <c r="AJ36" s="901"/>
    </row>
    <row r="37" spans="1:36" s="826" customFormat="1" ht="20.25" hidden="1" customHeight="1">
      <c r="A37" s="2325"/>
      <c r="B37" s="919" t="s">
        <v>57</v>
      </c>
      <c r="C37" s="438"/>
      <c r="D37" s="276"/>
      <c r="E37" s="911"/>
      <c r="F37" s="911"/>
      <c r="G37" s="911"/>
      <c r="H37" s="911"/>
      <c r="I37" s="911"/>
      <c r="J37" s="912"/>
      <c r="K37" s="912"/>
      <c r="L37" s="912"/>
      <c r="M37" s="912"/>
      <c r="N37" s="912"/>
      <c r="O37" s="912"/>
      <c r="P37" s="912"/>
      <c r="Q37" s="912"/>
      <c r="R37" s="912"/>
      <c r="S37" s="912"/>
      <c r="T37" s="912"/>
      <c r="U37" s="912"/>
      <c r="V37" s="931"/>
      <c r="W37" s="931"/>
      <c r="X37" s="931"/>
      <c r="Y37" s="931"/>
      <c r="Z37" s="931"/>
      <c r="AA37" s="882"/>
      <c r="AB37" s="2331"/>
      <c r="AC37" s="259"/>
      <c r="AD37" s="277"/>
      <c r="AE37" s="259"/>
      <c r="AF37" s="284"/>
      <c r="AG37" s="277"/>
    </row>
    <row r="38" spans="1:36" s="590" customFormat="1" ht="21.75" hidden="1" customHeight="1">
      <c r="A38" s="2325"/>
      <c r="B38" s="919" t="s">
        <v>58</v>
      </c>
      <c r="C38" s="775" t="s">
        <v>59</v>
      </c>
      <c r="D38" s="265"/>
      <c r="E38" s="919"/>
      <c r="F38" s="919"/>
      <c r="G38" s="919"/>
      <c r="H38" s="919"/>
      <c r="I38" s="919"/>
      <c r="J38" s="919"/>
      <c r="K38" s="919"/>
      <c r="L38" s="919"/>
      <c r="M38" s="919"/>
      <c r="N38" s="919"/>
      <c r="O38" s="919"/>
      <c r="P38" s="919"/>
      <c r="Q38" s="919"/>
      <c r="R38" s="919"/>
      <c r="S38" s="919"/>
      <c r="T38" s="919"/>
      <c r="U38" s="919"/>
      <c r="V38" s="931"/>
      <c r="W38" s="931"/>
      <c r="X38" s="931"/>
      <c r="Y38" s="931"/>
      <c r="Z38" s="931"/>
      <c r="AA38" s="882"/>
      <c r="AB38" s="2331"/>
      <c r="AC38" s="259"/>
      <c r="AD38" s="260"/>
      <c r="AE38" s="259"/>
      <c r="AF38" s="885"/>
      <c r="AG38" s="260"/>
    </row>
    <row r="39" spans="1:36" s="590" customFormat="1" ht="21.75" hidden="1" customHeight="1">
      <c r="A39" s="2325"/>
      <c r="B39" s="919" t="s">
        <v>60</v>
      </c>
      <c r="C39" s="775" t="s">
        <v>59</v>
      </c>
      <c r="D39" s="265"/>
      <c r="E39" s="919"/>
      <c r="F39" s="919"/>
      <c r="G39" s="919"/>
      <c r="H39" s="919"/>
      <c r="I39" s="919"/>
      <c r="J39" s="919"/>
      <c r="K39" s="919"/>
      <c r="L39" s="919"/>
      <c r="M39" s="919"/>
      <c r="N39" s="919"/>
      <c r="O39" s="919"/>
      <c r="P39" s="919"/>
      <c r="Q39" s="919"/>
      <c r="R39" s="919"/>
      <c r="S39" s="919"/>
      <c r="T39" s="919"/>
      <c r="U39" s="919"/>
      <c r="V39" s="931"/>
      <c r="W39" s="931"/>
      <c r="X39" s="931"/>
      <c r="Y39" s="931"/>
      <c r="Z39" s="931"/>
      <c r="AA39" s="882"/>
      <c r="AB39" s="2331"/>
      <c r="AC39" s="259"/>
      <c r="AD39" s="260"/>
      <c r="AE39" s="259"/>
      <c r="AF39" s="885"/>
      <c r="AG39" s="260"/>
    </row>
    <row r="40" spans="1:36" s="590" customFormat="1" ht="21.75" hidden="1" customHeight="1">
      <c r="A40" s="2325"/>
      <c r="B40" s="920" t="s">
        <v>57</v>
      </c>
      <c r="C40" s="775"/>
      <c r="D40" s="265"/>
      <c r="E40" s="919"/>
      <c r="F40" s="919"/>
      <c r="G40" s="919"/>
      <c r="H40" s="919"/>
      <c r="I40" s="919"/>
      <c r="J40" s="919"/>
      <c r="K40" s="919"/>
      <c r="L40" s="919"/>
      <c r="M40" s="919"/>
      <c r="N40" s="919"/>
      <c r="O40" s="919"/>
      <c r="P40" s="919"/>
      <c r="Q40" s="919"/>
      <c r="R40" s="919"/>
      <c r="S40" s="919"/>
      <c r="T40" s="919"/>
      <c r="U40" s="919"/>
      <c r="V40" s="931"/>
      <c r="W40" s="931"/>
      <c r="X40" s="931"/>
      <c r="Y40" s="931"/>
      <c r="Z40" s="931"/>
      <c r="AA40" s="882"/>
      <c r="AB40" s="2331"/>
      <c r="AC40" s="259"/>
      <c r="AD40" s="260"/>
      <c r="AE40" s="259"/>
      <c r="AF40" s="885"/>
      <c r="AG40" s="260"/>
    </row>
    <row r="41" spans="1:36" s="590" customFormat="1" ht="21.75" hidden="1" customHeight="1">
      <c r="A41" s="2325"/>
      <c r="B41" s="919" t="s">
        <v>61</v>
      </c>
      <c r="C41" s="775" t="s">
        <v>59</v>
      </c>
      <c r="D41" s="265"/>
      <c r="E41" s="919"/>
      <c r="F41" s="919"/>
      <c r="G41" s="919"/>
      <c r="H41" s="919"/>
      <c r="I41" s="919"/>
      <c r="J41" s="919"/>
      <c r="K41" s="919"/>
      <c r="L41" s="919"/>
      <c r="M41" s="919"/>
      <c r="N41" s="919"/>
      <c r="O41" s="919"/>
      <c r="P41" s="919"/>
      <c r="Q41" s="919"/>
      <c r="R41" s="919"/>
      <c r="S41" s="919"/>
      <c r="T41" s="919"/>
      <c r="U41" s="919"/>
      <c r="V41" s="931"/>
      <c r="W41" s="931"/>
      <c r="X41" s="931"/>
      <c r="Y41" s="931"/>
      <c r="Z41" s="931"/>
      <c r="AA41" s="882"/>
      <c r="AB41" s="2331"/>
      <c r="AC41" s="259"/>
      <c r="AD41" s="260"/>
      <c r="AE41" s="259"/>
      <c r="AF41" s="885"/>
      <c r="AG41" s="260"/>
    </row>
    <row r="42" spans="1:36" s="590" customFormat="1" ht="21.75" hidden="1" customHeight="1">
      <c r="A42" s="2325"/>
      <c r="B42" s="919" t="s">
        <v>62</v>
      </c>
      <c r="C42" s="775" t="s">
        <v>59</v>
      </c>
      <c r="D42" s="265"/>
      <c r="E42" s="919"/>
      <c r="F42" s="919"/>
      <c r="G42" s="919"/>
      <c r="H42" s="919"/>
      <c r="I42" s="919"/>
      <c r="J42" s="919"/>
      <c r="K42" s="919"/>
      <c r="L42" s="919"/>
      <c r="M42" s="919"/>
      <c r="N42" s="919"/>
      <c r="O42" s="919"/>
      <c r="P42" s="919"/>
      <c r="Q42" s="919"/>
      <c r="R42" s="919"/>
      <c r="S42" s="919"/>
      <c r="T42" s="919"/>
      <c r="U42" s="919"/>
      <c r="V42" s="931"/>
      <c r="W42" s="931"/>
      <c r="X42" s="931"/>
      <c r="Y42" s="931"/>
      <c r="Z42" s="931"/>
      <c r="AA42" s="882"/>
      <c r="AB42" s="2331"/>
      <c r="AC42" s="259"/>
      <c r="AD42" s="260"/>
      <c r="AE42" s="259"/>
      <c r="AF42" s="885"/>
      <c r="AG42" s="260"/>
    </row>
    <row r="43" spans="1:36" s="590" customFormat="1" ht="21.75" hidden="1" customHeight="1">
      <c r="A43" s="2325"/>
      <c r="B43" s="919" t="s">
        <v>63</v>
      </c>
      <c r="C43" s="775" t="s">
        <v>59</v>
      </c>
      <c r="D43" s="265"/>
      <c r="E43" s="919"/>
      <c r="F43" s="919"/>
      <c r="G43" s="919"/>
      <c r="H43" s="919"/>
      <c r="I43" s="919"/>
      <c r="J43" s="919"/>
      <c r="K43" s="919"/>
      <c r="L43" s="919"/>
      <c r="M43" s="919"/>
      <c r="N43" s="919"/>
      <c r="O43" s="919"/>
      <c r="P43" s="919"/>
      <c r="Q43" s="919"/>
      <c r="R43" s="919"/>
      <c r="S43" s="919"/>
      <c r="T43" s="919"/>
      <c r="U43" s="919"/>
      <c r="V43" s="931"/>
      <c r="W43" s="931"/>
      <c r="X43" s="931"/>
      <c r="Y43" s="931"/>
      <c r="Z43" s="931"/>
      <c r="AA43" s="882"/>
      <c r="AB43" s="2331"/>
      <c r="AC43" s="259"/>
      <c r="AD43" s="260"/>
      <c r="AE43" s="259"/>
      <c r="AF43" s="885"/>
      <c r="AG43" s="260"/>
    </row>
    <row r="44" spans="1:36" s="590" customFormat="1" ht="21.75" hidden="1" customHeight="1">
      <c r="A44" s="2325"/>
      <c r="B44" s="919" t="s">
        <v>64</v>
      </c>
      <c r="C44" s="775" t="s">
        <v>59</v>
      </c>
      <c r="D44" s="265"/>
      <c r="E44" s="919"/>
      <c r="F44" s="919"/>
      <c r="G44" s="919"/>
      <c r="H44" s="919"/>
      <c r="I44" s="919"/>
      <c r="J44" s="919"/>
      <c r="K44" s="919"/>
      <c r="L44" s="919"/>
      <c r="M44" s="919"/>
      <c r="N44" s="919"/>
      <c r="O44" s="919"/>
      <c r="P44" s="919"/>
      <c r="Q44" s="919"/>
      <c r="R44" s="919"/>
      <c r="S44" s="919"/>
      <c r="T44" s="919"/>
      <c r="U44" s="919"/>
      <c r="V44" s="931"/>
      <c r="W44" s="931"/>
      <c r="X44" s="931"/>
      <c r="Y44" s="931"/>
      <c r="Z44" s="931"/>
      <c r="AA44" s="882"/>
      <c r="AB44" s="2331"/>
      <c r="AC44" s="259"/>
      <c r="AD44" s="260"/>
      <c r="AE44" s="259"/>
      <c r="AF44" s="885"/>
      <c r="AG44" s="260"/>
    </row>
    <row r="45" spans="1:36" s="826" customFormat="1" ht="50.25" hidden="1" customHeight="1">
      <c r="A45" s="2325">
        <v>10</v>
      </c>
      <c r="B45" s="919" t="s">
        <v>65</v>
      </c>
      <c r="C45" s="438" t="s">
        <v>25</v>
      </c>
      <c r="D45" s="276"/>
      <c r="E45" s="911"/>
      <c r="F45" s="911"/>
      <c r="G45" s="911"/>
      <c r="H45" s="911"/>
      <c r="I45" s="911"/>
      <c r="J45" s="912"/>
      <c r="K45" s="912"/>
      <c r="L45" s="912"/>
      <c r="M45" s="912"/>
      <c r="N45" s="912"/>
      <c r="O45" s="912"/>
      <c r="P45" s="912"/>
      <c r="Q45" s="912"/>
      <c r="R45" s="912"/>
      <c r="S45" s="912"/>
      <c r="T45" s="912"/>
      <c r="U45" s="912"/>
      <c r="V45" s="931"/>
      <c r="W45" s="931"/>
      <c r="X45" s="931"/>
      <c r="Y45" s="931"/>
      <c r="Z45" s="931"/>
      <c r="AA45" s="882"/>
      <c r="AB45" s="2331"/>
      <c r="AC45" s="259"/>
      <c r="AD45" s="277"/>
      <c r="AE45" s="259"/>
      <c r="AF45" s="284"/>
      <c r="AG45" s="277"/>
    </row>
    <row r="46" spans="1:36" s="826" customFormat="1" ht="21.75" hidden="1" customHeight="1">
      <c r="A46" s="2325">
        <v>11</v>
      </c>
      <c r="B46" s="919" t="s">
        <v>66</v>
      </c>
      <c r="C46" s="438" t="s">
        <v>25</v>
      </c>
      <c r="D46" s="276"/>
      <c r="E46" s="911"/>
      <c r="F46" s="911"/>
      <c r="G46" s="911"/>
      <c r="H46" s="911"/>
      <c r="I46" s="911"/>
      <c r="J46" s="912"/>
      <c r="K46" s="912"/>
      <c r="L46" s="912"/>
      <c r="M46" s="912"/>
      <c r="N46" s="912"/>
      <c r="O46" s="912"/>
      <c r="P46" s="912"/>
      <c r="Q46" s="912"/>
      <c r="R46" s="912"/>
      <c r="S46" s="912"/>
      <c r="T46" s="912"/>
      <c r="U46" s="912"/>
      <c r="V46" s="931"/>
      <c r="W46" s="931"/>
      <c r="X46" s="931"/>
      <c r="Y46" s="931"/>
      <c r="Z46" s="931"/>
      <c r="AA46" s="882"/>
      <c r="AB46" s="2331"/>
      <c r="AC46" s="259"/>
      <c r="AD46" s="277"/>
      <c r="AE46" s="259"/>
      <c r="AF46" s="284"/>
      <c r="AG46" s="277"/>
    </row>
    <row r="47" spans="1:36" s="826" customFormat="1" ht="21.75" hidden="1" customHeight="1">
      <c r="A47" s="2325" t="s">
        <v>23</v>
      </c>
      <c r="B47" s="919" t="s">
        <v>67</v>
      </c>
      <c r="C47" s="775" t="s">
        <v>59</v>
      </c>
      <c r="D47" s="276"/>
      <c r="E47" s="911"/>
      <c r="F47" s="911"/>
      <c r="G47" s="911"/>
      <c r="H47" s="911"/>
      <c r="I47" s="911"/>
      <c r="J47" s="912"/>
      <c r="K47" s="912"/>
      <c r="L47" s="912"/>
      <c r="M47" s="912"/>
      <c r="N47" s="912"/>
      <c r="O47" s="912"/>
      <c r="P47" s="912"/>
      <c r="Q47" s="912"/>
      <c r="R47" s="912"/>
      <c r="S47" s="912"/>
      <c r="T47" s="912"/>
      <c r="U47" s="912"/>
      <c r="V47" s="931"/>
      <c r="W47" s="931"/>
      <c r="X47" s="931"/>
      <c r="Y47" s="931"/>
      <c r="Z47" s="931"/>
      <c r="AA47" s="882"/>
      <c r="AB47" s="2331"/>
      <c r="AC47" s="259"/>
      <c r="AD47" s="277"/>
      <c r="AE47" s="259"/>
      <c r="AF47" s="284"/>
      <c r="AG47" s="277"/>
    </row>
    <row r="48" spans="1:36" s="826" customFormat="1" ht="21.75" hidden="1" customHeight="1">
      <c r="A48" s="2325"/>
      <c r="B48" s="919" t="s">
        <v>68</v>
      </c>
      <c r="C48" s="775" t="s">
        <v>59</v>
      </c>
      <c r="D48" s="276"/>
      <c r="E48" s="911"/>
      <c r="F48" s="911"/>
      <c r="G48" s="911"/>
      <c r="H48" s="911"/>
      <c r="I48" s="911"/>
      <c r="J48" s="912"/>
      <c r="K48" s="912"/>
      <c r="L48" s="912"/>
      <c r="M48" s="912"/>
      <c r="N48" s="912"/>
      <c r="O48" s="912"/>
      <c r="P48" s="912"/>
      <c r="Q48" s="912"/>
      <c r="R48" s="912"/>
      <c r="S48" s="912"/>
      <c r="T48" s="912"/>
      <c r="U48" s="912"/>
      <c r="V48" s="931"/>
      <c r="W48" s="931"/>
      <c r="X48" s="931"/>
      <c r="Y48" s="931"/>
      <c r="Z48" s="931"/>
      <c r="AA48" s="882"/>
      <c r="AB48" s="2331"/>
      <c r="AC48" s="259"/>
      <c r="AD48" s="277"/>
      <c r="AE48" s="259"/>
      <c r="AF48" s="284"/>
      <c r="AG48" s="277"/>
    </row>
    <row r="49" spans="1:33" s="826" customFormat="1" ht="21.75" hidden="1" customHeight="1">
      <c r="A49" s="2325"/>
      <c r="B49" s="919" t="s">
        <v>57</v>
      </c>
      <c r="C49" s="775"/>
      <c r="D49" s="276"/>
      <c r="E49" s="911"/>
      <c r="F49" s="911"/>
      <c r="G49" s="911"/>
      <c r="H49" s="911"/>
      <c r="I49" s="911"/>
      <c r="J49" s="912"/>
      <c r="K49" s="912"/>
      <c r="L49" s="912"/>
      <c r="M49" s="912"/>
      <c r="N49" s="912"/>
      <c r="O49" s="912"/>
      <c r="P49" s="912"/>
      <c r="Q49" s="912"/>
      <c r="R49" s="912"/>
      <c r="S49" s="912"/>
      <c r="T49" s="912"/>
      <c r="U49" s="912"/>
      <c r="V49" s="931"/>
      <c r="W49" s="931"/>
      <c r="X49" s="931"/>
      <c r="Y49" s="931"/>
      <c r="Z49" s="931"/>
      <c r="AA49" s="882"/>
      <c r="AB49" s="2331"/>
      <c r="AC49" s="259"/>
      <c r="AD49" s="277"/>
      <c r="AE49" s="259"/>
      <c r="AF49" s="284"/>
      <c r="AG49" s="277"/>
    </row>
    <row r="50" spans="1:33" s="827" customFormat="1" ht="21.75" hidden="1" customHeight="1">
      <c r="A50" s="2332"/>
      <c r="B50" s="921" t="s">
        <v>69</v>
      </c>
      <c r="C50" s="775" t="s">
        <v>59</v>
      </c>
      <c r="D50" s="281"/>
      <c r="E50" s="922"/>
      <c r="F50" s="922"/>
      <c r="G50" s="922"/>
      <c r="H50" s="922"/>
      <c r="I50" s="922"/>
      <c r="J50" s="914"/>
      <c r="K50" s="914"/>
      <c r="L50" s="914"/>
      <c r="M50" s="914"/>
      <c r="N50" s="914"/>
      <c r="O50" s="914"/>
      <c r="P50" s="914"/>
      <c r="Q50" s="914"/>
      <c r="R50" s="914"/>
      <c r="S50" s="914"/>
      <c r="T50" s="914"/>
      <c r="U50" s="914"/>
      <c r="V50" s="931"/>
      <c r="W50" s="931"/>
      <c r="X50" s="931"/>
      <c r="Y50" s="931"/>
      <c r="Z50" s="931"/>
      <c r="AA50" s="882"/>
      <c r="AB50" s="2331"/>
      <c r="AC50" s="259"/>
      <c r="AD50" s="282"/>
      <c r="AE50" s="259"/>
      <c r="AF50" s="836"/>
      <c r="AG50" s="282"/>
    </row>
    <row r="51" spans="1:33" s="827" customFormat="1" ht="21.75" hidden="1" customHeight="1">
      <c r="A51" s="2332"/>
      <c r="B51" s="921" t="s">
        <v>70</v>
      </c>
      <c r="C51" s="775"/>
      <c r="D51" s="281"/>
      <c r="E51" s="922"/>
      <c r="F51" s="922"/>
      <c r="G51" s="922"/>
      <c r="H51" s="922"/>
      <c r="I51" s="922"/>
      <c r="J51" s="914"/>
      <c r="K51" s="914"/>
      <c r="L51" s="914"/>
      <c r="M51" s="914"/>
      <c r="N51" s="914"/>
      <c r="O51" s="914"/>
      <c r="P51" s="914"/>
      <c r="Q51" s="914"/>
      <c r="R51" s="914"/>
      <c r="S51" s="914"/>
      <c r="T51" s="914"/>
      <c r="U51" s="914"/>
      <c r="V51" s="931"/>
      <c r="W51" s="931"/>
      <c r="X51" s="931"/>
      <c r="Y51" s="931"/>
      <c r="Z51" s="931"/>
      <c r="AA51" s="882"/>
      <c r="AB51" s="2331"/>
      <c r="AC51" s="259"/>
      <c r="AD51" s="282"/>
      <c r="AE51" s="259"/>
      <c r="AF51" s="836"/>
      <c r="AG51" s="282"/>
    </row>
    <row r="52" spans="1:33" s="826" customFormat="1" ht="21.75" hidden="1" customHeight="1">
      <c r="A52" s="2325"/>
      <c r="B52" s="919" t="s">
        <v>71</v>
      </c>
      <c r="C52" s="775" t="s">
        <v>59</v>
      </c>
      <c r="D52" s="276"/>
      <c r="E52" s="911"/>
      <c r="F52" s="911"/>
      <c r="G52" s="911"/>
      <c r="H52" s="911"/>
      <c r="I52" s="911"/>
      <c r="J52" s="912"/>
      <c r="K52" s="912"/>
      <c r="L52" s="912"/>
      <c r="M52" s="912"/>
      <c r="N52" s="912"/>
      <c r="O52" s="912"/>
      <c r="P52" s="912"/>
      <c r="Q52" s="912"/>
      <c r="R52" s="912"/>
      <c r="S52" s="912"/>
      <c r="T52" s="912"/>
      <c r="U52" s="912"/>
      <c r="V52" s="931"/>
      <c r="W52" s="931"/>
      <c r="X52" s="931"/>
      <c r="Y52" s="931"/>
      <c r="Z52" s="931"/>
      <c r="AA52" s="882"/>
      <c r="AB52" s="2331"/>
      <c r="AC52" s="259"/>
      <c r="AD52" s="277"/>
      <c r="AE52" s="259"/>
      <c r="AF52" s="284"/>
      <c r="AG52" s="277"/>
    </row>
    <row r="53" spans="1:33" s="826" customFormat="1" ht="21.75" hidden="1" customHeight="1">
      <c r="A53" s="2325"/>
      <c r="B53" s="919" t="s">
        <v>72</v>
      </c>
      <c r="C53" s="775" t="s">
        <v>59</v>
      </c>
      <c r="D53" s="276"/>
      <c r="E53" s="911"/>
      <c r="F53" s="911"/>
      <c r="G53" s="911"/>
      <c r="H53" s="911"/>
      <c r="I53" s="911"/>
      <c r="J53" s="912"/>
      <c r="K53" s="912"/>
      <c r="L53" s="912"/>
      <c r="M53" s="912"/>
      <c r="N53" s="912"/>
      <c r="O53" s="912"/>
      <c r="P53" s="912"/>
      <c r="Q53" s="912"/>
      <c r="R53" s="912"/>
      <c r="S53" s="912"/>
      <c r="T53" s="912"/>
      <c r="U53" s="912"/>
      <c r="V53" s="931"/>
      <c r="W53" s="931"/>
      <c r="X53" s="931"/>
      <c r="Y53" s="931"/>
      <c r="Z53" s="931"/>
      <c r="AA53" s="882"/>
      <c r="AB53" s="2331"/>
      <c r="AC53" s="259"/>
      <c r="AD53" s="277"/>
      <c r="AE53" s="259"/>
      <c r="AF53" s="284"/>
      <c r="AG53" s="277"/>
    </row>
    <row r="54" spans="1:33" s="826" customFormat="1" ht="21.75" hidden="1" customHeight="1">
      <c r="A54" s="2325" t="s">
        <v>29</v>
      </c>
      <c r="B54" s="919" t="s">
        <v>73</v>
      </c>
      <c r="C54" s="775" t="s">
        <v>59</v>
      </c>
      <c r="D54" s="276"/>
      <c r="E54" s="911"/>
      <c r="F54" s="911"/>
      <c r="G54" s="911"/>
      <c r="H54" s="911"/>
      <c r="I54" s="911"/>
      <c r="J54" s="912"/>
      <c r="K54" s="912"/>
      <c r="L54" s="912"/>
      <c r="M54" s="912"/>
      <c r="N54" s="912"/>
      <c r="O54" s="912"/>
      <c r="P54" s="912"/>
      <c r="Q54" s="912"/>
      <c r="R54" s="912"/>
      <c r="S54" s="912"/>
      <c r="T54" s="912"/>
      <c r="U54" s="912"/>
      <c r="V54" s="931"/>
      <c r="W54" s="931"/>
      <c r="X54" s="931"/>
      <c r="Y54" s="931"/>
      <c r="Z54" s="931"/>
      <c r="AA54" s="882"/>
      <c r="AB54" s="2331"/>
      <c r="AC54" s="259"/>
      <c r="AD54" s="277"/>
      <c r="AE54" s="259"/>
      <c r="AF54" s="284"/>
      <c r="AG54" s="277"/>
    </row>
    <row r="55" spans="1:33" s="826" customFormat="1" ht="21.75" hidden="1" customHeight="1">
      <c r="A55" s="2325">
        <v>12</v>
      </c>
      <c r="B55" s="919" t="s">
        <v>74</v>
      </c>
      <c r="C55" s="775" t="s">
        <v>49</v>
      </c>
      <c r="D55" s="276"/>
      <c r="E55" s="911"/>
      <c r="F55" s="911"/>
      <c r="G55" s="911"/>
      <c r="H55" s="911"/>
      <c r="I55" s="911"/>
      <c r="J55" s="912"/>
      <c r="K55" s="912"/>
      <c r="L55" s="912"/>
      <c r="M55" s="912"/>
      <c r="N55" s="912"/>
      <c r="O55" s="912"/>
      <c r="P55" s="912"/>
      <c r="Q55" s="912"/>
      <c r="R55" s="912"/>
      <c r="S55" s="912"/>
      <c r="T55" s="912"/>
      <c r="U55" s="912"/>
      <c r="V55" s="931"/>
      <c r="W55" s="931"/>
      <c r="X55" s="931"/>
      <c r="Y55" s="931"/>
      <c r="Z55" s="931"/>
      <c r="AA55" s="882"/>
      <c r="AB55" s="2331"/>
      <c r="AC55" s="259"/>
      <c r="AD55" s="277"/>
      <c r="AE55" s="259"/>
      <c r="AF55" s="284"/>
      <c r="AG55" s="277"/>
    </row>
    <row r="56" spans="1:33" s="826" customFormat="1" ht="21.75" hidden="1" customHeight="1">
      <c r="A56" s="2325"/>
      <c r="B56" s="919" t="s">
        <v>75</v>
      </c>
      <c r="C56" s="775" t="s">
        <v>49</v>
      </c>
      <c r="D56" s="276"/>
      <c r="E56" s="911"/>
      <c r="F56" s="911"/>
      <c r="G56" s="911"/>
      <c r="H56" s="911"/>
      <c r="I56" s="911"/>
      <c r="J56" s="912"/>
      <c r="K56" s="912"/>
      <c r="L56" s="912"/>
      <c r="M56" s="912"/>
      <c r="N56" s="912"/>
      <c r="O56" s="912"/>
      <c r="P56" s="912"/>
      <c r="Q56" s="912"/>
      <c r="R56" s="912"/>
      <c r="S56" s="912"/>
      <c r="T56" s="912"/>
      <c r="U56" s="912"/>
      <c r="V56" s="931"/>
      <c r="W56" s="931"/>
      <c r="X56" s="931"/>
      <c r="Y56" s="931"/>
      <c r="Z56" s="931"/>
      <c r="AA56" s="882"/>
      <c r="AB56" s="2331"/>
      <c r="AC56" s="259"/>
      <c r="AD56" s="277"/>
      <c r="AE56" s="259"/>
      <c r="AF56" s="284"/>
      <c r="AG56" s="277"/>
    </row>
    <row r="57" spans="1:33" s="826" customFormat="1" ht="21.75" hidden="1" customHeight="1">
      <c r="A57" s="2325"/>
      <c r="B57" s="919" t="s">
        <v>76</v>
      </c>
      <c r="C57" s="775" t="s">
        <v>49</v>
      </c>
      <c r="D57" s="276"/>
      <c r="E57" s="911"/>
      <c r="F57" s="911"/>
      <c r="G57" s="911"/>
      <c r="H57" s="911"/>
      <c r="I57" s="911"/>
      <c r="J57" s="912"/>
      <c r="K57" s="912"/>
      <c r="L57" s="912"/>
      <c r="M57" s="912"/>
      <c r="N57" s="912"/>
      <c r="O57" s="912"/>
      <c r="P57" s="912"/>
      <c r="Q57" s="912"/>
      <c r="R57" s="912"/>
      <c r="S57" s="912"/>
      <c r="T57" s="912"/>
      <c r="U57" s="912"/>
      <c r="V57" s="931"/>
      <c r="W57" s="931"/>
      <c r="X57" s="931"/>
      <c r="Y57" s="931"/>
      <c r="Z57" s="931"/>
      <c r="AA57" s="882"/>
      <c r="AB57" s="2331"/>
      <c r="AC57" s="259"/>
      <c r="AD57" s="277"/>
      <c r="AE57" s="259"/>
      <c r="AF57" s="284"/>
      <c r="AG57" s="277"/>
    </row>
    <row r="58" spans="1:33" s="826" customFormat="1" ht="21.75" hidden="1" customHeight="1">
      <c r="A58" s="2325"/>
      <c r="B58" s="919" t="s">
        <v>77</v>
      </c>
      <c r="C58" s="438" t="s">
        <v>52</v>
      </c>
      <c r="D58" s="276"/>
      <c r="E58" s="911"/>
      <c r="F58" s="911"/>
      <c r="G58" s="911"/>
      <c r="H58" s="911"/>
      <c r="I58" s="911"/>
      <c r="J58" s="912"/>
      <c r="K58" s="912"/>
      <c r="L58" s="912"/>
      <c r="M58" s="912"/>
      <c r="N58" s="912"/>
      <c r="O58" s="912"/>
      <c r="P58" s="912"/>
      <c r="Q58" s="912"/>
      <c r="R58" s="912"/>
      <c r="S58" s="912"/>
      <c r="T58" s="912"/>
      <c r="U58" s="912"/>
      <c r="V58" s="931"/>
      <c r="W58" s="931"/>
      <c r="X58" s="931"/>
      <c r="Y58" s="931"/>
      <c r="Z58" s="931"/>
      <c r="AA58" s="882"/>
      <c r="AB58" s="2331"/>
      <c r="AC58" s="259"/>
      <c r="AD58" s="277"/>
      <c r="AE58" s="259"/>
      <c r="AF58" s="284"/>
      <c r="AG58" s="277"/>
    </row>
    <row r="59" spans="1:33" s="826" customFormat="1" ht="21.75" hidden="1" customHeight="1">
      <c r="A59" s="2325"/>
      <c r="B59" s="919" t="s">
        <v>57</v>
      </c>
      <c r="C59" s="438"/>
      <c r="D59" s="276"/>
      <c r="E59" s="911"/>
      <c r="F59" s="911"/>
      <c r="G59" s="911"/>
      <c r="H59" s="911"/>
      <c r="I59" s="911"/>
      <c r="J59" s="912"/>
      <c r="K59" s="912"/>
      <c r="L59" s="912"/>
      <c r="M59" s="912"/>
      <c r="N59" s="912"/>
      <c r="O59" s="912"/>
      <c r="P59" s="912"/>
      <c r="Q59" s="912"/>
      <c r="R59" s="912"/>
      <c r="S59" s="912"/>
      <c r="T59" s="912"/>
      <c r="U59" s="912"/>
      <c r="V59" s="931"/>
      <c r="W59" s="931"/>
      <c r="X59" s="931"/>
      <c r="Y59" s="931"/>
      <c r="Z59" s="931"/>
      <c r="AA59" s="882"/>
      <c r="AB59" s="2331"/>
      <c r="AC59" s="259"/>
      <c r="AD59" s="277"/>
      <c r="AE59" s="259"/>
      <c r="AF59" s="284"/>
      <c r="AG59" s="277"/>
    </row>
    <row r="60" spans="1:33" s="826" customFormat="1" ht="21.75" hidden="1" customHeight="1">
      <c r="A60" s="2325"/>
      <c r="B60" s="919" t="s">
        <v>78</v>
      </c>
      <c r="C60" s="438" t="s">
        <v>52</v>
      </c>
      <c r="D60" s="276"/>
      <c r="E60" s="911"/>
      <c r="F60" s="911"/>
      <c r="G60" s="911"/>
      <c r="H60" s="911"/>
      <c r="I60" s="911"/>
      <c r="J60" s="912"/>
      <c r="K60" s="912"/>
      <c r="L60" s="912"/>
      <c r="M60" s="912"/>
      <c r="N60" s="912"/>
      <c r="O60" s="912"/>
      <c r="P60" s="912"/>
      <c r="Q60" s="912"/>
      <c r="R60" s="912"/>
      <c r="S60" s="912"/>
      <c r="T60" s="912"/>
      <c r="U60" s="912"/>
      <c r="V60" s="931"/>
      <c r="W60" s="931"/>
      <c r="X60" s="931"/>
      <c r="Y60" s="931"/>
      <c r="Z60" s="931"/>
      <c r="AA60" s="882"/>
      <c r="AB60" s="2331"/>
      <c r="AC60" s="259"/>
      <c r="AD60" s="277"/>
      <c r="AE60" s="259"/>
      <c r="AF60" s="284"/>
      <c r="AG60" s="277"/>
    </row>
    <row r="61" spans="1:33" s="826" customFormat="1" ht="21.75" hidden="1" customHeight="1">
      <c r="A61" s="2325"/>
      <c r="B61" s="919" t="s">
        <v>79</v>
      </c>
      <c r="C61" s="438" t="s">
        <v>52</v>
      </c>
      <c r="D61" s="276"/>
      <c r="E61" s="911"/>
      <c r="F61" s="911"/>
      <c r="G61" s="911"/>
      <c r="H61" s="911"/>
      <c r="I61" s="911"/>
      <c r="J61" s="912"/>
      <c r="K61" s="912"/>
      <c r="L61" s="912"/>
      <c r="M61" s="912"/>
      <c r="N61" s="912"/>
      <c r="O61" s="912"/>
      <c r="P61" s="912"/>
      <c r="Q61" s="912"/>
      <c r="R61" s="912"/>
      <c r="S61" s="912"/>
      <c r="T61" s="912"/>
      <c r="U61" s="912"/>
      <c r="V61" s="931"/>
      <c r="W61" s="931"/>
      <c r="X61" s="931"/>
      <c r="Y61" s="931"/>
      <c r="Z61" s="931"/>
      <c r="AA61" s="882"/>
      <c r="AB61" s="2331"/>
      <c r="AC61" s="259"/>
      <c r="AD61" s="277"/>
      <c r="AE61" s="259"/>
      <c r="AF61" s="284"/>
      <c r="AG61" s="277"/>
    </row>
    <row r="62" spans="1:33" s="826" customFormat="1" ht="69" customHeight="1">
      <c r="A62" s="2325">
        <v>5</v>
      </c>
      <c r="B62" s="919" t="s">
        <v>80</v>
      </c>
      <c r="C62" s="775" t="s">
        <v>81</v>
      </c>
      <c r="D62" s="285"/>
      <c r="E62" s="915">
        <f>'B2 SXNN'!D18</f>
        <v>7498.48</v>
      </c>
      <c r="F62" s="915">
        <f>'B2 SXNN'!E18</f>
        <v>7540.6</v>
      </c>
      <c r="G62" s="915">
        <f>'B2 SXNN'!F18</f>
        <v>17187.006999999998</v>
      </c>
      <c r="H62" s="915">
        <v>17180</v>
      </c>
      <c r="I62" s="915">
        <v>17450.517</v>
      </c>
      <c r="J62" s="915">
        <f>'B2 SXNN'!G18</f>
        <v>17450.517</v>
      </c>
      <c r="K62" s="915"/>
      <c r="L62" s="915">
        <f>'B2 SXNN'!V18</f>
        <v>2305.3615</v>
      </c>
      <c r="M62" s="915">
        <f>'B2 SXNN'!W18</f>
        <v>5881.1891999999998</v>
      </c>
      <c r="N62" s="915">
        <f>'B2 SXNN'!X18</f>
        <v>4901.8150000000005</v>
      </c>
      <c r="O62" s="915">
        <f>'B2 SXNN'!Y18</f>
        <v>15497.583900000001</v>
      </c>
      <c r="P62" s="915">
        <v>18025</v>
      </c>
      <c r="Q62" s="915">
        <v>18500</v>
      </c>
      <c r="R62" s="1688">
        <f>'B2 SXNN'!AN18</f>
        <v>18500.042600000001</v>
      </c>
      <c r="S62" s="1688">
        <f>'B2 SXNN'!BC18</f>
        <v>7839.6399999999994</v>
      </c>
      <c r="T62" s="1688">
        <f>'B2 SXNN'!BD18</f>
        <v>8942.5399999999991</v>
      </c>
      <c r="U62" s="1688">
        <f>'B2 SXNN'!BE18</f>
        <v>18441.399999999998</v>
      </c>
      <c r="V62" s="931">
        <f>S62/N62%</f>
        <v>159.93341241968534</v>
      </c>
      <c r="W62" s="931">
        <f>T62/P62%</f>
        <v>49.611872399445211</v>
      </c>
      <c r="X62" s="931">
        <f>T62/Q62%</f>
        <v>48.338054054054048</v>
      </c>
      <c r="Y62" s="931">
        <f>T62/R62%</f>
        <v>48.337942746142645</v>
      </c>
      <c r="Z62" s="931">
        <f>U62/R62%</f>
        <v>99.683013702898165</v>
      </c>
      <c r="AA62" s="1879"/>
      <c r="AB62" s="2328"/>
      <c r="AC62" s="403"/>
      <c r="AD62" s="575"/>
      <c r="AE62" s="253"/>
      <c r="AF62" s="284"/>
      <c r="AG62" s="277"/>
    </row>
    <row r="63" spans="1:33" s="827" customFormat="1" ht="25.5" customHeight="1">
      <c r="A63" s="2332"/>
      <c r="B63" s="922" t="s">
        <v>82</v>
      </c>
      <c r="C63" s="286" t="s">
        <v>39</v>
      </c>
      <c r="D63" s="287">
        <v>63.57</v>
      </c>
      <c r="E63" s="1350">
        <f>'B2 SXNN'!D105</f>
        <v>63.566616515042362</v>
      </c>
      <c r="F63" s="1350">
        <f>'B2 SXNN'!E105</f>
        <v>63.57</v>
      </c>
      <c r="G63" s="1350">
        <f>'B2 SXNN'!F105</f>
        <v>64.789943171113379</v>
      </c>
      <c r="H63" s="1350">
        <v>64.801136592660995</v>
      </c>
      <c r="I63" s="1350">
        <v>64.801136592660995</v>
      </c>
      <c r="J63" s="1350">
        <f>'B2 SXNN'!G105</f>
        <v>64.801136592661436</v>
      </c>
      <c r="K63" s="1350">
        <v>64.789943171112995</v>
      </c>
      <c r="L63" s="1350">
        <f>'B2 SXNN'!V105</f>
        <v>64.789943171113393</v>
      </c>
      <c r="M63" s="1350">
        <f>'B2 SXNN'!W105</f>
        <v>64.790349987474542</v>
      </c>
      <c r="N63" s="1350">
        <f>'B2 SXNN'!X105</f>
        <v>64.790353719734725</v>
      </c>
      <c r="O63" s="1350">
        <f>'B2 SXNN'!Y105</f>
        <v>64.802554478309148</v>
      </c>
      <c r="P63" s="1350">
        <v>65</v>
      </c>
      <c r="Q63" s="1350">
        <v>65.012680727235377</v>
      </c>
      <c r="R63" s="1350">
        <f>'B2 SXNN'!AN105</f>
        <v>65.012680727235377</v>
      </c>
      <c r="S63" s="1350">
        <f>'B2 SXNN'!BC105</f>
        <v>65.003014173332744</v>
      </c>
      <c r="T63" s="1350">
        <f>'B2 SXNN'!BD105</f>
        <v>65.003014173332744</v>
      </c>
      <c r="U63" s="1350">
        <f>'B2 SXNN'!BE105</f>
        <v>65.045494758861651</v>
      </c>
      <c r="V63" s="932">
        <f>T63-N63</f>
        <v>0.21266045359801922</v>
      </c>
      <c r="W63" s="932">
        <f>T63-P63</f>
        <v>3.0141733327440079E-3</v>
      </c>
      <c r="X63" s="932">
        <f>T63-Q63</f>
        <v>-9.6665539026332681E-3</v>
      </c>
      <c r="Y63" s="932">
        <f>T63-R63</f>
        <v>-9.6665539026332681E-3</v>
      </c>
      <c r="Z63" s="932">
        <f>U63-R63</f>
        <v>3.2814031626273277E-2</v>
      </c>
      <c r="AA63" s="843"/>
      <c r="AB63" s="2333" t="s">
        <v>53</v>
      </c>
      <c r="AC63" s="837"/>
      <c r="AD63" s="575"/>
      <c r="AE63" s="837"/>
    </row>
    <row r="64" spans="1:33" s="827" customFormat="1" ht="25.5" customHeight="1">
      <c r="A64" s="2332"/>
      <c r="B64" s="922" t="s">
        <v>83</v>
      </c>
      <c r="C64" s="286" t="s">
        <v>84</v>
      </c>
      <c r="D64" s="288">
        <v>2</v>
      </c>
      <c r="E64" s="1378">
        <f>'B2 SXNN'!D142</f>
        <v>2</v>
      </c>
      <c r="F64" s="1378">
        <f>'B2 SXNN'!E142</f>
        <v>2</v>
      </c>
      <c r="G64" s="1378">
        <f>'B2 SXNN'!F142</f>
        <v>2</v>
      </c>
      <c r="H64" s="1378">
        <v>3</v>
      </c>
      <c r="I64" s="1378">
        <v>3</v>
      </c>
      <c r="J64" s="1378">
        <f>'B2 SXNN'!G142</f>
        <v>3</v>
      </c>
      <c r="K64" s="1378">
        <v>2</v>
      </c>
      <c r="L64" s="1378">
        <f>'B2 SXNN'!V142</f>
        <v>2</v>
      </c>
      <c r="M64" s="1378">
        <f>'B2 SXNN'!W142</f>
        <v>2</v>
      </c>
      <c r="N64" s="1378">
        <f>'B2 SXNN'!X142</f>
        <v>2</v>
      </c>
      <c r="O64" s="1378">
        <f>'B2 SXNN'!Y142</f>
        <v>3</v>
      </c>
      <c r="P64" s="1378">
        <v>3</v>
      </c>
      <c r="Q64" s="1378">
        <v>4</v>
      </c>
      <c r="R64" s="1378">
        <f>'B2 SXNN'!AN142</f>
        <v>4</v>
      </c>
      <c r="S64" s="1378">
        <f>'B2 SXNN'!BC142</f>
        <v>3</v>
      </c>
      <c r="T64" s="1378">
        <f>'B2 SXNN'!BD142</f>
        <v>3</v>
      </c>
      <c r="U64" s="1378">
        <f>'B2 SXNN'!BE142</f>
        <v>4</v>
      </c>
      <c r="V64" s="932">
        <f>S64/N64%</f>
        <v>150</v>
      </c>
      <c r="W64" s="932">
        <f>T64/P64%</f>
        <v>100</v>
      </c>
      <c r="X64" s="932">
        <f>T64/Q64%</f>
        <v>75</v>
      </c>
      <c r="Y64" s="932">
        <f>T64/R64%</f>
        <v>75</v>
      </c>
      <c r="Z64" s="932">
        <f>U64/R64%</f>
        <v>100</v>
      </c>
      <c r="AA64" s="843"/>
      <c r="AB64" s="2328"/>
      <c r="AC64" s="837"/>
      <c r="AD64" s="575"/>
      <c r="AE64" s="837"/>
    </row>
    <row r="65" spans="1:33" ht="22.5" customHeight="1">
      <c r="A65" s="2327"/>
      <c r="B65" s="923" t="s">
        <v>85</v>
      </c>
      <c r="C65" s="1044" t="s">
        <v>39</v>
      </c>
      <c r="D65" s="295">
        <v>15.384615384615</v>
      </c>
      <c r="E65" s="1372">
        <f>'B2 SXNN'!D143</f>
        <v>15.384615384615</v>
      </c>
      <c r="F65" s="1372">
        <f>'B2 SXNN'!E143</f>
        <v>15.384615384615</v>
      </c>
      <c r="G65" s="1372">
        <f>'B2 SXNN'!F143</f>
        <v>15.384615384615385</v>
      </c>
      <c r="H65" s="1372">
        <v>23.076923076922998</v>
      </c>
      <c r="I65" s="1372">
        <v>23.076923076922998</v>
      </c>
      <c r="J65" s="1372">
        <f>'B2 SXNN'!G143</f>
        <v>23.076923076923077</v>
      </c>
      <c r="K65" s="1372">
        <v>15.384615384615</v>
      </c>
      <c r="L65" s="1372">
        <f>'B2 SXNN'!V143</f>
        <v>15.384615384615</v>
      </c>
      <c r="M65" s="1372">
        <f>'B2 SXNN'!W143</f>
        <v>15.384615384615</v>
      </c>
      <c r="N65" s="1372">
        <f>'B2 SXNN'!X143</f>
        <v>15.384615384615</v>
      </c>
      <c r="O65" s="1490">
        <f>'B2 SXNN'!Y143</f>
        <v>23.076923076923077</v>
      </c>
      <c r="P65" s="1490">
        <v>23.1</v>
      </c>
      <c r="Q65" s="1490">
        <v>30.76923076923077</v>
      </c>
      <c r="R65" s="1687">
        <f>'B2 SXNN'!AN143</f>
        <v>30.76923076923077</v>
      </c>
      <c r="S65" s="1687">
        <f>'B2 SXNN'!BC143</f>
        <v>23.076923076923077</v>
      </c>
      <c r="T65" s="1687">
        <f>'B2 SXNN'!BD143</f>
        <v>23.076923076923077</v>
      </c>
      <c r="U65" s="1687">
        <f>'B2 SXNN'!BE143</f>
        <v>30.76923076923077</v>
      </c>
      <c r="V65" s="1387">
        <f>T65-N65</f>
        <v>7.6923076923080771</v>
      </c>
      <c r="W65" s="1387">
        <f>T65-P65</f>
        <v>-2.3076923076924771E-2</v>
      </c>
      <c r="X65" s="1387">
        <f>T65-Q65</f>
        <v>-7.6923076923076934</v>
      </c>
      <c r="Y65" s="1387">
        <f>T65-R65</f>
        <v>-7.6923076923076934</v>
      </c>
      <c r="Z65" s="1387">
        <f>U65-R65</f>
        <v>0</v>
      </c>
      <c r="AA65" s="843"/>
      <c r="AB65" s="2333" t="s">
        <v>53</v>
      </c>
      <c r="AC65" s="2036"/>
      <c r="AD65" s="2036"/>
      <c r="AE65" s="2037"/>
      <c r="AF65" s="2037"/>
    </row>
    <row r="66" spans="1:33" ht="25.5" customHeight="1">
      <c r="A66" s="2325">
        <v>6</v>
      </c>
      <c r="B66" s="1051" t="s">
        <v>86</v>
      </c>
      <c r="C66" s="1044"/>
      <c r="D66" s="279" t="s">
        <v>87</v>
      </c>
      <c r="E66" s="923"/>
      <c r="F66" s="923"/>
      <c r="G66" s="923"/>
      <c r="H66" s="923"/>
      <c r="I66" s="923"/>
      <c r="J66" s="1385"/>
      <c r="K66" s="1385"/>
      <c r="L66" s="1385"/>
      <c r="M66" s="1385"/>
      <c r="N66" s="1385"/>
      <c r="O66" s="1385"/>
      <c r="P66" s="1385"/>
      <c r="Q66" s="1385"/>
      <c r="R66" s="1385"/>
      <c r="S66" s="1385"/>
      <c r="T66" s="1385"/>
      <c r="U66" s="1385"/>
      <c r="V66" s="932"/>
      <c r="W66" s="1375"/>
      <c r="X66" s="1375"/>
      <c r="Y66" s="1375"/>
      <c r="Z66" s="1375"/>
      <c r="AA66" s="882"/>
      <c r="AB66" s="2331"/>
      <c r="AD66" s="575"/>
    </row>
    <row r="67" spans="1:33" ht="30" customHeight="1">
      <c r="A67" s="2327"/>
      <c r="B67" s="987" t="s">
        <v>88</v>
      </c>
      <c r="C67" s="1043" t="s">
        <v>84</v>
      </c>
      <c r="D67" s="268">
        <v>13</v>
      </c>
      <c r="E67" s="917">
        <f>'LD&amp;VL-XDGN B7'!D25</f>
        <v>13</v>
      </c>
      <c r="F67" s="917">
        <f>'LD&amp;VL-XDGN B7'!E25</f>
        <v>13</v>
      </c>
      <c r="G67" s="917">
        <v>13</v>
      </c>
      <c r="H67" s="917">
        <v>13</v>
      </c>
      <c r="I67" s="917">
        <v>13</v>
      </c>
      <c r="J67" s="917">
        <f>'LD&amp;VL-XDGN B7'!U25</f>
        <v>13</v>
      </c>
      <c r="K67" s="917">
        <v>13</v>
      </c>
      <c r="L67" s="917">
        <f>'LD&amp;VL-XDGN B7'!AJ25</f>
        <v>13</v>
      </c>
      <c r="M67" s="917">
        <f>'LD&amp;VL-XDGN B7'!AK25</f>
        <v>13</v>
      </c>
      <c r="N67" s="917">
        <f>'LD&amp;VL-XDGN B7'!AL25</f>
        <v>13</v>
      </c>
      <c r="O67" s="917">
        <f>'LD&amp;VL-XDGN B7'!AM25</f>
        <v>13</v>
      </c>
      <c r="P67" s="917">
        <v>13</v>
      </c>
      <c r="Q67" s="917">
        <v>13</v>
      </c>
      <c r="R67" s="917">
        <f>'LD&amp;VL-XDGN B7'!BB25</f>
        <v>13</v>
      </c>
      <c r="S67" s="917">
        <f>'LD&amp;VL-XDGN B7'!BQ25</f>
        <v>13</v>
      </c>
      <c r="T67" s="917">
        <f>'LD&amp;VL-XDGN B7'!BR25</f>
        <v>13</v>
      </c>
      <c r="U67" s="917">
        <f>'LD&amp;VL-XDGN B7'!BS25</f>
        <v>13</v>
      </c>
      <c r="V67" s="1375">
        <f>S67/N67%</f>
        <v>100</v>
      </c>
      <c r="W67" s="1375">
        <f>T67/P67%</f>
        <v>100</v>
      </c>
      <c r="X67" s="1375">
        <f>T67/Q67%</f>
        <v>100</v>
      </c>
      <c r="Y67" s="1375">
        <f>T67/R67%</f>
        <v>100</v>
      </c>
      <c r="Z67" s="1375">
        <f>U67/R67%</f>
        <v>100</v>
      </c>
      <c r="AA67" s="882"/>
      <c r="AB67" s="2333"/>
      <c r="AD67" s="575"/>
    </row>
    <row r="68" spans="1:33" ht="30" customHeight="1">
      <c r="A68" s="2327"/>
      <c r="B68" s="987" t="s">
        <v>89</v>
      </c>
      <c r="C68" s="1043" t="s">
        <v>39</v>
      </c>
      <c r="D68" s="268">
        <v>100</v>
      </c>
      <c r="E68" s="917">
        <v>100</v>
      </c>
      <c r="F68" s="917">
        <v>100</v>
      </c>
      <c r="G68" s="917">
        <v>100</v>
      </c>
      <c r="H68" s="917">
        <v>100</v>
      </c>
      <c r="I68" s="917">
        <v>100</v>
      </c>
      <c r="J68" s="917">
        <f>'LD&amp;VL-XDGN B7'!U26</f>
        <v>100</v>
      </c>
      <c r="K68" s="917">
        <v>100</v>
      </c>
      <c r="L68" s="917">
        <v>100</v>
      </c>
      <c r="M68" s="917">
        <v>100</v>
      </c>
      <c r="N68" s="917">
        <v>100</v>
      </c>
      <c r="O68" s="917">
        <v>100</v>
      </c>
      <c r="P68" s="917">
        <v>100</v>
      </c>
      <c r="Q68" s="917">
        <v>100</v>
      </c>
      <c r="R68" s="917">
        <f>'LD&amp;VL-XDGN B7'!BB26</f>
        <v>100</v>
      </c>
      <c r="S68" s="917">
        <f>'LD&amp;VL-XDGN B7'!BQ26</f>
        <v>100</v>
      </c>
      <c r="T68" s="917">
        <f>'LD&amp;VL-XDGN B7'!BR26</f>
        <v>100</v>
      </c>
      <c r="U68" s="917">
        <f>'LD&amp;VL-XDGN B7'!BS26</f>
        <v>100</v>
      </c>
      <c r="V68" s="1375">
        <f>T68-N68</f>
        <v>0</v>
      </c>
      <c r="W68" s="1375">
        <f>T68-P68</f>
        <v>0</v>
      </c>
      <c r="X68" s="1375">
        <f>T68-Q68</f>
        <v>0</v>
      </c>
      <c r="Y68" s="1375">
        <f>T68-R68</f>
        <v>0</v>
      </c>
      <c r="Z68" s="1375">
        <f>U68-R68</f>
        <v>0</v>
      </c>
      <c r="AA68" s="882"/>
      <c r="AB68" s="2333" t="s">
        <v>53</v>
      </c>
      <c r="AD68" s="575"/>
    </row>
    <row r="69" spans="1:33" s="828" customFormat="1" ht="22.5" customHeight="1">
      <c r="A69" s="529"/>
      <c r="B69" s="924" t="s">
        <v>90</v>
      </c>
      <c r="C69" s="788" t="s">
        <v>39</v>
      </c>
      <c r="D69" s="293">
        <v>94.503968253967997</v>
      </c>
      <c r="E69" s="918">
        <f>'LD&amp;VL-XDGN B7'!D27</f>
        <v>94.5</v>
      </c>
      <c r="F69" s="918">
        <f>'LD&amp;VL-XDGN B7'!E27</f>
        <v>94.5</v>
      </c>
      <c r="G69" s="918">
        <f>'LD&amp;VL-XDGN B7'!F27</f>
        <v>96.268656716417908</v>
      </c>
      <c r="H69" s="918">
        <v>96.27</v>
      </c>
      <c r="I69" s="918">
        <f>133/134*100</f>
        <v>99.253731343283576</v>
      </c>
      <c r="J69" s="918">
        <f>'LD&amp;VL-XDGN B7'!U27</f>
        <v>99.253731343283576</v>
      </c>
      <c r="K69" s="918">
        <v>96.27</v>
      </c>
      <c r="L69" s="918">
        <f>'LD&amp;VL-XDGN B7'!AJ27</f>
        <v>95.833333333333343</v>
      </c>
      <c r="M69" s="918">
        <f>'LD&amp;VL-XDGN B7'!AK27</f>
        <v>95.833333333333343</v>
      </c>
      <c r="N69" s="918">
        <f>'LD&amp;VL-XDGN B7'!AL27</f>
        <v>95.833333333333343</v>
      </c>
      <c r="O69" s="918">
        <f>'LD&amp;VL-XDGN B7'!AM27</f>
        <v>99.099099099099092</v>
      </c>
      <c r="P69" s="918">
        <v>98.2</v>
      </c>
      <c r="Q69" s="918">
        <v>100</v>
      </c>
      <c r="R69" s="918">
        <f>'LD&amp;VL-XDGN B7'!BB27</f>
        <v>100</v>
      </c>
      <c r="S69" s="918">
        <f>'LD&amp;VL-XDGN B7'!BQ27</f>
        <v>99.099099099099092</v>
      </c>
      <c r="T69" s="918">
        <f>'LD&amp;VL-XDGN B7'!BR27</f>
        <v>99.099099099099092</v>
      </c>
      <c r="U69" s="918">
        <f>'LD&amp;VL-XDGN B7'!BS27</f>
        <v>100</v>
      </c>
      <c r="V69" s="1375">
        <f t="shared" ref="V69:V71" si="2">T69-N69</f>
        <v>3.2657657657657495</v>
      </c>
      <c r="W69" s="1375">
        <f t="shared" ref="W69:W71" si="3">T69-P69</f>
        <v>0.89909909909908947</v>
      </c>
      <c r="X69" s="1375">
        <f t="shared" ref="X69:X71" si="4">T69-Q69</f>
        <v>-0.90090090090090769</v>
      </c>
      <c r="Y69" s="1375">
        <f t="shared" ref="Y69:Y71" si="5">T69-R69</f>
        <v>-0.90090090090090769</v>
      </c>
      <c r="Z69" s="1375">
        <f t="shared" ref="Z69:Z71" si="6">U69-R69</f>
        <v>0</v>
      </c>
      <c r="AA69" s="970"/>
      <c r="AB69" s="2333" t="s">
        <v>53</v>
      </c>
      <c r="AC69" s="291"/>
      <c r="AD69" s="575"/>
      <c r="AE69" s="291"/>
    </row>
    <row r="70" spans="1:33" s="828" customFormat="1" ht="54.75" customHeight="1">
      <c r="A70" s="529"/>
      <c r="B70" s="924" t="s">
        <v>91</v>
      </c>
      <c r="C70" s="788" t="s">
        <v>39</v>
      </c>
      <c r="D70" s="293">
        <v>89.771025037448993</v>
      </c>
      <c r="E70" s="918">
        <f>'LD&amp;VL-XDGN B7'!D29</f>
        <v>89.8</v>
      </c>
      <c r="F70" s="918">
        <f>'LD&amp;VL-XDGN B7'!E29</f>
        <v>89.8</v>
      </c>
      <c r="G70" s="2011">
        <f>'LD&amp;VL-XDGN B7'!F29</f>
        <v>83.073165551661887</v>
      </c>
      <c r="H70" s="2011">
        <v>83.24</v>
      </c>
      <c r="I70" s="2011">
        <v>93.98</v>
      </c>
      <c r="J70" s="2011">
        <f>'LD&amp;VL-XDGN B7'!U29</f>
        <v>93.979663747105619</v>
      </c>
      <c r="K70" s="2011">
        <v>91.79</v>
      </c>
      <c r="L70" s="2011">
        <f>'LD&amp;VL-XDGN B7'!AJ29</f>
        <v>83.624050892673921</v>
      </c>
      <c r="M70" s="2011">
        <f>'LD&amp;VL-XDGN B7'!AK29</f>
        <v>83.728326664614755</v>
      </c>
      <c r="N70" s="2011">
        <f>'LD&amp;VL-XDGN B7'!AL29</f>
        <v>81.297191833213901</v>
      </c>
      <c r="O70" s="2011">
        <f>'LD&amp;VL-XDGN B7'!AM29</f>
        <v>83.71</v>
      </c>
      <c r="P70" s="2011">
        <v>83.6</v>
      </c>
      <c r="Q70" s="2011">
        <v>83.71</v>
      </c>
      <c r="R70" s="2011">
        <f>'LD&amp;VL-XDGN B7'!BB29</f>
        <v>83.71</v>
      </c>
      <c r="S70" s="2011">
        <f>'LD&amp;VL-XDGN B7'!BQ29</f>
        <v>84.5</v>
      </c>
      <c r="T70" s="2011">
        <f>'LD&amp;VL-XDGN B7'!BR29</f>
        <v>84.5</v>
      </c>
      <c r="U70" s="2011">
        <f>'LD&amp;VL-XDGN B7'!BS29</f>
        <v>94</v>
      </c>
      <c r="V70" s="1375">
        <f t="shared" si="2"/>
        <v>3.2028081667860988</v>
      </c>
      <c r="W70" s="1375">
        <f t="shared" si="3"/>
        <v>0.90000000000000568</v>
      </c>
      <c r="X70" s="1375">
        <f t="shared" si="4"/>
        <v>0.79000000000000625</v>
      </c>
      <c r="Y70" s="1375">
        <f t="shared" si="5"/>
        <v>0.79000000000000625</v>
      </c>
      <c r="Z70" s="1375">
        <f t="shared" si="6"/>
        <v>10.290000000000006</v>
      </c>
      <c r="AA70" s="1879"/>
      <c r="AB70" s="2333" t="s">
        <v>53</v>
      </c>
      <c r="AC70" s="291"/>
      <c r="AD70" s="575"/>
      <c r="AE70" s="291"/>
    </row>
    <row r="71" spans="1:33" s="828" customFormat="1" ht="25.5" customHeight="1">
      <c r="A71" s="529"/>
      <c r="B71" s="924" t="s">
        <v>92</v>
      </c>
      <c r="C71" s="788" t="s">
        <v>39</v>
      </c>
      <c r="D71" s="293">
        <v>98.441657164576</v>
      </c>
      <c r="E71" s="918">
        <v>98.441657164576</v>
      </c>
      <c r="F71" s="918">
        <v>98.441657164576</v>
      </c>
      <c r="G71" s="918">
        <v>98.48</v>
      </c>
      <c r="H71" s="918"/>
      <c r="I71" s="918">
        <v>98.5</v>
      </c>
      <c r="J71" s="918">
        <v>98.5</v>
      </c>
      <c r="K71" s="918">
        <v>98.48</v>
      </c>
      <c r="L71" s="918">
        <v>98.478381889033002</v>
      </c>
      <c r="M71" s="918">
        <v>98.478381889033002</v>
      </c>
      <c r="N71" s="918">
        <v>98.478381889033002</v>
      </c>
      <c r="O71" s="918">
        <f>J71</f>
        <v>98.5</v>
      </c>
      <c r="P71" s="918"/>
      <c r="Q71" s="918">
        <v>98.5</v>
      </c>
      <c r="R71" s="918">
        <v>98.5</v>
      </c>
      <c r="S71" s="918">
        <v>98.5</v>
      </c>
      <c r="T71" s="918">
        <v>98.5</v>
      </c>
      <c r="U71" s="918">
        <f>R71</f>
        <v>98.5</v>
      </c>
      <c r="V71" s="1375">
        <f t="shared" si="2"/>
        <v>2.1618110966997506E-2</v>
      </c>
      <c r="W71" s="1375">
        <f t="shared" si="3"/>
        <v>98.5</v>
      </c>
      <c r="X71" s="1375">
        <f t="shared" si="4"/>
        <v>0</v>
      </c>
      <c r="Y71" s="1375">
        <f t="shared" si="5"/>
        <v>0</v>
      </c>
      <c r="Z71" s="1375">
        <f t="shared" si="6"/>
        <v>0</v>
      </c>
      <c r="AA71" s="882"/>
      <c r="AB71" s="2333" t="s">
        <v>53</v>
      </c>
      <c r="AC71" s="291"/>
      <c r="AD71" s="575"/>
      <c r="AE71" s="291"/>
    </row>
    <row r="72" spans="1:33" s="828" customFormat="1" ht="40.5" customHeight="1">
      <c r="A72" s="529"/>
      <c r="B72" s="924" t="s">
        <v>93</v>
      </c>
      <c r="C72" s="788" t="s">
        <v>39</v>
      </c>
      <c r="D72" s="293">
        <v>94.270129737721007</v>
      </c>
      <c r="E72" s="918">
        <f>'B2 SXNN'!D139</f>
        <v>94.270129737721007</v>
      </c>
      <c r="F72" s="918">
        <f>'B2 SXNN'!E139</f>
        <v>94.270129737721007</v>
      </c>
      <c r="G72" s="918">
        <f>'B2 SXNN'!F139</f>
        <v>96.692307692307693</v>
      </c>
      <c r="H72" s="918">
        <v>80.8</v>
      </c>
      <c r="I72" s="918">
        <v>97.81</v>
      </c>
      <c r="J72" s="918">
        <f>'B2 SXNN'!G139</f>
        <v>97.807692307692307</v>
      </c>
      <c r="K72" s="918">
        <v>96.69</v>
      </c>
      <c r="L72" s="918">
        <f>'B2 SXNN'!V139</f>
        <v>96.692307692308006</v>
      </c>
      <c r="M72" s="918">
        <f>'B2 SXNN'!W139</f>
        <v>96.692307692308006</v>
      </c>
      <c r="N72" s="918">
        <f>'B2 SXNN'!X139</f>
        <v>96.692307692308006</v>
      </c>
      <c r="O72" s="918">
        <f>'B2 SXNN'!Y139</f>
        <v>97.807692307692307</v>
      </c>
      <c r="P72" s="918">
        <v>80.5</v>
      </c>
      <c r="Q72" s="918">
        <v>98</v>
      </c>
      <c r="R72" s="918">
        <f>'B2 SXNN'!AN139</f>
        <v>98</v>
      </c>
      <c r="S72" s="2295">
        <f>'B2 SXNN'!BC139</f>
        <v>97.81</v>
      </c>
      <c r="T72" s="2295">
        <f>'B2 SXNN'!BD139</f>
        <v>98</v>
      </c>
      <c r="U72" s="2295">
        <f>'B2 SXNN'!BE139</f>
        <v>98</v>
      </c>
      <c r="V72" s="1375">
        <f t="shared" ref="V72" si="7">T72-N72</f>
        <v>1.307692307691994</v>
      </c>
      <c r="W72" s="1375">
        <f t="shared" ref="W72" si="8">T72-P72</f>
        <v>17.5</v>
      </c>
      <c r="X72" s="1375">
        <f t="shared" ref="X72" si="9">T72-Q72</f>
        <v>0</v>
      </c>
      <c r="Y72" s="1375">
        <f t="shared" ref="Y72" si="10">T72-R72</f>
        <v>0</v>
      </c>
      <c r="Z72" s="1375">
        <f t="shared" ref="Z72" si="11">U72-R72</f>
        <v>0</v>
      </c>
      <c r="AA72" s="882"/>
      <c r="AB72" s="2333" t="s">
        <v>53</v>
      </c>
      <c r="AC72" s="291"/>
      <c r="AD72" s="575"/>
      <c r="AE72" s="291"/>
    </row>
    <row r="73" spans="1:33" ht="25.5" customHeight="1">
      <c r="A73" s="2325">
        <v>7</v>
      </c>
      <c r="B73" s="1051" t="s">
        <v>94</v>
      </c>
      <c r="C73" s="775"/>
      <c r="D73" s="279"/>
      <c r="E73" s="923"/>
      <c r="F73" s="923"/>
      <c r="G73" s="923"/>
      <c r="H73" s="923"/>
      <c r="I73" s="923"/>
      <c r="J73" s="1385"/>
      <c r="K73" s="1385"/>
      <c r="L73" s="1385"/>
      <c r="M73" s="1385"/>
      <c r="N73" s="1385"/>
      <c r="O73" s="1385"/>
      <c r="P73" s="1385"/>
      <c r="Q73" s="1385"/>
      <c r="R73" s="1385"/>
      <c r="S73" s="1385"/>
      <c r="T73" s="1385"/>
      <c r="U73" s="1385"/>
      <c r="V73" s="932"/>
      <c r="W73" s="1375"/>
      <c r="X73" s="1375"/>
      <c r="Y73" s="1375"/>
      <c r="Z73" s="1375"/>
      <c r="AA73" s="882"/>
      <c r="AB73" s="2333"/>
      <c r="AC73" s="291"/>
      <c r="AD73" s="575"/>
      <c r="AE73" s="291"/>
    </row>
    <row r="74" spans="1:33" ht="45" customHeight="1">
      <c r="A74" s="2327"/>
      <c r="B74" s="987" t="s">
        <v>95</v>
      </c>
      <c r="C74" s="1043" t="s">
        <v>96</v>
      </c>
      <c r="D74" s="300">
        <v>14</v>
      </c>
      <c r="E74" s="917">
        <v>14</v>
      </c>
      <c r="F74" s="917">
        <v>14</v>
      </c>
      <c r="G74" s="917">
        <v>14</v>
      </c>
      <c r="H74" s="917">
        <v>14</v>
      </c>
      <c r="I74" s="917">
        <v>14</v>
      </c>
      <c r="J74" s="917">
        <f>'GIAODUC B11'!H36</f>
        <v>14</v>
      </c>
      <c r="K74" s="917">
        <v>14</v>
      </c>
      <c r="L74" s="917">
        <v>14</v>
      </c>
      <c r="M74" s="917">
        <v>14</v>
      </c>
      <c r="N74" s="917">
        <v>14</v>
      </c>
      <c r="O74" s="917">
        <f>'GIAODUC B11'!Z36</f>
        <v>14</v>
      </c>
      <c r="P74" s="917">
        <v>14</v>
      </c>
      <c r="Q74" s="917">
        <v>14</v>
      </c>
      <c r="R74" s="917">
        <f>'GIAODUC B11'!AO36</f>
        <v>14</v>
      </c>
      <c r="S74" s="917">
        <f>'GIAODUC B11'!BD36</f>
        <v>14</v>
      </c>
      <c r="T74" s="917">
        <f>'GIAODUC B11'!BE36</f>
        <v>14</v>
      </c>
      <c r="U74" s="917">
        <f>'GIAODUC B11'!BF36</f>
        <v>14</v>
      </c>
      <c r="V74" s="1375">
        <f>S74/N74%</f>
        <v>99.999999999999986</v>
      </c>
      <c r="W74" s="1375">
        <f>T74/P74%</f>
        <v>99.999999999999986</v>
      </c>
      <c r="X74" s="1375">
        <f>T74/Q74%</f>
        <v>99.999999999999986</v>
      </c>
      <c r="Y74" s="1375">
        <f>T74/R74%</f>
        <v>99.999999999999986</v>
      </c>
      <c r="Z74" s="1375">
        <f>U74/R74%</f>
        <v>99.999999999999986</v>
      </c>
      <c r="AA74" s="882"/>
      <c r="AB74" s="2333"/>
      <c r="AD74" s="575"/>
    </row>
    <row r="75" spans="1:33" ht="26.25" customHeight="1">
      <c r="A75" s="2327"/>
      <c r="B75" s="987" t="s">
        <v>97</v>
      </c>
      <c r="C75" s="1043" t="s">
        <v>39</v>
      </c>
      <c r="D75" s="295">
        <v>27.272727272727</v>
      </c>
      <c r="E75" s="1372">
        <f>'GIAODUC B11'!E58</f>
        <v>27.272727272727273</v>
      </c>
      <c r="F75" s="1372">
        <f>'GIAODUC B11'!F58</f>
        <v>27.450980392157</v>
      </c>
      <c r="G75" s="1372">
        <f>'GIAODUC B11'!G58</f>
        <v>33.333333333333329</v>
      </c>
      <c r="H75" s="1372">
        <v>33.33</v>
      </c>
      <c r="I75" s="1372">
        <v>32.558139534883999</v>
      </c>
      <c r="J75" s="1372">
        <f>'GIAODUC B11'!H58</f>
        <v>32.558139534883722</v>
      </c>
      <c r="K75" s="1372">
        <v>33.333333333333002</v>
      </c>
      <c r="L75" s="1372">
        <f>'GIAODUC B11'!W58</f>
        <v>33.333333333333336</v>
      </c>
      <c r="M75" s="1372">
        <f>'GIAODUC B11'!X58</f>
        <v>33.333333333333336</v>
      </c>
      <c r="N75" s="1372">
        <f>'GIAODUC B11'!Y58</f>
        <v>32.558139534883722</v>
      </c>
      <c r="O75" s="1372">
        <f>'GIAODUC B11'!Z58</f>
        <v>39.534883720930232</v>
      </c>
      <c r="P75" s="1372">
        <v>42.5</v>
      </c>
      <c r="Q75" s="1372">
        <v>42.5</v>
      </c>
      <c r="R75" s="2013">
        <f>'GIAODUC B11'!AO58</f>
        <v>42.5</v>
      </c>
      <c r="S75" s="2013">
        <f>'GIAODUC B11'!BD58</f>
        <v>40.476190476190474</v>
      </c>
      <c r="T75" s="2013">
        <f>'GIAODUC B11'!BE58</f>
        <v>41.463414634146339</v>
      </c>
      <c r="U75" s="2013">
        <f>'GIAODUC B11'!BF58</f>
        <v>45</v>
      </c>
      <c r="V75" s="1375">
        <f t="shared" ref="V75" si="12">T75-N75</f>
        <v>8.9052750992626173</v>
      </c>
      <c r="W75" s="1375">
        <f t="shared" ref="W75" si="13">T75-P75</f>
        <v>-1.0365853658536608</v>
      </c>
      <c r="X75" s="1375">
        <f t="shared" ref="X75" si="14">T75-Q75</f>
        <v>-1.0365853658536608</v>
      </c>
      <c r="Y75" s="1375">
        <f t="shared" ref="Y75" si="15">T75-R75</f>
        <v>-1.0365853658536608</v>
      </c>
      <c r="Z75" s="1375">
        <f t="shared" ref="Z75" si="16">U75-R75</f>
        <v>2.5</v>
      </c>
      <c r="AA75" s="882"/>
      <c r="AB75" s="2333" t="s">
        <v>53</v>
      </c>
      <c r="AC75" s="2036"/>
      <c r="AD75" s="2036"/>
      <c r="AE75" s="2382"/>
      <c r="AF75" s="2382"/>
      <c r="AG75" s="885"/>
    </row>
    <row r="76" spans="1:33" s="282" customFormat="1" ht="26.25" customHeight="1">
      <c r="A76" s="2334"/>
      <c r="B76" s="718" t="s">
        <v>98</v>
      </c>
      <c r="C76" s="1082" t="s">
        <v>39</v>
      </c>
      <c r="D76" s="297">
        <v>35.294117647058997</v>
      </c>
      <c r="E76" s="1382">
        <f>'GIAODUC B11'!E60</f>
        <v>35.294117647058826</v>
      </c>
      <c r="F76" s="1382">
        <f>'GIAODUC B11'!F60</f>
        <v>37.5</v>
      </c>
      <c r="G76" s="1382">
        <f>'GIAODUC B11'!G60</f>
        <v>50</v>
      </c>
      <c r="H76" s="1382">
        <v>50</v>
      </c>
      <c r="I76" s="1382">
        <v>50</v>
      </c>
      <c r="J76" s="1382">
        <f>'GIAODUC B11'!H60</f>
        <v>49.999999999999993</v>
      </c>
      <c r="K76" s="1382">
        <v>50</v>
      </c>
      <c r="L76" s="1382">
        <f>'GIAODUC B11'!W60</f>
        <v>50</v>
      </c>
      <c r="M76" s="1382">
        <f>'GIAODUC B11'!X60</f>
        <v>50</v>
      </c>
      <c r="N76" s="1382">
        <f>'GIAODUC B11'!Y60</f>
        <v>50</v>
      </c>
      <c r="O76" s="1382">
        <f>'GIAODUC B11'!Z60</f>
        <v>57.142857142857139</v>
      </c>
      <c r="P76" s="296">
        <v>57.14</v>
      </c>
      <c r="Q76" s="1382">
        <v>57.142857142857146</v>
      </c>
      <c r="R76" s="2012">
        <f>'GIAODUC B11'!AO60</f>
        <v>57.142857142857146</v>
      </c>
      <c r="S76" s="2013">
        <f>'GIAODUC B11'!BD60</f>
        <v>57.142857142857146</v>
      </c>
      <c r="T76" s="2013">
        <f>'GIAODUC B11'!BE60</f>
        <v>57.142857142857146</v>
      </c>
      <c r="U76" s="2013">
        <f>'GIAODUC B11'!BF60</f>
        <v>57.142857142857146</v>
      </c>
      <c r="V76" s="1375">
        <f t="shared" ref="V76:V79" si="17">T76-N76</f>
        <v>7.1428571428571459</v>
      </c>
      <c r="W76" s="1375">
        <f t="shared" ref="W76:W79" si="18">T76-P76</f>
        <v>2.8571428571453339E-3</v>
      </c>
      <c r="X76" s="1375">
        <f t="shared" ref="X76:X79" si="19">T76-Q76</f>
        <v>0</v>
      </c>
      <c r="Y76" s="1375">
        <f t="shared" ref="Y76:Y79" si="20">T76-R76</f>
        <v>0</v>
      </c>
      <c r="Z76" s="1375">
        <f t="shared" ref="Z76:Z79" si="21">U76-R76</f>
        <v>0</v>
      </c>
      <c r="AA76" s="882"/>
      <c r="AB76" s="2333" t="s">
        <v>53</v>
      </c>
      <c r="AC76" s="262"/>
      <c r="AD76" s="575"/>
      <c r="AE76" s="262"/>
    </row>
    <row r="77" spans="1:33" s="282" customFormat="1" ht="26.25" customHeight="1">
      <c r="A77" s="2334"/>
      <c r="B77" s="718" t="s">
        <v>99</v>
      </c>
      <c r="C77" s="1082" t="s">
        <v>39</v>
      </c>
      <c r="D77" s="297">
        <v>33.333333333333002</v>
      </c>
      <c r="E77" s="1382">
        <f>'GIAODUC B11'!E61</f>
        <v>33.333333333333336</v>
      </c>
      <c r="F77" s="1382">
        <f>'GIAODUC B11'!F61</f>
        <v>31.25</v>
      </c>
      <c r="G77" s="1382">
        <f>'GIAODUC B11'!G61</f>
        <v>37.5</v>
      </c>
      <c r="H77" s="1382">
        <v>40</v>
      </c>
      <c r="I77" s="1382">
        <v>40</v>
      </c>
      <c r="J77" s="1382">
        <f>'GIAODUC B11'!H61</f>
        <v>40</v>
      </c>
      <c r="K77" s="1382">
        <v>37.5</v>
      </c>
      <c r="L77" s="1382">
        <f>'GIAODUC B11'!W61</f>
        <v>37.5</v>
      </c>
      <c r="M77" s="1382">
        <f>'GIAODUC B11'!X61</f>
        <v>37.5</v>
      </c>
      <c r="N77" s="1382">
        <f>'GIAODUC B11'!Y61</f>
        <v>40</v>
      </c>
      <c r="O77" s="1382">
        <f>'GIAODUC B11'!Z61</f>
        <v>50</v>
      </c>
      <c r="P77" s="296">
        <v>62.5</v>
      </c>
      <c r="Q77" s="1382">
        <v>62.5</v>
      </c>
      <c r="R77" s="2012">
        <f>'GIAODUC B11'!AO61</f>
        <v>62.5</v>
      </c>
      <c r="S77" s="2013">
        <f>'GIAODUC B11'!BD61</f>
        <v>50</v>
      </c>
      <c r="T77" s="2013">
        <f>'GIAODUC B11'!BE61</f>
        <v>55.555555555555557</v>
      </c>
      <c r="U77" s="2013">
        <f>'GIAODUC B11'!BF61</f>
        <v>62.5</v>
      </c>
      <c r="V77" s="1375">
        <f t="shared" si="17"/>
        <v>15.555555555555557</v>
      </c>
      <c r="W77" s="1375">
        <f t="shared" si="18"/>
        <v>-6.9444444444444429</v>
      </c>
      <c r="X77" s="1375">
        <f t="shared" si="19"/>
        <v>-6.9444444444444429</v>
      </c>
      <c r="Y77" s="1375">
        <f t="shared" si="20"/>
        <v>-6.9444444444444429</v>
      </c>
      <c r="Z77" s="1375">
        <f t="shared" si="21"/>
        <v>0</v>
      </c>
      <c r="AA77" s="882"/>
      <c r="AB77" s="2333" t="s">
        <v>53</v>
      </c>
      <c r="AC77" s="262"/>
      <c r="AD77" s="575"/>
      <c r="AE77" s="262"/>
    </row>
    <row r="78" spans="1:33" s="282" customFormat="1" ht="26.25" customHeight="1">
      <c r="A78" s="2334"/>
      <c r="B78" s="718" t="s">
        <v>100</v>
      </c>
      <c r="C78" s="1082" t="s">
        <v>39</v>
      </c>
      <c r="D78" s="297">
        <v>18.75</v>
      </c>
      <c r="E78" s="1382">
        <f>'GIAODUC B11'!E62</f>
        <v>18.75</v>
      </c>
      <c r="F78" s="1382">
        <f>'GIAODUC B11'!F62</f>
        <v>20</v>
      </c>
      <c r="G78" s="1382">
        <f>'GIAODUC B11'!G62</f>
        <v>20</v>
      </c>
      <c r="H78" s="1382">
        <v>20</v>
      </c>
      <c r="I78" s="1382">
        <v>20</v>
      </c>
      <c r="J78" s="1382">
        <f>'GIAODUC B11'!H62</f>
        <v>20</v>
      </c>
      <c r="K78" s="1382">
        <v>20</v>
      </c>
      <c r="L78" s="1382">
        <f>'GIAODUC B11'!W62</f>
        <v>20</v>
      </c>
      <c r="M78" s="1382">
        <f>'GIAODUC B11'!X62</f>
        <v>20</v>
      </c>
      <c r="N78" s="1382">
        <f>'GIAODUC B11'!Y62</f>
        <v>20</v>
      </c>
      <c r="O78" s="1382">
        <f>'GIAODUC B11'!Z62</f>
        <v>26.666666666666668</v>
      </c>
      <c r="P78" s="296">
        <v>26.67</v>
      </c>
      <c r="Q78" s="1382">
        <v>26.666666666666668</v>
      </c>
      <c r="R78" s="2012">
        <f>'GIAODUC B11'!AO62</f>
        <v>26.666666666666668</v>
      </c>
      <c r="S78" s="2013">
        <f>'GIAODUC B11'!BD62</f>
        <v>26.666666666666668</v>
      </c>
      <c r="T78" s="2013">
        <f>'GIAODUC B11'!BE62</f>
        <v>26.666666666666668</v>
      </c>
      <c r="U78" s="2013">
        <f>'GIAODUC B11'!BF62</f>
        <v>33.333333333333336</v>
      </c>
      <c r="V78" s="1375">
        <f t="shared" si="17"/>
        <v>6.6666666666666679</v>
      </c>
      <c r="W78" s="1375">
        <f t="shared" si="18"/>
        <v>-3.3333333333338544E-3</v>
      </c>
      <c r="X78" s="1375">
        <f t="shared" si="19"/>
        <v>0</v>
      </c>
      <c r="Y78" s="1375">
        <f t="shared" si="20"/>
        <v>0</v>
      </c>
      <c r="Z78" s="1375">
        <f t="shared" si="21"/>
        <v>6.6666666666666679</v>
      </c>
      <c r="AA78" s="882"/>
      <c r="AB78" s="2333" t="s">
        <v>53</v>
      </c>
      <c r="AC78" s="262"/>
      <c r="AD78" s="575"/>
      <c r="AE78" s="262"/>
    </row>
    <row r="79" spans="1:33" s="282" customFormat="1" ht="26.25" customHeight="1">
      <c r="A79" s="2334"/>
      <c r="B79" s="718" t="s">
        <v>101</v>
      </c>
      <c r="C79" s="1082" t="s">
        <v>39</v>
      </c>
      <c r="D79" s="299">
        <v>0</v>
      </c>
      <c r="E79" s="1373">
        <f>'GIAODUC B11'!E63</f>
        <v>0</v>
      </c>
      <c r="F79" s="1373"/>
      <c r="G79" s="1373"/>
      <c r="H79" s="1373"/>
      <c r="I79" s="1373"/>
      <c r="J79" s="1373">
        <v>0</v>
      </c>
      <c r="K79" s="1373">
        <v>0</v>
      </c>
      <c r="L79" s="1373">
        <f>'GIAODUC B11'!W63</f>
        <v>0</v>
      </c>
      <c r="M79" s="1373">
        <f>'GIAODUC B11'!X63</f>
        <v>0</v>
      </c>
      <c r="N79" s="1373"/>
      <c r="O79" s="1373"/>
      <c r="P79" s="1373">
        <v>0</v>
      </c>
      <c r="Q79" s="1373">
        <v>0</v>
      </c>
      <c r="R79" s="2316">
        <f>'GIAODUC B11'!AO63</f>
        <v>0</v>
      </c>
      <c r="S79" s="2013">
        <f>'GIAODUC B11'!BD63</f>
        <v>0</v>
      </c>
      <c r="T79" s="2013">
        <f>'GIAODUC B11'!BE63</f>
        <v>0</v>
      </c>
      <c r="U79" s="2013">
        <f>'GIAODUC B11'!BF63</f>
        <v>0</v>
      </c>
      <c r="V79" s="1375">
        <f t="shared" si="17"/>
        <v>0</v>
      </c>
      <c r="W79" s="1375">
        <f t="shared" si="18"/>
        <v>0</v>
      </c>
      <c r="X79" s="1375">
        <f t="shared" si="19"/>
        <v>0</v>
      </c>
      <c r="Y79" s="1375">
        <f t="shared" si="20"/>
        <v>0</v>
      </c>
      <c r="Z79" s="1375">
        <f t="shared" si="21"/>
        <v>0</v>
      </c>
      <c r="AA79" s="882"/>
      <c r="AB79" s="2331"/>
      <c r="AC79" s="262"/>
      <c r="AD79" s="575"/>
      <c r="AE79" s="262"/>
    </row>
    <row r="80" spans="1:33" ht="26.25" customHeight="1">
      <c r="A80" s="2325">
        <v>8</v>
      </c>
      <c r="B80" s="1051" t="s">
        <v>102</v>
      </c>
      <c r="C80" s="775"/>
      <c r="D80" s="279"/>
      <c r="E80" s="923"/>
      <c r="F80" s="923"/>
      <c r="G80" s="923"/>
      <c r="H80" s="923"/>
      <c r="I80" s="923"/>
      <c r="J80" s="1385"/>
      <c r="K80" s="1385"/>
      <c r="L80" s="1385"/>
      <c r="M80" s="1385"/>
      <c r="N80" s="1385"/>
      <c r="O80" s="1385"/>
      <c r="P80" s="1385"/>
      <c r="Q80" s="1385"/>
      <c r="R80" s="1385"/>
      <c r="S80" s="1385"/>
      <c r="T80" s="1385"/>
      <c r="U80" s="1385"/>
      <c r="V80" s="932"/>
      <c r="W80" s="1375"/>
      <c r="X80" s="1375"/>
      <c r="Y80" s="1375"/>
      <c r="Z80" s="1375"/>
      <c r="AA80" s="882"/>
      <c r="AB80" s="2331"/>
      <c r="AD80" s="575"/>
    </row>
    <row r="81" spans="1:35" ht="26.25" customHeight="1">
      <c r="A81" s="2325"/>
      <c r="B81" s="987" t="s">
        <v>103</v>
      </c>
      <c r="C81" s="1043" t="s">
        <v>84</v>
      </c>
      <c r="D81" s="300">
        <v>9</v>
      </c>
      <c r="E81" s="917">
        <f>'B10. Y te moi'!D35</f>
        <v>9</v>
      </c>
      <c r="F81" s="917">
        <f>'B10. Y te moi'!E35</f>
        <v>9</v>
      </c>
      <c r="G81" s="917">
        <f>'B10. Y te moi'!F35</f>
        <v>9</v>
      </c>
      <c r="H81" s="917">
        <v>9</v>
      </c>
      <c r="I81" s="917">
        <v>9</v>
      </c>
      <c r="J81" s="917">
        <f>'B10. Y te moi'!G35</f>
        <v>9</v>
      </c>
      <c r="K81" s="917">
        <v>9</v>
      </c>
      <c r="L81" s="917">
        <f>'B10. Y te moi'!V35</f>
        <v>9</v>
      </c>
      <c r="M81" s="917">
        <f>'B10. Y te moi'!W35</f>
        <v>9</v>
      </c>
      <c r="N81" s="917">
        <f>'B10. Y te moi'!X35</f>
        <v>9</v>
      </c>
      <c r="O81" s="917">
        <f>'B10. Y te moi'!Y35</f>
        <v>9</v>
      </c>
      <c r="P81" s="917">
        <v>10</v>
      </c>
      <c r="Q81" s="917">
        <v>10</v>
      </c>
      <c r="R81" s="917">
        <f>'B10. Y te moi'!AN35</f>
        <v>10</v>
      </c>
      <c r="S81" s="917">
        <f>'B10. Y te moi'!BC35</f>
        <v>9</v>
      </c>
      <c r="T81" s="917">
        <f>'B10. Y te moi'!BD35</f>
        <v>9</v>
      </c>
      <c r="U81" s="917">
        <f>'B10. Y te moi'!BE35</f>
        <v>10</v>
      </c>
      <c r="V81" s="1375">
        <f>S81/N81%</f>
        <v>100</v>
      </c>
      <c r="W81" s="1375">
        <f>T81/P81%</f>
        <v>90</v>
      </c>
      <c r="X81" s="1375">
        <f>T81/Q81%</f>
        <v>90</v>
      </c>
      <c r="Y81" s="1375">
        <f>T81/R81%</f>
        <v>90</v>
      </c>
      <c r="Z81" s="1375">
        <f>U81/R81%</f>
        <v>100</v>
      </c>
      <c r="AA81" s="882"/>
      <c r="AB81" s="2333"/>
      <c r="AD81" s="575"/>
    </row>
    <row r="82" spans="1:35" ht="26.25" customHeight="1">
      <c r="A82" s="2327"/>
      <c r="B82" s="987" t="s">
        <v>104</v>
      </c>
      <c r="C82" s="1043" t="s">
        <v>39</v>
      </c>
      <c r="D82" s="301">
        <v>64.285714285713993</v>
      </c>
      <c r="E82" s="880">
        <f>'B10. Y te moi'!D37</f>
        <v>64.285714285714292</v>
      </c>
      <c r="F82" s="880">
        <f>'B10. Y te moi'!E37</f>
        <v>64.285714285713993</v>
      </c>
      <c r="G82" s="880">
        <f>'B10. Y te moi'!F37</f>
        <v>64.285714285714292</v>
      </c>
      <c r="H82" s="880">
        <v>64.285714285713993</v>
      </c>
      <c r="I82" s="880">
        <v>64.285714285713993</v>
      </c>
      <c r="J82" s="880">
        <f>'B10. Y te moi'!G37</f>
        <v>64.285714285714292</v>
      </c>
      <c r="K82" s="880">
        <v>64.285714285713993</v>
      </c>
      <c r="L82" s="880">
        <f>'B10. Y te moi'!V37</f>
        <v>64.285714285713993</v>
      </c>
      <c r="M82" s="880">
        <f>'B10. Y te moi'!W37</f>
        <v>64.285714285713993</v>
      </c>
      <c r="N82" s="880">
        <f>'B10. Y te moi'!X37</f>
        <v>64.285714285713993</v>
      </c>
      <c r="O82" s="880">
        <f>'B10. Y te moi'!Y37</f>
        <v>64.285714285714263</v>
      </c>
      <c r="P82" s="880">
        <v>71.430000000000007</v>
      </c>
      <c r="Q82" s="880">
        <v>71.428571428571402</v>
      </c>
      <c r="R82" s="2174">
        <f>'B10. Y te moi'!AN37</f>
        <v>71.428571428571402</v>
      </c>
      <c r="S82" s="880">
        <f>'B10. Y te moi'!BC37</f>
        <v>64.285714285714292</v>
      </c>
      <c r="T82" s="880">
        <f>'B10. Y te moi'!BD37</f>
        <v>64.285714285714292</v>
      </c>
      <c r="U82" s="880">
        <f>'B10. Y te moi'!BE37</f>
        <v>71.428571428571431</v>
      </c>
      <c r="V82" s="1375">
        <f t="shared" ref="V82" si="22">T82-N82</f>
        <v>2.9842794901924208E-13</v>
      </c>
      <c r="W82" s="1375">
        <f t="shared" ref="W82" si="23">T82-P82</f>
        <v>-7.144285714285715</v>
      </c>
      <c r="X82" s="1375">
        <f t="shared" ref="X82" si="24">T82-Q82</f>
        <v>-7.1428571428571104</v>
      </c>
      <c r="Y82" s="1375">
        <f t="shared" ref="Y82" si="25">T82-R82</f>
        <v>-7.1428571428571104</v>
      </c>
      <c r="Z82" s="1375">
        <f t="shared" ref="Z82" si="26">U82-R82</f>
        <v>0</v>
      </c>
      <c r="AA82" s="882"/>
      <c r="AB82" s="2333" t="s">
        <v>53</v>
      </c>
      <c r="AD82" s="575"/>
    </row>
    <row r="83" spans="1:35" ht="26.25" customHeight="1">
      <c r="A83" s="2327"/>
      <c r="B83" s="987" t="s">
        <v>105</v>
      </c>
      <c r="C83" s="1043" t="s">
        <v>106</v>
      </c>
      <c r="D83" s="301">
        <v>7.83</v>
      </c>
      <c r="E83" s="880">
        <f>'B10. Y te moi'!D27</f>
        <v>7.3115611290822997</v>
      </c>
      <c r="F83" s="880">
        <f>'B10. Y te moi'!E27</f>
        <v>7.2905620360550998</v>
      </c>
      <c r="G83" s="880">
        <f>'B10. Y te moi'!F27</f>
        <v>7.2530660688381898</v>
      </c>
      <c r="H83" s="880">
        <v>6.05</v>
      </c>
      <c r="I83" s="880">
        <v>7.13</v>
      </c>
      <c r="J83" s="880">
        <f>'B10. Y te moi'!G27</f>
        <v>7.1261984970199537</v>
      </c>
      <c r="K83" s="880">
        <v>7.17</v>
      </c>
      <c r="L83" s="880">
        <f>'B10. Y te moi'!V27</f>
        <v>7.1703278795384913</v>
      </c>
      <c r="M83" s="880">
        <f>'B10. Y te moi'!W27</f>
        <v>7.1676802780191142</v>
      </c>
      <c r="N83" s="880">
        <f>'B10. Y te moi'!X27</f>
        <v>7.1521456436931077</v>
      </c>
      <c r="O83" s="880">
        <f>'B10. Y te moi'!Y27</f>
        <v>7.1288155364973758</v>
      </c>
      <c r="P83" s="880">
        <v>6.2</v>
      </c>
      <c r="Q83" s="880">
        <v>6.9924142899521131</v>
      </c>
      <c r="R83" s="2175">
        <f>'B10. Y te moi'!AN27</f>
        <v>6.9924142899521131</v>
      </c>
      <c r="S83" s="1385">
        <f>'B10. Y te moi'!BC27</f>
        <v>6.6709705186141592</v>
      </c>
      <c r="T83" s="1385">
        <f>'B10. Y te moi'!BD27</f>
        <v>6.5686316057125902</v>
      </c>
      <c r="U83" s="1385">
        <f>'B10. Y te moi'!BE27</f>
        <v>6.9924142899521131</v>
      </c>
      <c r="V83" s="1375">
        <f t="shared" ref="V83:V86" si="27">T83-N83</f>
        <v>-0.58351403798051749</v>
      </c>
      <c r="W83" s="1375">
        <f t="shared" ref="W83:W86" si="28">T83-P83</f>
        <v>0.36863160571259002</v>
      </c>
      <c r="X83" s="1375">
        <f t="shared" ref="X83:X86" si="29">T83-Q83</f>
        <v>-0.42378268423952292</v>
      </c>
      <c r="Y83" s="1375">
        <f t="shared" ref="Y83:Y86" si="30">T83-R83</f>
        <v>-0.42378268423952292</v>
      </c>
      <c r="Z83" s="1375">
        <f t="shared" ref="Z83:Z86" si="31">U83-R83</f>
        <v>0</v>
      </c>
      <c r="AA83" s="882"/>
      <c r="AB83" s="2333" t="s">
        <v>53</v>
      </c>
      <c r="AD83" s="575"/>
    </row>
    <row r="84" spans="1:35" ht="26.25" customHeight="1">
      <c r="A84" s="2327"/>
      <c r="B84" s="987" t="s">
        <v>107</v>
      </c>
      <c r="C84" s="302" t="s">
        <v>108</v>
      </c>
      <c r="D84" s="301">
        <v>4.4000000000000004</v>
      </c>
      <c r="E84" s="880">
        <f>'DS-GD&amp;TE B9 '!D16</f>
        <v>8.42</v>
      </c>
      <c r="F84" s="880">
        <f>'DS-GD&amp;TE B9 '!E16</f>
        <v>12</v>
      </c>
      <c r="G84" s="880">
        <f>'DS-GD&amp;TE B9 '!F16</f>
        <v>17.214285714285715</v>
      </c>
      <c r="H84" s="880">
        <v>16.5</v>
      </c>
      <c r="I84" s="880">
        <v>16.489999999999998</v>
      </c>
      <c r="J84" s="880">
        <f>'DS-GD&amp;TE B9 '!G16</f>
        <v>16.4860048328635</v>
      </c>
      <c r="K84" s="880">
        <v>5.0999999999999996</v>
      </c>
      <c r="L84" s="880">
        <f>'DS-GD&amp;TE B9 '!V16</f>
        <v>8.4</v>
      </c>
      <c r="M84" s="880">
        <f>'DS-GD&amp;TE B9 '!W16</f>
        <v>8.4</v>
      </c>
      <c r="N84" s="880">
        <f>'DS-GD&amp;TE B9 '!X16</f>
        <v>12.5</v>
      </c>
      <c r="O84" s="880">
        <f>'DS-GD&amp;TE B9 '!Y16</f>
        <v>16.671428571428571</v>
      </c>
      <c r="P84" s="880">
        <v>16</v>
      </c>
      <c r="Q84" s="880">
        <v>16.257142857142856</v>
      </c>
      <c r="R84" s="2174">
        <f>'DS-GD&amp;TE B9 '!AN16</f>
        <v>16.257142857142856</v>
      </c>
      <c r="S84" s="2174">
        <f>'DS-GD&amp;TE B9 '!BC16</f>
        <v>7.17</v>
      </c>
      <c r="T84" s="2174">
        <f>'DS-GD&amp;TE B9 '!BD16</f>
        <v>9.69</v>
      </c>
      <c r="U84" s="2174">
        <f>'DS-GD&amp;TE B9 '!BE16</f>
        <v>16.257142857142856</v>
      </c>
      <c r="V84" s="1375">
        <f t="shared" si="27"/>
        <v>-2.8100000000000005</v>
      </c>
      <c r="W84" s="1375">
        <f t="shared" si="28"/>
        <v>-6.3100000000000005</v>
      </c>
      <c r="X84" s="1375">
        <f t="shared" si="29"/>
        <v>-6.5671428571428567</v>
      </c>
      <c r="Y84" s="1375">
        <f t="shared" si="30"/>
        <v>-6.5671428571428567</v>
      </c>
      <c r="Z84" s="1375">
        <f t="shared" si="31"/>
        <v>0</v>
      </c>
      <c r="AA84" s="882"/>
      <c r="AB84" s="2333" t="s">
        <v>53</v>
      </c>
      <c r="AD84" s="575"/>
    </row>
    <row r="85" spans="1:35" ht="26.25" customHeight="1">
      <c r="A85" s="2327"/>
      <c r="B85" s="987" t="s">
        <v>109</v>
      </c>
      <c r="C85" s="302" t="s">
        <v>108</v>
      </c>
      <c r="D85" s="301">
        <v>0.4</v>
      </c>
      <c r="E85" s="880">
        <f>'DS-GD&amp;TE B9 '!D15</f>
        <v>0.4</v>
      </c>
      <c r="F85" s="880">
        <f>'DS-GD&amp;TE B9 '!E15</f>
        <v>0.6</v>
      </c>
      <c r="G85" s="880">
        <f>'DS-GD&amp;TE B9 '!F15</f>
        <v>0.49</v>
      </c>
      <c r="H85" s="1385">
        <v>0.5</v>
      </c>
      <c r="I85" s="1385">
        <v>0.5</v>
      </c>
      <c r="J85" s="1385">
        <f>'DS-GD&amp;TE B9 '!G15</f>
        <v>0.5</v>
      </c>
      <c r="K85" s="1385">
        <v>0.2</v>
      </c>
      <c r="L85" s="1385">
        <f>'DS-GD&amp;TE B9 '!V15</f>
        <v>0.8</v>
      </c>
      <c r="M85" s="1385">
        <f>'DS-GD&amp;TE B9 '!W15</f>
        <v>0.8</v>
      </c>
      <c r="N85" s="1385">
        <f>'DS-GD&amp;TE B9 '!X15</f>
        <v>0.7</v>
      </c>
      <c r="O85" s="1385">
        <f>'DS-GD&amp;TE B9 '!Y15</f>
        <v>0.5</v>
      </c>
      <c r="P85" s="1385">
        <v>0.5</v>
      </c>
      <c r="Q85" s="1385">
        <v>0.5</v>
      </c>
      <c r="R85" s="2175">
        <f>'DS-GD&amp;TE B9 '!AN15</f>
        <v>0.5</v>
      </c>
      <c r="S85" s="1385">
        <f>'DS-GD&amp;TE B9 '!BC15</f>
        <v>0.84</v>
      </c>
      <c r="T85" s="1385">
        <f>'DS-GD&amp;TE B9 '!BD15</f>
        <v>-2.3100000000000005</v>
      </c>
      <c r="U85" s="1385">
        <f>'DS-GD&amp;TE B9 '!BE15</f>
        <v>0.5</v>
      </c>
      <c r="V85" s="1375">
        <f t="shared" si="27"/>
        <v>-3.0100000000000007</v>
      </c>
      <c r="W85" s="1375">
        <f t="shared" si="28"/>
        <v>-2.8100000000000005</v>
      </c>
      <c r="X85" s="1375">
        <f t="shared" si="29"/>
        <v>-2.8100000000000005</v>
      </c>
      <c r="Y85" s="1375">
        <f t="shared" si="30"/>
        <v>-2.8100000000000005</v>
      </c>
      <c r="Z85" s="1375">
        <f t="shared" si="31"/>
        <v>0</v>
      </c>
      <c r="AA85" s="882"/>
      <c r="AB85" s="2333" t="s">
        <v>53</v>
      </c>
      <c r="AD85" s="575"/>
    </row>
    <row r="86" spans="1:35" ht="26.25" customHeight="1">
      <c r="A86" s="2327"/>
      <c r="B86" s="987" t="s">
        <v>110</v>
      </c>
      <c r="C86" s="1043" t="s">
        <v>39</v>
      </c>
      <c r="D86" s="301">
        <v>22.2</v>
      </c>
      <c r="E86" s="880">
        <f>'B10. Y te moi'!D40</f>
        <v>22.2</v>
      </c>
      <c r="F86" s="880">
        <f>'B10. Y te moi'!E40</f>
        <v>22.2</v>
      </c>
      <c r="G86" s="880">
        <f>'B10. Y te moi'!F40</f>
        <v>22.221428571428568</v>
      </c>
      <c r="H86" s="880">
        <v>22</v>
      </c>
      <c r="I86" s="880">
        <v>22.04</v>
      </c>
      <c r="J86" s="880">
        <f>'B10. Y te moi'!G40</f>
        <v>22.035714285714281</v>
      </c>
      <c r="K86" s="880">
        <v>22</v>
      </c>
      <c r="L86" s="880">
        <f>'B10. Y te moi'!V40</f>
        <v>22.2</v>
      </c>
      <c r="M86" s="880">
        <f>'B10. Y te moi'!W40</f>
        <v>22</v>
      </c>
      <c r="N86" s="880">
        <f>'B10. Y te moi'!X40</f>
        <v>22</v>
      </c>
      <c r="O86" s="880">
        <f>'B10. Y te moi'!Y40</f>
        <v>21.902857142857147</v>
      </c>
      <c r="P86" s="880">
        <v>21.02</v>
      </c>
      <c r="Q86" s="880">
        <v>21.022142857142857</v>
      </c>
      <c r="R86" s="2176">
        <f>'B10. Y te moi'!AN40</f>
        <v>21.022142857142857</v>
      </c>
      <c r="S86" s="2034">
        <f>'B10. Y te moi'!BC40</f>
        <v>21.02</v>
      </c>
      <c r="T86" s="2034">
        <f>'B10. Y te moi'!BD40</f>
        <v>21.02</v>
      </c>
      <c r="U86" s="2034">
        <f>'B10. Y te moi'!BE40</f>
        <v>21.022142857142857</v>
      </c>
      <c r="V86" s="1372">
        <f t="shared" si="27"/>
        <v>-0.98000000000000043</v>
      </c>
      <c r="W86" s="1375">
        <f t="shared" si="28"/>
        <v>0</v>
      </c>
      <c r="X86" s="1372">
        <f t="shared" si="29"/>
        <v>-2.1428571428572241E-3</v>
      </c>
      <c r="Y86" s="1375">
        <f t="shared" si="30"/>
        <v>-2.1428571428572241E-3</v>
      </c>
      <c r="Z86" s="1375">
        <f t="shared" si="31"/>
        <v>0</v>
      </c>
      <c r="AA86" s="882"/>
      <c r="AB86" s="2333" t="s">
        <v>53</v>
      </c>
      <c r="AC86" s="2036"/>
      <c r="AD86" s="2036"/>
    </row>
    <row r="87" spans="1:35" ht="26.25" customHeight="1">
      <c r="A87" s="2325">
        <v>9</v>
      </c>
      <c r="B87" s="1051" t="s">
        <v>111</v>
      </c>
      <c r="C87" s="775"/>
      <c r="D87" s="279"/>
      <c r="E87" s="923"/>
      <c r="F87" s="923"/>
      <c r="G87" s="923"/>
      <c r="H87" s="923"/>
      <c r="I87" s="923"/>
      <c r="J87" s="1385"/>
      <c r="K87" s="1385"/>
      <c r="L87" s="1385"/>
      <c r="M87" s="1385"/>
      <c r="N87" s="1385"/>
      <c r="O87" s="1385"/>
      <c r="P87" s="1385"/>
      <c r="Q87" s="1385"/>
      <c r="R87" s="1385"/>
      <c r="S87" s="1385"/>
      <c r="T87" s="1385"/>
      <c r="U87" s="1385"/>
      <c r="V87" s="932"/>
      <c r="W87" s="1375"/>
      <c r="X87" s="1375"/>
      <c r="Y87" s="1375"/>
      <c r="Z87" s="1375"/>
      <c r="AA87" s="882"/>
      <c r="AB87" s="2331"/>
      <c r="AD87" s="575"/>
    </row>
    <row r="88" spans="1:35" ht="25.5" customHeight="1">
      <c r="A88" s="2327"/>
      <c r="B88" s="987" t="s">
        <v>112</v>
      </c>
      <c r="C88" s="1043" t="s">
        <v>39</v>
      </c>
      <c r="D88" s="301"/>
      <c r="E88" s="880"/>
      <c r="F88" s="880"/>
      <c r="G88" s="880">
        <f>'LD&amp;VL-XDGN B7'!F13</f>
        <v>5.1983274450543</v>
      </c>
      <c r="H88" s="880">
        <v>4.37</v>
      </c>
      <c r="I88" s="880">
        <v>5.2</v>
      </c>
      <c r="J88" s="880">
        <f>'LD&amp;VL-XDGN B7'!U13</f>
        <v>5.1983274450543</v>
      </c>
      <c r="K88" s="880"/>
      <c r="L88" s="880"/>
      <c r="M88" s="880"/>
      <c r="N88" s="880"/>
      <c r="O88" s="880">
        <f>'LD&amp;VL-XDGN B7'!AM13</f>
        <v>6.2873403414249154</v>
      </c>
      <c r="P88" s="880">
        <v>4.7</v>
      </c>
      <c r="Q88" s="880">
        <v>5.0999999999999996</v>
      </c>
      <c r="R88" s="880">
        <f>'LD&amp;VL-XDGN B7'!BB13</f>
        <v>5.0999679436957841</v>
      </c>
      <c r="S88" s="880"/>
      <c r="T88" s="880"/>
      <c r="U88" s="880">
        <f>R88</f>
        <v>5.0999679436957841</v>
      </c>
      <c r="V88" s="1387"/>
      <c r="W88" s="1387"/>
      <c r="X88" s="1387"/>
      <c r="Y88" s="1387"/>
      <c r="Z88" s="1387"/>
      <c r="AA88" s="882"/>
      <c r="AB88" s="2333" t="s">
        <v>53</v>
      </c>
      <c r="AD88" s="575"/>
    </row>
    <row r="89" spans="1:35" s="282" customFormat="1" ht="25.5" hidden="1" customHeight="1">
      <c r="A89" s="2334"/>
      <c r="B89" s="718" t="str">
        <f>'LD&amp;VL-XDGN B7'!B14</f>
        <v>Trong đó: Mức giảm tỷ lệ hộ nghèo người dân tộc thiểu số</v>
      </c>
      <c r="C89" s="1082" t="s">
        <v>39</v>
      </c>
      <c r="D89" s="299"/>
      <c r="E89" s="1373"/>
      <c r="F89" s="1373"/>
      <c r="G89" s="1373"/>
      <c r="H89" s="1373"/>
      <c r="I89" s="1373"/>
      <c r="J89" s="1373">
        <f>'LD&amp;VL-XDGN B7'!U14</f>
        <v>4.8225662710178998</v>
      </c>
      <c r="K89" s="1373"/>
      <c r="L89" s="1373"/>
      <c r="M89" s="1373"/>
      <c r="N89" s="1373"/>
      <c r="O89" s="1373"/>
      <c r="P89" s="1373"/>
      <c r="Q89" s="1373"/>
      <c r="R89" s="1373"/>
      <c r="S89" s="1373"/>
      <c r="T89" s="1373"/>
      <c r="U89" s="1373"/>
      <c r="V89" s="932"/>
      <c r="W89" s="1375"/>
      <c r="X89" s="1375"/>
      <c r="Y89" s="1375"/>
      <c r="Z89" s="1375"/>
      <c r="AA89" s="882"/>
      <c r="AB89" s="2333" t="s">
        <v>53</v>
      </c>
      <c r="AC89" s="262"/>
      <c r="AD89" s="575"/>
      <c r="AE89" s="262"/>
    </row>
    <row r="90" spans="1:35" ht="27.75" customHeight="1">
      <c r="A90" s="2327"/>
      <c r="B90" s="987" t="s">
        <v>113</v>
      </c>
      <c r="C90" s="1043" t="s">
        <v>114</v>
      </c>
      <c r="D90" s="300"/>
      <c r="E90" s="917">
        <f>'LD&amp;VL-XDGN B7'!D53</f>
        <v>0</v>
      </c>
      <c r="F90" s="917">
        <f>'LD&amp;VL-XDGN B7'!E53</f>
        <v>300</v>
      </c>
      <c r="G90" s="917">
        <f>'LD&amp;VL-XDGN B7'!F53</f>
        <v>675.15</v>
      </c>
      <c r="H90" s="917">
        <v>676</v>
      </c>
      <c r="I90" s="917">
        <v>676</v>
      </c>
      <c r="J90" s="917">
        <f>'LD&amp;VL-XDGN B7'!U53</f>
        <v>676</v>
      </c>
      <c r="K90" s="917"/>
      <c r="L90" s="917"/>
      <c r="M90" s="917">
        <v>0</v>
      </c>
      <c r="N90" s="917">
        <v>0</v>
      </c>
      <c r="O90" s="917">
        <f>'LD&amp;VL-XDGN B7'!AM53</f>
        <v>636</v>
      </c>
      <c r="P90" s="917">
        <v>500</v>
      </c>
      <c r="Q90" s="917">
        <v>500</v>
      </c>
      <c r="R90" s="917">
        <f>'LD&amp;VL-XDGN B7'!BB53</f>
        <v>500</v>
      </c>
      <c r="S90" s="917">
        <f>'LD&amp;VL-XDGN B7'!BQ53</f>
        <v>0</v>
      </c>
      <c r="T90" s="917">
        <f>'LD&amp;VL-XDGN B7'!BR53</f>
        <v>200</v>
      </c>
      <c r="U90" s="917">
        <f>'LD&amp;VL-XDGN B7'!BS53</f>
        <v>500</v>
      </c>
      <c r="V90" s="1375"/>
      <c r="W90" s="1375">
        <f>T90/P90%</f>
        <v>40</v>
      </c>
      <c r="X90" s="1375">
        <f>T90/Q90%</f>
        <v>40</v>
      </c>
      <c r="Y90" s="1375">
        <f>T90/R90%</f>
        <v>40</v>
      </c>
      <c r="Z90" s="1375">
        <f>U90/R90%</f>
        <v>100</v>
      </c>
      <c r="AA90" s="882"/>
      <c r="AB90" s="2333"/>
      <c r="AC90" s="543"/>
      <c r="AD90" s="575"/>
    </row>
    <row r="91" spans="1:35" ht="26.25" customHeight="1">
      <c r="A91" s="2327"/>
      <c r="B91" s="987" t="s">
        <v>115</v>
      </c>
      <c r="C91" s="1043" t="s">
        <v>114</v>
      </c>
      <c r="D91" s="300"/>
      <c r="E91" s="917">
        <f>'LD&amp;VL-XDGN B7'!D62</f>
        <v>227</v>
      </c>
      <c r="F91" s="917">
        <f>'LD&amp;VL-XDGN B7'!E62</f>
        <v>447</v>
      </c>
      <c r="G91" s="917">
        <f>'LD&amp;VL-XDGN B7'!F62</f>
        <v>841</v>
      </c>
      <c r="H91" s="917">
        <v>760</v>
      </c>
      <c r="I91" s="917">
        <v>840</v>
      </c>
      <c r="J91" s="917">
        <f>'LD&amp;VL-XDGN B7'!U62</f>
        <v>840</v>
      </c>
      <c r="K91" s="917"/>
      <c r="L91" s="917">
        <f>'LD&amp;VL-XDGN B7'!AJ62</f>
        <v>300</v>
      </c>
      <c r="M91" s="917">
        <f>'LD&amp;VL-XDGN B7'!AK62</f>
        <v>300</v>
      </c>
      <c r="N91" s="917">
        <f>'LD&amp;VL-XDGN B7'!AL62</f>
        <v>316</v>
      </c>
      <c r="O91" s="917">
        <f>'LD&amp;VL-XDGN B7'!AM62</f>
        <v>840</v>
      </c>
      <c r="P91" s="917">
        <v>760</v>
      </c>
      <c r="Q91" s="917">
        <v>760</v>
      </c>
      <c r="R91" s="917">
        <f>'LD&amp;VL-XDGN B7'!BB62</f>
        <v>760</v>
      </c>
      <c r="S91" s="917">
        <f>'LD&amp;VL-XDGN B7'!BQ62</f>
        <v>181</v>
      </c>
      <c r="T91" s="917">
        <f>'LD&amp;VL-XDGN B7'!BR62</f>
        <v>434</v>
      </c>
      <c r="U91" s="917">
        <f>'LD&amp;VL-XDGN B7'!BS62</f>
        <v>760</v>
      </c>
      <c r="V91" s="1375">
        <f>S91/N91%</f>
        <v>57.278481012658226</v>
      </c>
      <c r="W91" s="1375">
        <f>T91/P91%</f>
        <v>57.10526315789474</v>
      </c>
      <c r="X91" s="1375">
        <f>T91/Q91%</f>
        <v>57.10526315789474</v>
      </c>
      <c r="Y91" s="1375">
        <f>T91/R91%</f>
        <v>57.10526315789474</v>
      </c>
      <c r="Z91" s="1375">
        <f>U91/R91%</f>
        <v>100</v>
      </c>
      <c r="AA91" s="882"/>
      <c r="AB91" s="2333"/>
      <c r="AC91" s="543"/>
      <c r="AD91" s="575"/>
    </row>
    <row r="92" spans="1:35" ht="26.25" customHeight="1">
      <c r="A92" s="2327"/>
      <c r="B92" s="987" t="s">
        <v>116</v>
      </c>
      <c r="C92" s="1043" t="s">
        <v>39</v>
      </c>
      <c r="D92" s="295">
        <v>40.564285714286001</v>
      </c>
      <c r="E92" s="1372">
        <f>'LD&amp;VL-XDGN B7'!D51</f>
        <v>40.6</v>
      </c>
      <c r="F92" s="1372">
        <f>'LD&amp;VL-XDGN B7'!E51</f>
        <v>41.3</v>
      </c>
      <c r="G92" s="1372">
        <f>'LD&amp;VL-XDGN B7'!F51</f>
        <v>43.778571428571425</v>
      </c>
      <c r="H92" s="1372">
        <v>45.7</v>
      </c>
      <c r="I92" s="1372">
        <v>46.73</v>
      </c>
      <c r="J92" s="1372">
        <f>'LD&amp;VL-XDGN B7'!U51</f>
        <v>46.733571428571437</v>
      </c>
      <c r="K92" s="1372">
        <v>43.778571428570999</v>
      </c>
      <c r="L92" s="1372">
        <f>'LD&amp;VL-XDGN B7'!AJ51</f>
        <v>43.78</v>
      </c>
      <c r="M92" s="1372">
        <f>'LD&amp;VL-XDGN B7'!AK51</f>
        <v>43.78</v>
      </c>
      <c r="N92" s="1372">
        <f>'LD&amp;VL-XDGN B7'!AL51</f>
        <v>43.78</v>
      </c>
      <c r="O92" s="1372">
        <f>'LD&amp;VL-XDGN B7'!AM51</f>
        <v>46.751538461538466</v>
      </c>
      <c r="P92" s="1372">
        <v>47.1</v>
      </c>
      <c r="Q92" s="1375">
        <v>49.892857142857153</v>
      </c>
      <c r="R92" s="1386">
        <f>'LD&amp;VL-XDGN B7'!BB51</f>
        <v>49.892857142857153</v>
      </c>
      <c r="S92" s="1375">
        <f>'LD&amp;VL-XDGN B7'!BQ51</f>
        <v>46.733571428571437</v>
      </c>
      <c r="T92" s="1375">
        <f>'LD&amp;VL-XDGN B7'!BR51</f>
        <v>46.73</v>
      </c>
      <c r="U92" s="1375">
        <f>'LD&amp;VL-XDGN B7'!BS51</f>
        <v>50</v>
      </c>
      <c r="V92" s="1372">
        <f t="shared" ref="V92" si="32">T92-N92</f>
        <v>2.9499999999999957</v>
      </c>
      <c r="W92" s="1375">
        <f t="shared" ref="W92" si="33">T92-P92</f>
        <v>-0.37000000000000455</v>
      </c>
      <c r="X92" s="1372">
        <f t="shared" ref="X92" si="34">T92-Q92</f>
        <v>-3.1628571428571561</v>
      </c>
      <c r="Y92" s="1375">
        <f t="shared" ref="Y92" si="35">T92-R92</f>
        <v>-3.1628571428571561</v>
      </c>
      <c r="Z92" s="1387"/>
      <c r="AA92" s="882"/>
      <c r="AB92" s="2333" t="s">
        <v>53</v>
      </c>
      <c r="AD92" s="575"/>
    </row>
    <row r="93" spans="1:35" ht="26.25" customHeight="1">
      <c r="A93" s="2325">
        <v>10</v>
      </c>
      <c r="B93" s="1051" t="s">
        <v>117</v>
      </c>
      <c r="C93" s="775"/>
      <c r="D93" s="279"/>
      <c r="E93" s="923"/>
      <c r="F93" s="923"/>
      <c r="G93" s="923"/>
      <c r="H93" s="923"/>
      <c r="I93" s="923"/>
      <c r="J93" s="1385"/>
      <c r="K93" s="1385"/>
      <c r="L93" s="1385"/>
      <c r="M93" s="1385"/>
      <c r="N93" s="1385"/>
      <c r="O93" s="1385"/>
      <c r="P93" s="1385"/>
      <c r="Q93" s="1385"/>
      <c r="R93" s="1385"/>
      <c r="S93" s="1385"/>
      <c r="T93" s="1385"/>
      <c r="U93" s="1385"/>
      <c r="V93" s="932"/>
      <c r="W93" s="1375"/>
      <c r="X93" s="1375"/>
      <c r="Y93" s="1375"/>
      <c r="Z93" s="1375"/>
      <c r="AA93" s="882"/>
      <c r="AB93" s="2331"/>
      <c r="AD93" s="575"/>
    </row>
    <row r="94" spans="1:35" s="829" customFormat="1" ht="26.25" customHeight="1">
      <c r="A94" s="529"/>
      <c r="B94" s="924" t="s">
        <v>118</v>
      </c>
      <c r="C94" s="788" t="s">
        <v>39</v>
      </c>
      <c r="D94" s="306"/>
      <c r="E94" s="1381"/>
      <c r="F94" s="1381"/>
      <c r="G94" s="1381">
        <f>'VHTT B12'!F30</f>
        <v>67.051903828294286</v>
      </c>
      <c r="H94" s="1381">
        <v>69.599999999999994</v>
      </c>
      <c r="I94" s="1381">
        <v>70.119802677942005</v>
      </c>
      <c r="J94" s="1381">
        <f>'VHTT B12'!G30</f>
        <v>70.119802677942218</v>
      </c>
      <c r="K94" s="1381"/>
      <c r="L94" s="1381"/>
      <c r="M94" s="1381"/>
      <c r="N94" s="1381"/>
      <c r="O94" s="1381">
        <f>'VHTT B12'!Y30</f>
        <v>68.34461780001962</v>
      </c>
      <c r="P94" s="1381">
        <v>78.5</v>
      </c>
      <c r="Q94" s="1381">
        <v>71.324725011956005</v>
      </c>
      <c r="R94" s="2035">
        <f>'VHTT B12'!AN30</f>
        <v>71.324725011956005</v>
      </c>
      <c r="S94" s="2035"/>
      <c r="T94" s="2035"/>
      <c r="U94" s="2035">
        <v>75</v>
      </c>
      <c r="V94" s="1387"/>
      <c r="W94" s="1387"/>
      <c r="X94" s="1387"/>
      <c r="Y94" s="1375">
        <f>T94/R94%</f>
        <v>0</v>
      </c>
      <c r="Z94" s="1387"/>
      <c r="AA94" s="882"/>
      <c r="AB94" s="2384" t="s">
        <v>862</v>
      </c>
      <c r="AC94" s="2113"/>
      <c r="AD94" s="2036"/>
      <c r="AE94" s="2373"/>
      <c r="AF94" s="2373"/>
      <c r="AG94" s="2373"/>
      <c r="AH94" s="2373"/>
      <c r="AI94" s="2373"/>
    </row>
    <row r="95" spans="1:35" s="828" customFormat="1" ht="27" customHeight="1">
      <c r="A95" s="529"/>
      <c r="B95" s="924" t="s">
        <v>119</v>
      </c>
      <c r="C95" s="788" t="s">
        <v>39</v>
      </c>
      <c r="D95" s="306"/>
      <c r="E95" s="1381"/>
      <c r="F95" s="1381"/>
      <c r="G95" s="1381">
        <f>'VHTT B12'!F27</f>
        <v>67.910447761194021</v>
      </c>
      <c r="H95" s="1381">
        <v>67.900000000000006</v>
      </c>
      <c r="I95" s="1381">
        <v>71.641791044775999</v>
      </c>
      <c r="J95" s="1381">
        <f>'VHTT B12'!G27</f>
        <v>71.641791044776113</v>
      </c>
      <c r="K95" s="1381"/>
      <c r="L95" s="1381"/>
      <c r="M95" s="1381"/>
      <c r="N95" s="1381"/>
      <c r="O95" s="1381">
        <f>'VHTT B12'!AN27</f>
        <v>80.180180180180187</v>
      </c>
      <c r="P95" s="1381">
        <v>80</v>
      </c>
      <c r="Q95" s="1381">
        <v>80.180180180180187</v>
      </c>
      <c r="R95" s="1381">
        <f>'VHTT B12'!AN27</f>
        <v>80.180180180180187</v>
      </c>
      <c r="S95" s="1381"/>
      <c r="T95" s="1381"/>
      <c r="U95" s="2035">
        <f t="shared" ref="U95:U96" si="36">R95</f>
        <v>80.180180180180187</v>
      </c>
      <c r="V95" s="1387"/>
      <c r="W95" s="1387"/>
      <c r="X95" s="1387"/>
      <c r="Y95" s="1375">
        <f>T95/R95%</f>
        <v>0</v>
      </c>
      <c r="Z95" s="1387"/>
      <c r="AA95" s="882"/>
      <c r="AB95" s="2385"/>
      <c r="AC95" s="291"/>
      <c r="AD95" s="575"/>
      <c r="AE95" s="291"/>
    </row>
    <row r="96" spans="1:35" s="828" customFormat="1" ht="33" customHeight="1">
      <c r="A96" s="529"/>
      <c r="B96" s="924" t="s">
        <v>120</v>
      </c>
      <c r="C96" s="788" t="s">
        <v>39</v>
      </c>
      <c r="D96" s="306"/>
      <c r="E96" s="1381"/>
      <c r="F96" s="1381"/>
      <c r="G96" s="1381">
        <f>'VHTT B12'!F33</f>
        <v>90.909090909090907</v>
      </c>
      <c r="H96" s="1381">
        <v>91.3</v>
      </c>
      <c r="I96" s="1381">
        <v>92.424242424241996</v>
      </c>
      <c r="J96" s="1381">
        <f>'VHTT B12'!G33</f>
        <v>92.424242424242422</v>
      </c>
      <c r="K96" s="1381"/>
      <c r="L96" s="1381"/>
      <c r="M96" s="1381"/>
      <c r="N96" s="1381"/>
      <c r="O96" s="1381">
        <f>'VHTT B12'!Y33</f>
        <v>92.682926829268297</v>
      </c>
      <c r="P96" s="1381">
        <v>95.3</v>
      </c>
      <c r="Q96" s="1381">
        <v>95.934959349593498</v>
      </c>
      <c r="R96" s="1381">
        <f>'VHTT B12'!AN33</f>
        <v>95.934959349593498</v>
      </c>
      <c r="S96" s="1381"/>
      <c r="T96" s="1381"/>
      <c r="U96" s="2035">
        <f t="shared" si="36"/>
        <v>95.934959349593498</v>
      </c>
      <c r="V96" s="1387"/>
      <c r="W96" s="1387"/>
      <c r="X96" s="1387"/>
      <c r="Y96" s="1375">
        <f>T96/R96%</f>
        <v>0</v>
      </c>
      <c r="Z96" s="1387"/>
      <c r="AA96" s="882"/>
      <c r="AB96" s="2386"/>
      <c r="AC96" s="291"/>
      <c r="AD96" s="575"/>
      <c r="AE96" s="291"/>
    </row>
    <row r="97" spans="1:28" ht="4.5" customHeight="1" thickBot="1">
      <c r="A97" s="2335"/>
      <c r="B97" s="2336"/>
      <c r="C97" s="2337"/>
      <c r="D97" s="2338"/>
      <c r="E97" s="2338"/>
      <c r="F97" s="2338"/>
      <c r="G97" s="2338"/>
      <c r="H97" s="2338"/>
      <c r="I97" s="2338"/>
      <c r="J97" s="2339"/>
      <c r="K97" s="2339"/>
      <c r="L97" s="2339"/>
      <c r="M97" s="2339"/>
      <c r="N97" s="2339"/>
      <c r="O97" s="2339"/>
      <c r="P97" s="2339"/>
      <c r="Q97" s="2339"/>
      <c r="R97" s="2339"/>
      <c r="S97" s="2339"/>
      <c r="T97" s="2339"/>
      <c r="U97" s="2339"/>
      <c r="V97" s="2340"/>
      <c r="W97" s="2340"/>
      <c r="X97" s="2340"/>
      <c r="Y97" s="2340"/>
      <c r="Z97" s="2340"/>
      <c r="AA97" s="2341"/>
      <c r="AB97" s="2342"/>
    </row>
    <row r="98" spans="1:28" ht="15.75" customHeight="1">
      <c r="D98" s="254"/>
      <c r="E98" s="254"/>
      <c r="F98" s="254"/>
      <c r="G98" s="254"/>
      <c r="H98" s="254"/>
      <c r="I98" s="254"/>
      <c r="J98" s="832"/>
      <c r="K98" s="832"/>
      <c r="L98" s="832"/>
      <c r="M98" s="832"/>
      <c r="N98" s="832"/>
      <c r="O98" s="832"/>
      <c r="P98" s="832"/>
      <c r="Q98" s="832"/>
      <c r="R98" s="832"/>
      <c r="S98" s="832"/>
      <c r="T98" s="832"/>
      <c r="U98" s="832"/>
      <c r="AA98" s="926"/>
      <c r="AB98" s="927"/>
    </row>
    <row r="99" spans="1:28" ht="15.75" customHeight="1">
      <c r="J99" s="824"/>
      <c r="K99" s="824"/>
      <c r="L99" s="824"/>
      <c r="M99" s="824"/>
      <c r="N99" s="824"/>
      <c r="O99" s="824"/>
      <c r="P99" s="824"/>
      <c r="Q99" s="824"/>
      <c r="R99" s="824"/>
      <c r="S99" s="824"/>
      <c r="T99" s="824"/>
      <c r="U99" s="824"/>
      <c r="AA99" s="926"/>
      <c r="AB99" s="927"/>
    </row>
    <row r="100" spans="1:28" ht="15.75" customHeight="1">
      <c r="J100" s="824"/>
      <c r="K100" s="824"/>
      <c r="L100" s="824"/>
      <c r="M100" s="824"/>
      <c r="N100" s="824"/>
      <c r="O100" s="824"/>
      <c r="P100" s="824"/>
      <c r="Q100" s="824"/>
      <c r="R100" s="824"/>
      <c r="S100" s="824"/>
      <c r="T100" s="824"/>
      <c r="U100" s="824"/>
      <c r="AA100" s="926"/>
      <c r="AB100" s="927"/>
    </row>
    <row r="101" spans="1:28" ht="15.75" customHeight="1">
      <c r="J101" s="824"/>
      <c r="K101" s="824"/>
      <c r="L101" s="824"/>
      <c r="M101" s="824"/>
      <c r="N101" s="824"/>
      <c r="O101" s="824"/>
      <c r="P101" s="824"/>
      <c r="Q101" s="824"/>
      <c r="R101" s="824"/>
      <c r="S101" s="824"/>
      <c r="T101" s="824"/>
      <c r="U101" s="824"/>
      <c r="AA101" s="926"/>
      <c r="AB101" s="927"/>
    </row>
    <row r="102" spans="1:28" ht="15.75" customHeight="1">
      <c r="J102" s="824"/>
      <c r="K102" s="824"/>
      <c r="L102" s="824"/>
      <c r="M102" s="824"/>
      <c r="N102" s="824"/>
      <c r="O102" s="824"/>
      <c r="P102" s="824"/>
      <c r="Q102" s="824"/>
      <c r="R102" s="824"/>
      <c r="S102" s="824"/>
      <c r="T102" s="824"/>
      <c r="U102" s="824"/>
      <c r="AA102" s="926"/>
      <c r="AB102" s="927"/>
    </row>
    <row r="103" spans="1:28" ht="15.75" customHeight="1">
      <c r="J103" s="824"/>
      <c r="K103" s="824"/>
      <c r="L103" s="824"/>
      <c r="M103" s="824"/>
      <c r="N103" s="824"/>
      <c r="O103" s="824"/>
      <c r="P103" s="824"/>
      <c r="Q103" s="824"/>
      <c r="R103" s="824"/>
      <c r="S103" s="824"/>
      <c r="T103" s="824"/>
      <c r="U103" s="824"/>
      <c r="AA103" s="926"/>
      <c r="AB103" s="927"/>
    </row>
    <row r="104" spans="1:28" ht="15.75" customHeight="1">
      <c r="J104" s="824"/>
      <c r="K104" s="824"/>
      <c r="L104" s="824"/>
      <c r="M104" s="824"/>
      <c r="N104" s="824"/>
      <c r="O104" s="824"/>
      <c r="P104" s="824"/>
      <c r="Q104" s="824"/>
      <c r="R104" s="824"/>
      <c r="S104" s="824"/>
      <c r="T104" s="824"/>
      <c r="U104" s="824"/>
      <c r="AA104" s="926"/>
      <c r="AB104" s="927"/>
    </row>
    <row r="105" spans="1:28" ht="15.75" customHeight="1">
      <c r="J105" s="824"/>
      <c r="K105" s="824"/>
      <c r="L105" s="824"/>
      <c r="M105" s="824"/>
      <c r="N105" s="824"/>
      <c r="O105" s="824"/>
      <c r="P105" s="824"/>
      <c r="Q105" s="824"/>
      <c r="R105" s="824"/>
      <c r="S105" s="824"/>
      <c r="T105" s="824"/>
      <c r="U105" s="824"/>
      <c r="AA105" s="926"/>
      <c r="AB105" s="927"/>
    </row>
    <row r="106" spans="1:28" ht="15.75" customHeight="1">
      <c r="J106" s="824"/>
      <c r="K106" s="824"/>
      <c r="L106" s="824"/>
      <c r="M106" s="824"/>
      <c r="N106" s="824"/>
      <c r="O106" s="824"/>
      <c r="P106" s="824"/>
      <c r="Q106" s="824"/>
      <c r="R106" s="824"/>
      <c r="S106" s="824"/>
      <c r="T106" s="824"/>
      <c r="U106" s="824"/>
      <c r="AA106" s="926"/>
      <c r="AB106" s="927"/>
    </row>
    <row r="107" spans="1:28" ht="15.75" customHeight="1">
      <c r="J107" s="824"/>
      <c r="K107" s="824"/>
      <c r="L107" s="824"/>
      <c r="M107" s="824"/>
      <c r="N107" s="824"/>
      <c r="O107" s="824"/>
      <c r="P107" s="824"/>
      <c r="Q107" s="824"/>
      <c r="R107" s="824"/>
      <c r="S107" s="824"/>
      <c r="T107" s="824"/>
      <c r="U107" s="824"/>
      <c r="AA107" s="926"/>
      <c r="AB107" s="927"/>
    </row>
    <row r="108" spans="1:28" ht="15.75" customHeight="1">
      <c r="J108" s="824"/>
      <c r="K108" s="824"/>
      <c r="L108" s="824"/>
      <c r="M108" s="824"/>
      <c r="N108" s="824"/>
      <c r="O108" s="824"/>
      <c r="P108" s="824"/>
      <c r="Q108" s="824"/>
      <c r="R108" s="824"/>
      <c r="S108" s="824"/>
      <c r="T108" s="824"/>
      <c r="U108" s="824"/>
      <c r="AA108" s="926"/>
      <c r="AB108" s="927"/>
    </row>
    <row r="109" spans="1:28" ht="15.75" customHeight="1">
      <c r="J109" s="824"/>
      <c r="K109" s="824"/>
      <c r="L109" s="824"/>
      <c r="M109" s="824"/>
      <c r="N109" s="824"/>
      <c r="O109" s="824"/>
      <c r="P109" s="824"/>
      <c r="Q109" s="824"/>
      <c r="R109" s="824"/>
      <c r="S109" s="824"/>
      <c r="T109" s="824"/>
      <c r="U109" s="824"/>
      <c r="AA109" s="926"/>
      <c r="AB109" s="927"/>
    </row>
    <row r="110" spans="1:28" ht="15.75" customHeight="1">
      <c r="J110" s="824"/>
      <c r="K110" s="824"/>
      <c r="L110" s="824"/>
      <c r="M110" s="824"/>
      <c r="N110" s="824"/>
      <c r="O110" s="824"/>
      <c r="P110" s="824"/>
      <c r="Q110" s="824"/>
      <c r="R110" s="824"/>
      <c r="S110" s="824"/>
      <c r="T110" s="824"/>
      <c r="U110" s="824"/>
      <c r="AA110" s="926"/>
      <c r="AB110" s="927"/>
    </row>
    <row r="111" spans="1:28" ht="15.75" customHeight="1">
      <c r="J111" s="824"/>
      <c r="K111" s="824"/>
      <c r="L111" s="824"/>
      <c r="M111" s="824"/>
      <c r="N111" s="824"/>
      <c r="O111" s="824"/>
      <c r="P111" s="824"/>
      <c r="Q111" s="824"/>
      <c r="R111" s="824"/>
      <c r="S111" s="824"/>
      <c r="T111" s="824"/>
      <c r="U111" s="824"/>
      <c r="AA111" s="926"/>
      <c r="AB111" s="927"/>
    </row>
    <row r="112" spans="1:28" ht="15.75" customHeight="1">
      <c r="J112" s="824"/>
      <c r="K112" s="824"/>
      <c r="L112" s="824"/>
      <c r="M112" s="824"/>
      <c r="N112" s="824"/>
      <c r="O112" s="824"/>
      <c r="P112" s="824"/>
      <c r="Q112" s="824"/>
      <c r="R112" s="824"/>
      <c r="S112" s="824"/>
      <c r="T112" s="824"/>
      <c r="U112" s="824"/>
      <c r="AA112" s="926"/>
      <c r="AB112" s="927"/>
    </row>
    <row r="113" spans="10:28" ht="15.75" customHeight="1">
      <c r="J113" s="824"/>
      <c r="K113" s="824"/>
      <c r="L113" s="824"/>
      <c r="M113" s="824"/>
      <c r="N113" s="824"/>
      <c r="O113" s="824"/>
      <c r="P113" s="824"/>
      <c r="Q113" s="824"/>
      <c r="R113" s="824"/>
      <c r="S113" s="824"/>
      <c r="T113" s="824"/>
      <c r="U113" s="824"/>
      <c r="AA113" s="926"/>
      <c r="AB113" s="927"/>
    </row>
    <row r="114" spans="10:28" ht="15.75" customHeight="1">
      <c r="J114" s="824"/>
      <c r="K114" s="824"/>
      <c r="L114" s="824"/>
      <c r="M114" s="824"/>
      <c r="N114" s="824"/>
      <c r="O114" s="824"/>
      <c r="P114" s="824"/>
      <c r="Q114" s="824"/>
      <c r="R114" s="824"/>
      <c r="S114" s="824"/>
      <c r="T114" s="824"/>
      <c r="U114" s="824"/>
      <c r="AA114" s="926"/>
      <c r="AB114" s="927"/>
    </row>
    <row r="115" spans="10:28" ht="15.75" customHeight="1">
      <c r="J115" s="824"/>
      <c r="K115" s="824"/>
      <c r="L115" s="824"/>
      <c r="M115" s="824"/>
      <c r="N115" s="824"/>
      <c r="O115" s="824"/>
      <c r="P115" s="824"/>
      <c r="Q115" s="824"/>
      <c r="R115" s="824"/>
      <c r="S115" s="824"/>
      <c r="T115" s="824"/>
      <c r="U115" s="824"/>
      <c r="AA115" s="926"/>
      <c r="AB115" s="927"/>
    </row>
    <row r="116" spans="10:28" ht="15.75" customHeight="1">
      <c r="J116" s="824"/>
      <c r="K116" s="824"/>
      <c r="L116" s="824"/>
      <c r="M116" s="824"/>
      <c r="N116" s="824"/>
      <c r="O116" s="824"/>
      <c r="P116" s="824"/>
      <c r="Q116" s="824"/>
      <c r="R116" s="824"/>
      <c r="S116" s="824"/>
      <c r="T116" s="824"/>
      <c r="U116" s="824"/>
    </row>
    <row r="117" spans="10:28" ht="15.75" customHeight="1">
      <c r="J117" s="824"/>
      <c r="K117" s="824"/>
      <c r="L117" s="824"/>
      <c r="M117" s="824"/>
      <c r="N117" s="824"/>
      <c r="O117" s="824"/>
      <c r="P117" s="824"/>
      <c r="Q117" s="824"/>
      <c r="R117" s="824"/>
      <c r="S117" s="824"/>
      <c r="T117" s="824"/>
      <c r="U117" s="824"/>
    </row>
    <row r="118" spans="10:28" ht="15.75" customHeight="1">
      <c r="J118" s="824"/>
      <c r="K118" s="824"/>
      <c r="L118" s="824"/>
      <c r="M118" s="824"/>
      <c r="N118" s="824"/>
      <c r="O118" s="824"/>
      <c r="P118" s="824"/>
      <c r="Q118" s="824"/>
      <c r="R118" s="824"/>
      <c r="S118" s="824"/>
      <c r="T118" s="824"/>
      <c r="U118" s="824"/>
    </row>
    <row r="119" spans="10:28" ht="15.75" customHeight="1">
      <c r="J119" s="824"/>
      <c r="K119" s="824"/>
      <c r="L119" s="824"/>
      <c r="M119" s="824"/>
      <c r="N119" s="824"/>
      <c r="O119" s="824"/>
      <c r="P119" s="824"/>
      <c r="Q119" s="824"/>
      <c r="R119" s="824"/>
      <c r="S119" s="824"/>
      <c r="T119" s="824"/>
      <c r="U119" s="824"/>
    </row>
    <row r="120" spans="10:28" ht="15.75" customHeight="1">
      <c r="J120" s="824"/>
      <c r="K120" s="824"/>
      <c r="L120" s="824"/>
      <c r="M120" s="824"/>
      <c r="N120" s="824"/>
      <c r="O120" s="824"/>
      <c r="P120" s="824"/>
      <c r="Q120" s="824"/>
      <c r="R120" s="824"/>
      <c r="S120" s="824"/>
      <c r="T120" s="824"/>
      <c r="U120" s="824"/>
    </row>
    <row r="121" spans="10:28" ht="15.75" customHeight="1">
      <c r="J121" s="824"/>
      <c r="K121" s="824"/>
      <c r="L121" s="824"/>
      <c r="M121" s="824"/>
      <c r="N121" s="824"/>
      <c r="O121" s="824"/>
      <c r="P121" s="824"/>
      <c r="Q121" s="824"/>
      <c r="R121" s="824"/>
      <c r="S121" s="824"/>
      <c r="T121" s="824"/>
      <c r="U121" s="824"/>
    </row>
    <row r="122" spans="10:28" ht="15.75" customHeight="1">
      <c r="J122" s="824"/>
      <c r="K122" s="824"/>
      <c r="L122" s="824"/>
      <c r="M122" s="824"/>
      <c r="N122" s="824"/>
      <c r="O122" s="824"/>
      <c r="P122" s="824"/>
      <c r="Q122" s="824"/>
      <c r="R122" s="824"/>
      <c r="S122" s="824"/>
      <c r="T122" s="824"/>
      <c r="U122" s="824"/>
    </row>
    <row r="123" spans="10:28" ht="15.75" customHeight="1">
      <c r="J123" s="824"/>
      <c r="K123" s="824"/>
      <c r="L123" s="824"/>
      <c r="M123" s="824"/>
      <c r="N123" s="824"/>
      <c r="O123" s="824"/>
      <c r="P123" s="824"/>
      <c r="Q123" s="824"/>
      <c r="R123" s="824"/>
      <c r="S123" s="824"/>
      <c r="T123" s="824"/>
      <c r="U123" s="824"/>
    </row>
    <row r="124" spans="10:28" ht="15.75" customHeight="1">
      <c r="J124" s="824"/>
      <c r="K124" s="824"/>
      <c r="L124" s="824"/>
      <c r="M124" s="824"/>
      <c r="N124" s="824"/>
      <c r="O124" s="824"/>
      <c r="P124" s="824"/>
      <c r="Q124" s="824"/>
      <c r="R124" s="824"/>
      <c r="S124" s="824"/>
      <c r="T124" s="824"/>
      <c r="U124" s="824"/>
    </row>
    <row r="125" spans="10:28" ht="15.75" customHeight="1">
      <c r="J125" s="824"/>
      <c r="K125" s="824"/>
      <c r="L125" s="824"/>
      <c r="M125" s="824"/>
      <c r="N125" s="824"/>
      <c r="O125" s="824"/>
      <c r="P125" s="824"/>
      <c r="Q125" s="824"/>
      <c r="R125" s="824"/>
      <c r="S125" s="824"/>
      <c r="T125" s="824"/>
      <c r="U125" s="824"/>
    </row>
    <row r="126" spans="10:28" ht="15.75" customHeight="1">
      <c r="J126" s="824"/>
      <c r="K126" s="824"/>
      <c r="L126" s="824"/>
      <c r="M126" s="824"/>
      <c r="N126" s="824"/>
      <c r="O126" s="824"/>
      <c r="P126" s="824"/>
      <c r="Q126" s="824"/>
      <c r="R126" s="824"/>
      <c r="S126" s="824"/>
      <c r="T126" s="824"/>
      <c r="U126" s="824"/>
    </row>
    <row r="127" spans="10:28" ht="15.75" customHeight="1">
      <c r="J127" s="824"/>
      <c r="K127" s="824"/>
      <c r="L127" s="824"/>
      <c r="M127" s="824"/>
      <c r="N127" s="824"/>
      <c r="O127" s="824"/>
      <c r="P127" s="824"/>
      <c r="Q127" s="824"/>
      <c r="R127" s="824"/>
      <c r="S127" s="824"/>
      <c r="T127" s="824"/>
      <c r="U127" s="824"/>
    </row>
    <row r="128" spans="10:28" ht="15.75" customHeight="1">
      <c r="J128" s="824"/>
      <c r="K128" s="824"/>
      <c r="L128" s="824"/>
      <c r="M128" s="824"/>
      <c r="N128" s="824"/>
      <c r="O128" s="824"/>
      <c r="P128" s="824"/>
      <c r="Q128" s="824"/>
      <c r="R128" s="824"/>
      <c r="S128" s="824"/>
      <c r="T128" s="824"/>
      <c r="U128" s="824"/>
    </row>
    <row r="129" spans="10:21" ht="15.75" customHeight="1">
      <c r="J129" s="824"/>
      <c r="K129" s="824"/>
      <c r="L129" s="824"/>
      <c r="M129" s="824"/>
      <c r="N129" s="824"/>
      <c r="O129" s="824"/>
      <c r="P129" s="824"/>
      <c r="Q129" s="824"/>
      <c r="R129" s="824"/>
      <c r="S129" s="824"/>
      <c r="T129" s="824"/>
      <c r="U129" s="824"/>
    </row>
    <row r="130" spans="10:21" ht="15.75" customHeight="1">
      <c r="J130" s="824"/>
      <c r="K130" s="824"/>
      <c r="L130" s="824"/>
      <c r="M130" s="824"/>
      <c r="N130" s="824"/>
      <c r="O130" s="824"/>
      <c r="P130" s="824"/>
      <c r="Q130" s="824"/>
      <c r="R130" s="824"/>
      <c r="S130" s="824"/>
      <c r="T130" s="824"/>
      <c r="U130" s="824"/>
    </row>
    <row r="131" spans="10:21" ht="15.75" customHeight="1">
      <c r="J131" s="824"/>
      <c r="K131" s="824"/>
      <c r="L131" s="824"/>
      <c r="M131" s="824"/>
      <c r="N131" s="824"/>
      <c r="O131" s="824"/>
      <c r="P131" s="824"/>
      <c r="Q131" s="824"/>
      <c r="R131" s="824"/>
      <c r="S131" s="824"/>
      <c r="T131" s="824"/>
      <c r="U131" s="824"/>
    </row>
    <row r="132" spans="10:21" ht="15.75" customHeight="1">
      <c r="J132" s="824"/>
      <c r="K132" s="824"/>
      <c r="L132" s="824"/>
      <c r="M132" s="824"/>
      <c r="N132" s="824"/>
      <c r="O132" s="824"/>
      <c r="P132" s="824"/>
      <c r="Q132" s="824"/>
      <c r="R132" s="824"/>
      <c r="S132" s="824"/>
      <c r="T132" s="824"/>
      <c r="U132" s="824"/>
    </row>
    <row r="133" spans="10:21" ht="15.75" customHeight="1">
      <c r="J133" s="824"/>
      <c r="K133" s="824"/>
      <c r="L133" s="824"/>
      <c r="M133" s="824"/>
      <c r="N133" s="824"/>
      <c r="O133" s="824"/>
      <c r="P133" s="824"/>
      <c r="Q133" s="824"/>
      <c r="R133" s="824"/>
      <c r="S133" s="824"/>
      <c r="T133" s="824"/>
      <c r="U133" s="824"/>
    </row>
    <row r="134" spans="10:21" ht="15.75" customHeight="1">
      <c r="J134" s="824"/>
      <c r="K134" s="824"/>
      <c r="L134" s="824"/>
      <c r="M134" s="824"/>
      <c r="N134" s="824"/>
      <c r="O134" s="824"/>
      <c r="P134" s="824"/>
      <c r="Q134" s="824"/>
      <c r="R134" s="824"/>
      <c r="S134" s="824"/>
      <c r="T134" s="824"/>
      <c r="U134" s="824"/>
    </row>
    <row r="135" spans="10:21" ht="15.75" customHeight="1">
      <c r="J135" s="824"/>
      <c r="K135" s="824"/>
      <c r="L135" s="824"/>
      <c r="M135" s="824"/>
      <c r="N135" s="824"/>
      <c r="O135" s="824"/>
      <c r="P135" s="824"/>
      <c r="Q135" s="824"/>
      <c r="R135" s="824"/>
      <c r="S135" s="824"/>
      <c r="T135" s="824"/>
      <c r="U135" s="824"/>
    </row>
    <row r="136" spans="10:21" ht="15.75" customHeight="1">
      <c r="J136" s="824"/>
      <c r="K136" s="824"/>
      <c r="L136" s="824"/>
      <c r="M136" s="824"/>
      <c r="N136" s="824"/>
      <c r="O136" s="824"/>
      <c r="P136" s="824"/>
      <c r="Q136" s="824"/>
      <c r="R136" s="824"/>
      <c r="S136" s="824"/>
      <c r="T136" s="824"/>
      <c r="U136" s="824"/>
    </row>
    <row r="137" spans="10:21" ht="15.75" customHeight="1">
      <c r="J137" s="824"/>
      <c r="K137" s="824"/>
      <c r="L137" s="824"/>
      <c r="M137" s="824"/>
      <c r="N137" s="824"/>
      <c r="O137" s="824"/>
      <c r="P137" s="824"/>
      <c r="Q137" s="824"/>
      <c r="R137" s="824"/>
      <c r="S137" s="824"/>
      <c r="T137" s="824"/>
      <c r="U137" s="824"/>
    </row>
  </sheetData>
  <mergeCells count="22">
    <mergeCell ref="A1:B1"/>
    <mergeCell ref="J1:Z1"/>
    <mergeCell ref="A5:A6"/>
    <mergeCell ref="B5:B6"/>
    <mergeCell ref="C5:C6"/>
    <mergeCell ref="E5:E6"/>
    <mergeCell ref="F5:F6"/>
    <mergeCell ref="G5:G6"/>
    <mergeCell ref="M5:M6"/>
    <mergeCell ref="P5:U5"/>
    <mergeCell ref="AE94:AI94"/>
    <mergeCell ref="A2:AB2"/>
    <mergeCell ref="A3:AB3"/>
    <mergeCell ref="D5:D6"/>
    <mergeCell ref="V5:Z5"/>
    <mergeCell ref="AB5:AB6"/>
    <mergeCell ref="AA5:AA6"/>
    <mergeCell ref="AE75:AF75"/>
    <mergeCell ref="AE16:AE36"/>
    <mergeCell ref="AB94:AB96"/>
    <mergeCell ref="AC31:AD36"/>
    <mergeCell ref="N5:N6"/>
  </mergeCells>
  <printOptions horizontalCentered="1"/>
  <pageMargins left="0.25" right="0.25" top="0.5" bottom="0.25" header="0.23622047244094499" footer="0.23622047244094499"/>
  <pageSetup paperSize="9" scale="83" orientation="landscape" r:id="rId1"/>
  <headerFooter>
    <evenFooter>Page &amp;P</evenFooter>
  </headerFooter>
  <legacyDrawing r:id="rId2"/>
</worksheet>
</file>

<file path=xl/worksheets/sheet1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P153"/>
  <sheetViews>
    <sheetView zoomScale="85" zoomScaleNormal="85" workbookViewId="0">
      <pane xSplit="25" ySplit="15" topLeftCell="AN142" activePane="bottomRight" state="frozen"/>
      <selection pane="topRight" activeCell="Z1" sqref="Z1"/>
      <selection pane="bottomLeft" activeCell="A16" sqref="A16"/>
      <selection pane="bottomRight" activeCell="B5" sqref="B5:B7"/>
    </sheetView>
  </sheetViews>
  <sheetFormatPr defaultColWidth="9" defaultRowHeight="16.5" customHeight="1"/>
  <cols>
    <col min="1" max="1" width="3.375" style="31" customWidth="1"/>
    <col min="2" max="2" width="30" style="37" customWidth="1"/>
    <col min="3" max="3" width="4.75" style="53" customWidth="1"/>
    <col min="4" max="5" width="8.375" style="839" hidden="1" customWidth="1"/>
    <col min="6" max="6" width="8.125" style="839" hidden="1" customWidth="1"/>
    <col min="7" max="7" width="8.25" style="37" hidden="1" customWidth="1"/>
    <col min="8" max="8" width="6" style="231" hidden="1" customWidth="1"/>
    <col min="9" max="9" width="6.75" style="231" hidden="1" customWidth="1"/>
    <col min="10" max="10" width="5.875" style="231" hidden="1" customWidth="1"/>
    <col min="11" max="11" width="6" style="231" hidden="1" customWidth="1"/>
    <col min="12" max="12" width="6.875" style="231" hidden="1" customWidth="1"/>
    <col min="13" max="15" width="6.75" style="231" hidden="1" customWidth="1"/>
    <col min="16" max="17" width="6.25" style="231" hidden="1" customWidth="1"/>
    <col min="18" max="18" width="7.125" style="231" hidden="1" customWidth="1"/>
    <col min="19" max="19" width="6.25" style="231" hidden="1" customWidth="1"/>
    <col min="20" max="20" width="6.75" style="231" hidden="1" customWidth="1"/>
    <col min="21" max="21" width="6.875" style="231" hidden="1" customWidth="1"/>
    <col min="22" max="22" width="9.375" style="231" hidden="1" customWidth="1"/>
    <col min="23" max="23" width="8.125" style="231" hidden="1" customWidth="1"/>
    <col min="24" max="24" width="8.625" style="231" customWidth="1"/>
    <col min="25" max="25" width="8.375" style="231" hidden="1" customWidth="1"/>
    <col min="26" max="38" width="7.5" style="1477" hidden="1" customWidth="1"/>
    <col min="39" max="39" width="1.875" style="1477" hidden="1" customWidth="1"/>
    <col min="40" max="40" width="7.625" style="231" customWidth="1"/>
    <col min="41" max="54" width="6.875" style="1488" hidden="1" customWidth="1"/>
    <col min="55" max="55" width="8" style="1488" hidden="1" customWidth="1"/>
    <col min="56" max="56" width="8.375" style="1488" customWidth="1"/>
    <col min="57" max="57" width="8.5" style="1488" customWidth="1"/>
    <col min="58" max="58" width="9.25" style="879" customWidth="1"/>
    <col min="59" max="60" width="8.875" style="879" customWidth="1"/>
    <col min="61" max="61" width="7.625" style="37" customWidth="1"/>
    <col min="62" max="62" width="10.25" style="1972" customWidth="1"/>
    <col min="63" max="63" width="9.625" style="1972" customWidth="1"/>
    <col min="64" max="64" width="16" style="37" customWidth="1"/>
    <col min="65" max="65" width="12.625" style="37" customWidth="1"/>
    <col min="66" max="66" width="14.5" style="37" customWidth="1"/>
    <col min="67" max="68" width="9" style="83"/>
  </cols>
  <sheetData>
    <row r="1" spans="1:65" s="207" customFormat="1" ht="14.25" customHeight="1">
      <c r="A1" s="2425" t="s">
        <v>121</v>
      </c>
      <c r="B1" s="2425"/>
      <c r="C1" s="206"/>
      <c r="G1" s="1660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1466"/>
      <c r="AA1" s="1466"/>
      <c r="AB1" s="1466"/>
      <c r="AC1" s="1466"/>
      <c r="AD1" s="1466"/>
      <c r="AE1" s="1466"/>
      <c r="AF1" s="1466"/>
      <c r="AG1" s="1466"/>
      <c r="AH1" s="1466"/>
      <c r="AI1" s="1466"/>
      <c r="AJ1" s="1466"/>
      <c r="AK1" s="1466"/>
      <c r="AL1" s="1466"/>
      <c r="AM1" s="1466"/>
      <c r="AN1" s="1884"/>
      <c r="AO1" s="1484"/>
      <c r="AP1" s="2102"/>
      <c r="AQ1" s="1484"/>
      <c r="AR1" s="1484"/>
      <c r="AS1" s="1484"/>
      <c r="AT1" s="1484"/>
      <c r="AU1" s="1484"/>
      <c r="AV1" s="1484"/>
      <c r="AW1" s="1484"/>
      <c r="AX1" s="1484"/>
      <c r="AY1" s="2111">
        <f>1785-1897</f>
        <v>-112</v>
      </c>
      <c r="AZ1" s="2097">
        <f>295-286.8</f>
        <v>8.1999999999999886</v>
      </c>
      <c r="BA1" s="2102"/>
      <c r="BB1" s="1885"/>
      <c r="BC1" s="1885"/>
      <c r="BD1" s="1885"/>
      <c r="BE1" s="1885"/>
      <c r="BF1" s="889"/>
      <c r="BG1" s="889"/>
      <c r="BH1" s="889"/>
      <c r="BJ1" s="1972"/>
      <c r="BK1" s="1972"/>
    </row>
    <row r="2" spans="1:65" s="209" customFormat="1" ht="18.75" customHeight="1">
      <c r="A2" s="2427" t="s">
        <v>122</v>
      </c>
      <c r="B2" s="2427"/>
      <c r="C2" s="2427"/>
      <c r="D2" s="2427"/>
      <c r="E2" s="2427"/>
      <c r="F2" s="2427"/>
      <c r="G2" s="2427"/>
      <c r="H2" s="2427"/>
      <c r="I2" s="2427"/>
      <c r="J2" s="2427"/>
      <c r="K2" s="2427"/>
      <c r="L2" s="2427"/>
      <c r="M2" s="2427"/>
      <c r="N2" s="2427"/>
      <c r="O2" s="2427"/>
      <c r="P2" s="2427"/>
      <c r="Q2" s="2427"/>
      <c r="R2" s="2427"/>
      <c r="S2" s="2427"/>
      <c r="T2" s="2427"/>
      <c r="U2" s="2427"/>
      <c r="V2" s="2427"/>
      <c r="W2" s="2427"/>
      <c r="X2" s="2427"/>
      <c r="Y2" s="2427"/>
      <c r="Z2" s="2427"/>
      <c r="AA2" s="2427"/>
      <c r="AB2" s="2427"/>
      <c r="AC2" s="2427"/>
      <c r="AD2" s="2427"/>
      <c r="AE2" s="2427"/>
      <c r="AF2" s="2427"/>
      <c r="AG2" s="2427"/>
      <c r="AH2" s="2427"/>
      <c r="AI2" s="2427"/>
      <c r="AJ2" s="2427"/>
      <c r="AK2" s="2427"/>
      <c r="AL2" s="2427"/>
      <c r="AM2" s="2427"/>
      <c r="AN2" s="2427"/>
      <c r="AO2" s="2427"/>
      <c r="AP2" s="2427"/>
      <c r="AQ2" s="2427"/>
      <c r="AR2" s="2427"/>
      <c r="AS2" s="2427"/>
      <c r="AT2" s="2427"/>
      <c r="AU2" s="2427"/>
      <c r="AV2" s="2427"/>
      <c r="AW2" s="2427"/>
      <c r="AX2" s="2427"/>
      <c r="AY2" s="2427"/>
      <c r="AZ2" s="2427"/>
      <c r="BA2" s="2427"/>
      <c r="BB2" s="2427"/>
      <c r="BC2" s="2427"/>
      <c r="BD2" s="2427"/>
      <c r="BE2" s="2427"/>
      <c r="BF2" s="2427"/>
      <c r="BG2" s="2427"/>
      <c r="BH2" s="2427"/>
      <c r="BI2" s="2427"/>
      <c r="BJ2" s="2110"/>
      <c r="BK2" s="1972"/>
    </row>
    <row r="3" spans="1:65" s="209" customFormat="1" ht="18.75" customHeight="1">
      <c r="A3" s="2436" t="str">
        <f>'B1 Bieu TH '!A3:AB3</f>
        <v>(Kèm theo Báo cáo số:           /BC-UBND, ngày        /           /2020 của UBND huyện Mường Tè)</v>
      </c>
      <c r="B3" s="2436"/>
      <c r="C3" s="2436"/>
      <c r="D3" s="2436"/>
      <c r="E3" s="2436"/>
      <c r="F3" s="2436"/>
      <c r="G3" s="2436"/>
      <c r="H3" s="2436"/>
      <c r="I3" s="2436"/>
      <c r="J3" s="2436"/>
      <c r="K3" s="2436"/>
      <c r="L3" s="2436"/>
      <c r="M3" s="2436"/>
      <c r="N3" s="2436"/>
      <c r="O3" s="2436"/>
      <c r="P3" s="2436"/>
      <c r="Q3" s="2436"/>
      <c r="R3" s="2436"/>
      <c r="S3" s="2436"/>
      <c r="T3" s="2436"/>
      <c r="U3" s="2436"/>
      <c r="V3" s="2436"/>
      <c r="W3" s="2436"/>
      <c r="X3" s="2436"/>
      <c r="Y3" s="2436"/>
      <c r="Z3" s="2436"/>
      <c r="AA3" s="2436"/>
      <c r="AB3" s="2436"/>
      <c r="AC3" s="2436"/>
      <c r="AD3" s="2436"/>
      <c r="AE3" s="2436"/>
      <c r="AF3" s="2436"/>
      <c r="AG3" s="2436"/>
      <c r="AH3" s="2436"/>
      <c r="AI3" s="2436"/>
      <c r="AJ3" s="2436"/>
      <c r="AK3" s="2436"/>
      <c r="AL3" s="2436"/>
      <c r="AM3" s="2436"/>
      <c r="AN3" s="2436"/>
      <c r="AO3" s="2436"/>
      <c r="AP3" s="2436"/>
      <c r="AQ3" s="2436"/>
      <c r="AR3" s="2436"/>
      <c r="AS3" s="2436"/>
      <c r="AT3" s="2436"/>
      <c r="AU3" s="2436"/>
      <c r="AV3" s="2436"/>
      <c r="AW3" s="2436"/>
      <c r="AX3" s="2436"/>
      <c r="AY3" s="2436"/>
      <c r="AZ3" s="2436"/>
      <c r="BA3" s="2436"/>
      <c r="BB3" s="2436"/>
      <c r="BC3" s="2436"/>
      <c r="BD3" s="2436"/>
      <c r="BE3" s="2436"/>
      <c r="BF3" s="2436"/>
      <c r="BG3" s="2436"/>
      <c r="BH3" s="2436"/>
      <c r="BI3" s="2436"/>
      <c r="BJ3" s="1972"/>
      <c r="BK3" s="1972"/>
    </row>
    <row r="4" spans="1:65" s="28" customFormat="1" ht="10.5" customHeight="1">
      <c r="A4" s="29"/>
      <c r="B4" s="30"/>
      <c r="C4" s="54"/>
      <c r="D4" s="840"/>
      <c r="E4" s="840"/>
      <c r="F4" s="840"/>
      <c r="G4" s="30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1467"/>
      <c r="AA4" s="1467"/>
      <c r="AB4" s="1467"/>
      <c r="AC4" s="1467"/>
      <c r="AD4" s="1467"/>
      <c r="AE4" s="1467"/>
      <c r="AF4" s="1467"/>
      <c r="AG4" s="1467"/>
      <c r="AH4" s="1467"/>
      <c r="AI4" s="1467"/>
      <c r="AJ4" s="1467"/>
      <c r="AK4" s="1467"/>
      <c r="AL4" s="1467"/>
      <c r="AM4" s="1467"/>
      <c r="AN4" s="54"/>
      <c r="AO4" s="1485"/>
      <c r="AP4" s="1485"/>
      <c r="AQ4" s="1485"/>
      <c r="AR4" s="1485"/>
      <c r="AS4" s="1485"/>
      <c r="AT4" s="1485"/>
      <c r="AU4" s="1485"/>
      <c r="AV4" s="1485"/>
      <c r="AW4" s="1485"/>
      <c r="AX4" s="1485"/>
      <c r="AY4" s="1485"/>
      <c r="AZ4" s="1485"/>
      <c r="BA4" s="1485"/>
      <c r="BB4" s="1485"/>
      <c r="BC4" s="1485"/>
      <c r="BD4" s="1485"/>
      <c r="BE4" s="1485"/>
      <c r="BF4" s="876"/>
      <c r="BG4" s="876"/>
      <c r="BH4" s="876"/>
      <c r="BJ4" s="1972"/>
      <c r="BK4" s="1973"/>
      <c r="BL4" s="233"/>
      <c r="BM4" s="39"/>
    </row>
    <row r="5" spans="1:65" s="210" customFormat="1" ht="15" customHeight="1">
      <c r="A5" s="2396" t="s">
        <v>7</v>
      </c>
      <c r="B5" s="2396" t="s">
        <v>123</v>
      </c>
      <c r="C5" s="2396" t="s">
        <v>124</v>
      </c>
      <c r="D5" s="2408" t="s">
        <v>11</v>
      </c>
      <c r="E5" s="2408" t="s">
        <v>12</v>
      </c>
      <c r="F5" s="2408" t="s">
        <v>796</v>
      </c>
      <c r="G5" s="2056" t="s">
        <v>13</v>
      </c>
      <c r="H5" s="2057"/>
      <c r="I5" s="2057"/>
      <c r="J5" s="2057"/>
      <c r="K5" s="2057"/>
      <c r="L5" s="2057"/>
      <c r="M5" s="2057"/>
      <c r="N5" s="2057"/>
      <c r="O5" s="2057"/>
      <c r="P5" s="2057"/>
      <c r="Q5" s="2057"/>
      <c r="R5" s="2057"/>
      <c r="S5" s="2057"/>
      <c r="T5" s="2057"/>
      <c r="U5" s="2057"/>
      <c r="V5" s="2057"/>
      <c r="W5" s="2415" t="s">
        <v>863</v>
      </c>
      <c r="X5" s="2415" t="s">
        <v>874</v>
      </c>
      <c r="Y5" s="2058"/>
      <c r="Z5" s="1468"/>
      <c r="AA5" s="1468"/>
      <c r="AB5" s="1468"/>
      <c r="AC5" s="1468"/>
      <c r="AD5" s="1468"/>
      <c r="AE5" s="1468"/>
      <c r="AF5" s="1468"/>
      <c r="AG5" s="1468"/>
      <c r="AH5" s="1468"/>
      <c r="AI5" s="1468"/>
      <c r="AJ5" s="1468"/>
      <c r="AK5" s="1468"/>
      <c r="AL5" s="1468"/>
      <c r="AM5" s="1468"/>
      <c r="AN5" s="2418" t="s">
        <v>797</v>
      </c>
      <c r="AO5" s="2419"/>
      <c r="AP5" s="2419"/>
      <c r="AQ5" s="2419"/>
      <c r="AR5" s="2419"/>
      <c r="AS5" s="2419"/>
      <c r="AT5" s="2419"/>
      <c r="AU5" s="2419"/>
      <c r="AV5" s="2419"/>
      <c r="AW5" s="2419"/>
      <c r="AX5" s="2419"/>
      <c r="AY5" s="2419"/>
      <c r="AZ5" s="2419"/>
      <c r="BA5" s="2419"/>
      <c r="BB5" s="2419"/>
      <c r="BC5" s="2419"/>
      <c r="BD5" s="2419"/>
      <c r="BE5" s="2420"/>
      <c r="BF5" s="2432" t="s">
        <v>14</v>
      </c>
      <c r="BG5" s="2432"/>
      <c r="BH5" s="2433"/>
      <c r="BI5" s="2403" t="s">
        <v>16</v>
      </c>
      <c r="BJ5" s="1974"/>
      <c r="BK5" s="1975"/>
      <c r="BL5" s="307"/>
      <c r="BM5" s="308"/>
    </row>
    <row r="6" spans="1:65" s="210" customFormat="1" ht="15" customHeight="1">
      <c r="A6" s="2426"/>
      <c r="B6" s="2426"/>
      <c r="C6" s="2426"/>
      <c r="D6" s="2431"/>
      <c r="E6" s="2431"/>
      <c r="F6" s="2431"/>
      <c r="G6" s="2408" t="s">
        <v>19</v>
      </c>
      <c r="H6" s="2428" t="s">
        <v>125</v>
      </c>
      <c r="I6" s="2429"/>
      <c r="J6" s="2429"/>
      <c r="K6" s="2429"/>
      <c r="L6" s="2429"/>
      <c r="M6" s="2429"/>
      <c r="N6" s="2429"/>
      <c r="O6" s="2429"/>
      <c r="P6" s="2429"/>
      <c r="Q6" s="2429"/>
      <c r="R6" s="2429"/>
      <c r="S6" s="2429"/>
      <c r="T6" s="2429"/>
      <c r="U6" s="2430"/>
      <c r="V6" s="2408" t="s">
        <v>21</v>
      </c>
      <c r="W6" s="2416"/>
      <c r="X6" s="2416"/>
      <c r="Y6" s="2408" t="s">
        <v>22</v>
      </c>
      <c r="Z6" s="2437" t="s">
        <v>125</v>
      </c>
      <c r="AA6" s="2438"/>
      <c r="AB6" s="2438"/>
      <c r="AC6" s="2438"/>
      <c r="AD6" s="2438"/>
      <c r="AE6" s="2438"/>
      <c r="AF6" s="2438"/>
      <c r="AG6" s="2438"/>
      <c r="AH6" s="2438"/>
      <c r="AI6" s="2438"/>
      <c r="AJ6" s="2438"/>
      <c r="AK6" s="2438"/>
      <c r="AL6" s="2438"/>
      <c r="AM6" s="2438"/>
      <c r="AN6" s="2413" t="s">
        <v>19</v>
      </c>
      <c r="AO6" s="2410" t="s">
        <v>125</v>
      </c>
      <c r="AP6" s="2411"/>
      <c r="AQ6" s="2411"/>
      <c r="AR6" s="2411"/>
      <c r="AS6" s="2411"/>
      <c r="AT6" s="2411"/>
      <c r="AU6" s="2411"/>
      <c r="AV6" s="2411"/>
      <c r="AW6" s="2411"/>
      <c r="AX6" s="2411"/>
      <c r="AY6" s="2411"/>
      <c r="AZ6" s="2411"/>
      <c r="BA6" s="2411"/>
      <c r="BB6" s="2412"/>
      <c r="BC6" s="2421" t="s">
        <v>865</v>
      </c>
      <c r="BD6" s="2421" t="s">
        <v>867</v>
      </c>
      <c r="BE6" s="2421" t="s">
        <v>22</v>
      </c>
      <c r="BF6" s="2434" t="s">
        <v>869</v>
      </c>
      <c r="BG6" s="2434" t="s">
        <v>873</v>
      </c>
      <c r="BH6" s="2409" t="s">
        <v>860</v>
      </c>
      <c r="BI6" s="2401"/>
      <c r="BJ6" s="1974"/>
      <c r="BK6" s="1974"/>
      <c r="BL6" s="308"/>
      <c r="BM6" s="308"/>
    </row>
    <row r="7" spans="1:65" s="210" customFormat="1" ht="89.25" customHeight="1">
      <c r="A7" s="2396"/>
      <c r="B7" s="2396"/>
      <c r="C7" s="2396"/>
      <c r="D7" s="2390"/>
      <c r="E7" s="2390"/>
      <c r="F7" s="2390"/>
      <c r="G7" s="2390"/>
      <c r="H7" s="928" t="s">
        <v>126</v>
      </c>
      <c r="I7" s="928" t="s">
        <v>127</v>
      </c>
      <c r="J7" s="928" t="s">
        <v>128</v>
      </c>
      <c r="K7" s="928" t="s">
        <v>129</v>
      </c>
      <c r="L7" s="928" t="s">
        <v>130</v>
      </c>
      <c r="M7" s="928" t="s">
        <v>131</v>
      </c>
      <c r="N7" s="928" t="s">
        <v>132</v>
      </c>
      <c r="O7" s="928" t="s">
        <v>133</v>
      </c>
      <c r="P7" s="928" t="s">
        <v>134</v>
      </c>
      <c r="Q7" s="928" t="s">
        <v>135</v>
      </c>
      <c r="R7" s="928" t="s">
        <v>136</v>
      </c>
      <c r="S7" s="928" t="s">
        <v>137</v>
      </c>
      <c r="T7" s="928" t="s">
        <v>138</v>
      </c>
      <c r="U7" s="928" t="s">
        <v>139</v>
      </c>
      <c r="V7" s="2390"/>
      <c r="W7" s="2417"/>
      <c r="X7" s="2417"/>
      <c r="Y7" s="2390"/>
      <c r="Z7" s="1469" t="s">
        <v>126</v>
      </c>
      <c r="AA7" s="1469" t="s">
        <v>127</v>
      </c>
      <c r="AB7" s="1469" t="s">
        <v>128</v>
      </c>
      <c r="AC7" s="1469" t="s">
        <v>129</v>
      </c>
      <c r="AD7" s="1469" t="s">
        <v>130</v>
      </c>
      <c r="AE7" s="1469" t="s">
        <v>131</v>
      </c>
      <c r="AF7" s="1469" t="s">
        <v>132</v>
      </c>
      <c r="AG7" s="1469" t="s">
        <v>133</v>
      </c>
      <c r="AH7" s="1469" t="s">
        <v>134</v>
      </c>
      <c r="AI7" s="1469" t="s">
        <v>135</v>
      </c>
      <c r="AJ7" s="1469" t="s">
        <v>136</v>
      </c>
      <c r="AK7" s="1469" t="s">
        <v>137</v>
      </c>
      <c r="AL7" s="1469" t="s">
        <v>138</v>
      </c>
      <c r="AM7" s="1470" t="s">
        <v>139</v>
      </c>
      <c r="AN7" s="2414"/>
      <c r="AO7" s="1481" t="s">
        <v>126</v>
      </c>
      <c r="AP7" s="1481" t="s">
        <v>127</v>
      </c>
      <c r="AQ7" s="1481" t="s">
        <v>128</v>
      </c>
      <c r="AR7" s="1481" t="s">
        <v>129</v>
      </c>
      <c r="AS7" s="1481" t="s">
        <v>130</v>
      </c>
      <c r="AT7" s="1481" t="s">
        <v>131</v>
      </c>
      <c r="AU7" s="1481" t="s">
        <v>132</v>
      </c>
      <c r="AV7" s="1481" t="s">
        <v>133</v>
      </c>
      <c r="AW7" s="1481" t="s">
        <v>134</v>
      </c>
      <c r="AX7" s="1481" t="s">
        <v>135</v>
      </c>
      <c r="AY7" s="1481" t="s">
        <v>136</v>
      </c>
      <c r="AZ7" s="1481" t="s">
        <v>137</v>
      </c>
      <c r="BA7" s="1481" t="s">
        <v>138</v>
      </c>
      <c r="BB7" s="1481" t="s">
        <v>139</v>
      </c>
      <c r="BC7" s="2422"/>
      <c r="BD7" s="2422"/>
      <c r="BE7" s="2422"/>
      <c r="BF7" s="2435"/>
      <c r="BG7" s="2435"/>
      <c r="BH7" s="2381"/>
      <c r="BI7" s="2404"/>
      <c r="BJ7" s="327"/>
      <c r="BK7" s="327"/>
      <c r="BL7" s="310"/>
      <c r="BM7" s="308"/>
    </row>
    <row r="8" spans="1:65" s="32" customFormat="1" ht="47.25" hidden="1" customHeight="1">
      <c r="A8" s="1128" t="s">
        <v>142</v>
      </c>
      <c r="B8" s="311" t="s">
        <v>143</v>
      </c>
      <c r="C8" s="312" t="s">
        <v>25</v>
      </c>
      <c r="D8" s="841"/>
      <c r="E8" s="841"/>
      <c r="F8" s="841"/>
      <c r="G8" s="313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1471"/>
      <c r="AA8" s="1471"/>
      <c r="AB8" s="1471"/>
      <c r="AC8" s="1471"/>
      <c r="AD8" s="1471"/>
      <c r="AE8" s="1471"/>
      <c r="AF8" s="1471"/>
      <c r="AG8" s="1471"/>
      <c r="AH8" s="1471"/>
      <c r="AI8" s="1471"/>
      <c r="AJ8" s="1471"/>
      <c r="AK8" s="1471"/>
      <c r="AL8" s="1471"/>
      <c r="AM8" s="1471"/>
      <c r="AN8" s="314"/>
      <c r="AO8" s="1486"/>
      <c r="AP8" s="1486"/>
      <c r="AQ8" s="1486"/>
      <c r="AR8" s="1486"/>
      <c r="AS8" s="1486"/>
      <c r="AT8" s="1486"/>
      <c r="AU8" s="1486"/>
      <c r="AV8" s="1486"/>
      <c r="AW8" s="1486"/>
      <c r="AX8" s="1486"/>
      <c r="AY8" s="1486"/>
      <c r="AZ8" s="1486"/>
      <c r="BA8" s="1486"/>
      <c r="BB8" s="1486"/>
      <c r="BC8" s="1486"/>
      <c r="BD8" s="1486"/>
      <c r="BE8" s="1486"/>
      <c r="BF8" s="1397" t="e">
        <v>#REF!</v>
      </c>
      <c r="BG8" s="1400"/>
      <c r="BH8" s="877"/>
      <c r="BI8" s="1129"/>
      <c r="BJ8" s="1976"/>
      <c r="BK8" s="1976"/>
      <c r="BL8" s="315"/>
      <c r="BM8" s="315"/>
    </row>
    <row r="9" spans="1:65" s="201" customFormat="1" ht="18.75" hidden="1" customHeight="1">
      <c r="A9" s="1130"/>
      <c r="B9" s="316" t="s">
        <v>144</v>
      </c>
      <c r="C9" s="317" t="s">
        <v>25</v>
      </c>
      <c r="D9" s="842"/>
      <c r="E9" s="842"/>
      <c r="F9" s="1393"/>
      <c r="G9" s="318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1472"/>
      <c r="AA9" s="1472"/>
      <c r="AB9" s="1472"/>
      <c r="AC9" s="1472"/>
      <c r="AD9" s="1472"/>
      <c r="AE9" s="1472"/>
      <c r="AF9" s="1472"/>
      <c r="AG9" s="1472"/>
      <c r="AH9" s="1472"/>
      <c r="AI9" s="1472"/>
      <c r="AJ9" s="1472"/>
      <c r="AK9" s="1472"/>
      <c r="AL9" s="1472"/>
      <c r="AM9" s="1472"/>
      <c r="AN9" s="319"/>
      <c r="AO9" s="1487"/>
      <c r="AP9" s="1487"/>
      <c r="AQ9" s="1487"/>
      <c r="AR9" s="1487"/>
      <c r="AS9" s="1487"/>
      <c r="AT9" s="1487"/>
      <c r="AU9" s="1487"/>
      <c r="AV9" s="1487"/>
      <c r="AW9" s="1487"/>
      <c r="AX9" s="1487"/>
      <c r="AY9" s="1487"/>
      <c r="AZ9" s="1487"/>
      <c r="BA9" s="1487"/>
      <c r="BB9" s="1487"/>
      <c r="BC9" s="1487"/>
      <c r="BD9" s="1487"/>
      <c r="BE9" s="1487"/>
      <c r="BF9" s="1397" t="e">
        <v>#REF!</v>
      </c>
      <c r="BG9" s="1400"/>
      <c r="BH9" s="930"/>
      <c r="BI9" s="1175"/>
      <c r="BJ9" s="1975"/>
      <c r="BK9" s="1975"/>
      <c r="BL9" s="320"/>
      <c r="BM9" s="320"/>
    </row>
    <row r="10" spans="1:65" s="201" customFormat="1" ht="18.75" hidden="1" customHeight="1">
      <c r="A10" s="1130"/>
      <c r="B10" s="316" t="s">
        <v>145</v>
      </c>
      <c r="C10" s="317" t="s">
        <v>25</v>
      </c>
      <c r="D10" s="842"/>
      <c r="E10" s="842"/>
      <c r="F10" s="1393"/>
      <c r="G10" s="318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1472"/>
      <c r="AA10" s="1472"/>
      <c r="AB10" s="1472"/>
      <c r="AC10" s="1472"/>
      <c r="AD10" s="1472"/>
      <c r="AE10" s="1472"/>
      <c r="AF10" s="1472"/>
      <c r="AG10" s="1472"/>
      <c r="AH10" s="1472"/>
      <c r="AI10" s="1472"/>
      <c r="AJ10" s="1472"/>
      <c r="AK10" s="1472"/>
      <c r="AL10" s="1472"/>
      <c r="AM10" s="1472"/>
      <c r="AN10" s="319"/>
      <c r="AO10" s="1487"/>
      <c r="AP10" s="1487"/>
      <c r="AQ10" s="1487"/>
      <c r="AR10" s="1487"/>
      <c r="AS10" s="1487"/>
      <c r="AT10" s="1487"/>
      <c r="AU10" s="1487"/>
      <c r="AV10" s="1487"/>
      <c r="AW10" s="1487"/>
      <c r="AX10" s="1487"/>
      <c r="AY10" s="1487"/>
      <c r="AZ10" s="1487"/>
      <c r="BA10" s="1487"/>
      <c r="BB10" s="1487"/>
      <c r="BC10" s="1487"/>
      <c r="BD10" s="1487"/>
      <c r="BE10" s="1487"/>
      <c r="BF10" s="1397" t="e">
        <v>#REF!</v>
      </c>
      <c r="BG10" s="1400"/>
      <c r="BH10" s="930"/>
      <c r="BI10" s="1175"/>
      <c r="BJ10" s="1975"/>
      <c r="BK10" s="1975"/>
      <c r="BL10" s="320"/>
      <c r="BM10" s="320"/>
    </row>
    <row r="11" spans="1:65" s="201" customFormat="1" ht="18.75" hidden="1" customHeight="1">
      <c r="A11" s="1130"/>
      <c r="B11" s="316" t="s">
        <v>146</v>
      </c>
      <c r="C11" s="317" t="s">
        <v>25</v>
      </c>
      <c r="D11" s="842"/>
      <c r="E11" s="842"/>
      <c r="F11" s="1393"/>
      <c r="G11" s="318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319"/>
      <c r="Z11" s="1472"/>
      <c r="AA11" s="1472"/>
      <c r="AB11" s="1472"/>
      <c r="AC11" s="1472"/>
      <c r="AD11" s="1472"/>
      <c r="AE11" s="1472"/>
      <c r="AF11" s="1472"/>
      <c r="AG11" s="1472"/>
      <c r="AH11" s="1472"/>
      <c r="AI11" s="1472"/>
      <c r="AJ11" s="1472"/>
      <c r="AK11" s="1472"/>
      <c r="AL11" s="1472"/>
      <c r="AM11" s="1472"/>
      <c r="AN11" s="319"/>
      <c r="AO11" s="1487"/>
      <c r="AP11" s="1487"/>
      <c r="AQ11" s="1487"/>
      <c r="AR11" s="1487"/>
      <c r="AS11" s="1487"/>
      <c r="AT11" s="1487"/>
      <c r="AU11" s="1487"/>
      <c r="AV11" s="1487"/>
      <c r="AW11" s="1487"/>
      <c r="AX11" s="1487"/>
      <c r="AY11" s="1487"/>
      <c r="AZ11" s="1487"/>
      <c r="BA11" s="1487"/>
      <c r="BB11" s="1487"/>
      <c r="BC11" s="1487"/>
      <c r="BD11" s="1487"/>
      <c r="BE11" s="1487"/>
      <c r="BF11" s="1397" t="e">
        <v>#REF!</v>
      </c>
      <c r="BG11" s="1400"/>
      <c r="BH11" s="930"/>
      <c r="BI11" s="1175"/>
      <c r="BJ11" s="1975"/>
      <c r="BK11" s="1975"/>
      <c r="BL11" s="320"/>
      <c r="BM11" s="320"/>
    </row>
    <row r="12" spans="1:65" s="201" customFormat="1" ht="18.75" hidden="1" customHeight="1">
      <c r="A12" s="1130"/>
      <c r="B12" s="316" t="s">
        <v>147</v>
      </c>
      <c r="C12" s="317" t="s">
        <v>25</v>
      </c>
      <c r="D12" s="842"/>
      <c r="E12" s="842"/>
      <c r="F12" s="1393"/>
      <c r="G12" s="318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1472"/>
      <c r="AA12" s="1472"/>
      <c r="AB12" s="1472"/>
      <c r="AC12" s="1472"/>
      <c r="AD12" s="1472"/>
      <c r="AE12" s="1472"/>
      <c r="AF12" s="1472"/>
      <c r="AG12" s="1472"/>
      <c r="AH12" s="1472"/>
      <c r="AI12" s="1472"/>
      <c r="AJ12" s="1472"/>
      <c r="AK12" s="1472"/>
      <c r="AL12" s="1472"/>
      <c r="AM12" s="1472"/>
      <c r="AN12" s="319"/>
      <c r="AO12" s="1487"/>
      <c r="AP12" s="1487"/>
      <c r="AQ12" s="1487"/>
      <c r="AR12" s="1487"/>
      <c r="AS12" s="1487"/>
      <c r="AT12" s="1487"/>
      <c r="AU12" s="1487"/>
      <c r="AV12" s="1487"/>
      <c r="AW12" s="1487"/>
      <c r="AX12" s="1487"/>
      <c r="AY12" s="1487"/>
      <c r="AZ12" s="1487"/>
      <c r="BA12" s="1487"/>
      <c r="BB12" s="1487"/>
      <c r="BC12" s="1487"/>
      <c r="BD12" s="1487"/>
      <c r="BE12" s="1487"/>
      <c r="BF12" s="1397" t="e">
        <v>#REF!</v>
      </c>
      <c r="BG12" s="1400"/>
      <c r="BH12" s="930"/>
      <c r="BI12" s="1175"/>
      <c r="BJ12" s="1975"/>
      <c r="BK12" s="1975"/>
      <c r="BL12" s="320"/>
      <c r="BM12" s="320"/>
    </row>
    <row r="13" spans="1:65" s="201" customFormat="1" ht="18.75" hidden="1" customHeight="1">
      <c r="A13" s="1130"/>
      <c r="B13" s="316" t="s">
        <v>148</v>
      </c>
      <c r="C13" s="317" t="s">
        <v>25</v>
      </c>
      <c r="D13" s="842"/>
      <c r="E13" s="842"/>
      <c r="F13" s="1393"/>
      <c r="G13" s="318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1472"/>
      <c r="AA13" s="1472"/>
      <c r="AB13" s="1472"/>
      <c r="AC13" s="1472"/>
      <c r="AD13" s="1472"/>
      <c r="AE13" s="1472"/>
      <c r="AF13" s="1472"/>
      <c r="AG13" s="1472"/>
      <c r="AH13" s="1472"/>
      <c r="AI13" s="1472"/>
      <c r="AJ13" s="1472"/>
      <c r="AK13" s="1472"/>
      <c r="AL13" s="1472"/>
      <c r="AM13" s="1472"/>
      <c r="AN13" s="319"/>
      <c r="AO13" s="1487"/>
      <c r="AP13" s="1487"/>
      <c r="AQ13" s="1487"/>
      <c r="AR13" s="1487"/>
      <c r="AS13" s="1487"/>
      <c r="AT13" s="1487"/>
      <c r="AU13" s="1487"/>
      <c r="AV13" s="1487"/>
      <c r="AW13" s="1487"/>
      <c r="AX13" s="1487"/>
      <c r="AY13" s="1487"/>
      <c r="AZ13" s="1487"/>
      <c r="BA13" s="1487"/>
      <c r="BB13" s="1487"/>
      <c r="BC13" s="1487"/>
      <c r="BD13" s="1487"/>
      <c r="BE13" s="1487"/>
      <c r="BF13" s="1397" t="e">
        <v>#REF!</v>
      </c>
      <c r="BG13" s="1400"/>
      <c r="BH13" s="930"/>
      <c r="BI13" s="1175"/>
      <c r="BJ13" s="1975"/>
      <c r="BK13" s="1975"/>
      <c r="BL13" s="320"/>
      <c r="BM13" s="320"/>
    </row>
    <row r="14" spans="1:65" s="201" customFormat="1" ht="18.75" hidden="1" customHeight="1">
      <c r="A14" s="1130"/>
      <c r="B14" s="321" t="s">
        <v>149</v>
      </c>
      <c r="C14" s="317" t="s">
        <v>25</v>
      </c>
      <c r="D14" s="842"/>
      <c r="E14" s="842"/>
      <c r="F14" s="1393"/>
      <c r="G14" s="318"/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  <c r="Z14" s="1472"/>
      <c r="AA14" s="1472"/>
      <c r="AB14" s="1472"/>
      <c r="AC14" s="1472"/>
      <c r="AD14" s="1472"/>
      <c r="AE14" s="1472"/>
      <c r="AF14" s="1472"/>
      <c r="AG14" s="1472"/>
      <c r="AH14" s="1472"/>
      <c r="AI14" s="1472"/>
      <c r="AJ14" s="1472"/>
      <c r="AK14" s="1472"/>
      <c r="AL14" s="1472"/>
      <c r="AM14" s="1472"/>
      <c r="AN14" s="319"/>
      <c r="AO14" s="1487"/>
      <c r="AP14" s="1487"/>
      <c r="AQ14" s="1487"/>
      <c r="AR14" s="1487"/>
      <c r="AS14" s="1487"/>
      <c r="AT14" s="1487"/>
      <c r="AU14" s="1487"/>
      <c r="AV14" s="1487"/>
      <c r="AW14" s="1487"/>
      <c r="AX14" s="1487"/>
      <c r="AY14" s="1487"/>
      <c r="AZ14" s="1487"/>
      <c r="BA14" s="1487"/>
      <c r="BB14" s="1487"/>
      <c r="BC14" s="1487"/>
      <c r="BD14" s="1487"/>
      <c r="BE14" s="1487"/>
      <c r="BF14" s="1397" t="e">
        <v>#REF!</v>
      </c>
      <c r="BG14" s="1400"/>
      <c r="BH14" s="930"/>
      <c r="BI14" s="1175"/>
      <c r="BJ14" s="1975"/>
      <c r="BK14" s="1975"/>
      <c r="BL14" s="320"/>
      <c r="BM14" s="320"/>
    </row>
    <row r="15" spans="1:65" s="201" customFormat="1" ht="1.5" hidden="1" customHeight="1">
      <c r="A15" s="1131"/>
      <c r="B15" s="971" t="s">
        <v>150</v>
      </c>
      <c r="C15" s="972" t="s">
        <v>25</v>
      </c>
      <c r="D15" s="973"/>
      <c r="E15" s="973"/>
      <c r="F15" s="973"/>
      <c r="G15" s="974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1472"/>
      <c r="AA15" s="1472"/>
      <c r="AB15" s="1472"/>
      <c r="AC15" s="1472"/>
      <c r="AD15" s="1472"/>
      <c r="AE15" s="1472"/>
      <c r="AF15" s="1472"/>
      <c r="AG15" s="1472"/>
      <c r="AH15" s="1472"/>
      <c r="AI15" s="1472"/>
      <c r="AJ15" s="1472"/>
      <c r="AK15" s="1472"/>
      <c r="AL15" s="1472"/>
      <c r="AM15" s="1472"/>
      <c r="AN15" s="319"/>
      <c r="AO15" s="1487"/>
      <c r="AP15" s="1487"/>
      <c r="AQ15" s="1487"/>
      <c r="AR15" s="1487"/>
      <c r="AS15" s="1487"/>
      <c r="AT15" s="1487"/>
      <c r="AU15" s="1487"/>
      <c r="AV15" s="1487"/>
      <c r="AW15" s="1487"/>
      <c r="AX15" s="1487"/>
      <c r="AY15" s="1487"/>
      <c r="AZ15" s="1487"/>
      <c r="BA15" s="1487"/>
      <c r="BB15" s="1487"/>
      <c r="BC15" s="1487"/>
      <c r="BD15" s="1487"/>
      <c r="BE15" s="1487"/>
      <c r="BF15" s="1396">
        <f>'B1 Bieu TH '!V8</f>
        <v>0</v>
      </c>
      <c r="BG15" s="1400"/>
      <c r="BH15" s="975"/>
      <c r="BI15" s="1132"/>
      <c r="BJ15" s="1977"/>
      <c r="BK15" s="1975"/>
      <c r="BL15" s="320"/>
      <c r="BM15" s="320"/>
    </row>
    <row r="16" spans="1:65" s="211" customFormat="1" ht="21.75" customHeight="1">
      <c r="A16" s="1133" t="s">
        <v>142</v>
      </c>
      <c r="B16" s="976" t="s">
        <v>151</v>
      </c>
      <c r="C16" s="977"/>
      <c r="D16" s="978"/>
      <c r="E16" s="978"/>
      <c r="F16" s="1339"/>
      <c r="G16" s="978"/>
      <c r="H16" s="978"/>
      <c r="I16" s="978"/>
      <c r="J16" s="978"/>
      <c r="K16" s="978"/>
      <c r="L16" s="978"/>
      <c r="M16" s="978"/>
      <c r="N16" s="978"/>
      <c r="O16" s="978"/>
      <c r="P16" s="978"/>
      <c r="Q16" s="978"/>
      <c r="R16" s="978"/>
      <c r="S16" s="978"/>
      <c r="T16" s="978"/>
      <c r="U16" s="978"/>
      <c r="V16" s="978"/>
      <c r="W16" s="978"/>
      <c r="X16" s="978"/>
      <c r="Y16" s="978"/>
      <c r="Z16" s="1473"/>
      <c r="AA16" s="1473"/>
      <c r="AB16" s="1473"/>
      <c r="AC16" s="1473"/>
      <c r="AD16" s="1473"/>
      <c r="AE16" s="1473"/>
      <c r="AF16" s="1473"/>
      <c r="AG16" s="1473"/>
      <c r="AH16" s="1473"/>
      <c r="AI16" s="1473"/>
      <c r="AJ16" s="1473"/>
      <c r="AK16" s="1473"/>
      <c r="AL16" s="1473"/>
      <c r="AM16" s="1473"/>
      <c r="AN16" s="1339"/>
      <c r="AO16" s="1482"/>
      <c r="AP16" s="1482"/>
      <c r="AQ16" s="1482"/>
      <c r="AR16" s="1482"/>
      <c r="AS16" s="1482"/>
      <c r="AT16" s="1482"/>
      <c r="AU16" s="1482"/>
      <c r="AV16" s="1482"/>
      <c r="AW16" s="1482"/>
      <c r="AX16" s="1482"/>
      <c r="AY16" s="1482"/>
      <c r="AZ16" s="1482"/>
      <c r="BA16" s="1482"/>
      <c r="BB16" s="1482"/>
      <c r="BC16" s="1482"/>
      <c r="BD16" s="1482"/>
      <c r="BE16" s="1482"/>
      <c r="BF16" s="979"/>
      <c r="BG16" s="979"/>
      <c r="BH16" s="980"/>
      <c r="BI16" s="1134"/>
      <c r="BJ16" s="1978"/>
      <c r="BK16" s="1975"/>
      <c r="BL16" s="323"/>
      <c r="BM16" s="323"/>
    </row>
    <row r="17" spans="1:68" s="212" customFormat="1" ht="23.25" customHeight="1">
      <c r="A17" s="1135" t="s">
        <v>152</v>
      </c>
      <c r="B17" s="919" t="s">
        <v>153</v>
      </c>
      <c r="C17" s="325"/>
      <c r="D17" s="929"/>
      <c r="E17" s="929"/>
      <c r="F17" s="1689"/>
      <c r="G17" s="1690"/>
      <c r="H17" s="1690"/>
      <c r="I17" s="1690"/>
      <c r="J17" s="1690"/>
      <c r="K17" s="1690"/>
      <c r="L17" s="1690"/>
      <c r="M17" s="1690"/>
      <c r="N17" s="1690"/>
      <c r="O17" s="1690"/>
      <c r="P17" s="1690"/>
      <c r="Q17" s="1690"/>
      <c r="R17" s="1690"/>
      <c r="S17" s="1690"/>
      <c r="T17" s="1690"/>
      <c r="U17" s="1690"/>
      <c r="V17" s="1690"/>
      <c r="W17" s="1690"/>
      <c r="X17" s="1690"/>
      <c r="Y17" s="1690"/>
      <c r="Z17" s="1690"/>
      <c r="AA17" s="1690"/>
      <c r="AB17" s="1690"/>
      <c r="AC17" s="1690"/>
      <c r="AD17" s="1690"/>
      <c r="AE17" s="1690"/>
      <c r="AF17" s="1690"/>
      <c r="AG17" s="1690"/>
      <c r="AH17" s="1690"/>
      <c r="AI17" s="1690"/>
      <c r="AJ17" s="1690"/>
      <c r="AK17" s="1690"/>
      <c r="AL17" s="1690"/>
      <c r="AM17" s="1690"/>
      <c r="AN17" s="1689"/>
      <c r="AO17" s="1691"/>
      <c r="AP17" s="1691"/>
      <c r="AQ17" s="1691"/>
      <c r="AR17" s="1691"/>
      <c r="AS17" s="1691"/>
      <c r="AT17" s="1691"/>
      <c r="AU17" s="1691"/>
      <c r="AV17" s="1691"/>
      <c r="AW17" s="1691"/>
      <c r="AX17" s="1691"/>
      <c r="AY17" s="1691"/>
      <c r="AZ17" s="1691"/>
      <c r="BA17" s="1691"/>
      <c r="BB17" s="1691"/>
      <c r="BC17" s="1691"/>
      <c r="BD17" s="1691"/>
      <c r="BE17" s="1691"/>
      <c r="BF17" s="1692"/>
      <c r="BG17" s="1692"/>
      <c r="BH17" s="1693"/>
      <c r="BI17" s="1136"/>
      <c r="BJ17" s="1976"/>
      <c r="BK17" s="1976"/>
      <c r="BL17" s="336"/>
      <c r="BM17" s="336"/>
    </row>
    <row r="18" spans="1:68" s="1516" customFormat="1" ht="29.25" customHeight="1">
      <c r="A18" s="1506"/>
      <c r="B18" s="1511" t="s">
        <v>154</v>
      </c>
      <c r="C18" s="1512" t="s">
        <v>81</v>
      </c>
      <c r="D18" s="1513">
        <f t="shared" ref="D18:X18" si="0">D19+D20</f>
        <v>7498.48</v>
      </c>
      <c r="E18" s="1513">
        <f t="shared" si="0"/>
        <v>7540.6</v>
      </c>
      <c r="F18" s="1694">
        <f t="shared" ref="F18" si="1">F19+F20</f>
        <v>17187.006999999998</v>
      </c>
      <c r="G18" s="1694">
        <f t="shared" si="0"/>
        <v>17450.517</v>
      </c>
      <c r="H18" s="1694">
        <f t="shared" si="0"/>
        <v>94.784999999999997</v>
      </c>
      <c r="I18" s="1694">
        <f t="shared" si="0"/>
        <v>1349.152</v>
      </c>
      <c r="J18" s="1694">
        <f t="shared" si="0"/>
        <v>1756.075</v>
      </c>
      <c r="K18" s="1694">
        <f t="shared" si="0"/>
        <v>940.8</v>
      </c>
      <c r="L18" s="1694">
        <f t="shared" si="0"/>
        <v>2066.41</v>
      </c>
      <c r="M18" s="1694">
        <f t="shared" si="0"/>
        <v>442.28000000000003</v>
      </c>
      <c r="N18" s="1694">
        <f t="shared" si="0"/>
        <v>1626.9499999999998</v>
      </c>
      <c r="O18" s="1694">
        <f t="shared" si="0"/>
        <v>1071.7</v>
      </c>
      <c r="P18" s="1694">
        <f t="shared" si="0"/>
        <v>1299.7</v>
      </c>
      <c r="Q18" s="1694">
        <f t="shared" si="0"/>
        <v>765.15</v>
      </c>
      <c r="R18" s="1694">
        <f t="shared" si="0"/>
        <v>1303.76</v>
      </c>
      <c r="S18" s="1694">
        <f t="shared" si="0"/>
        <v>1170.375</v>
      </c>
      <c r="T18" s="1694">
        <f t="shared" si="0"/>
        <v>1148.8800000000001</v>
      </c>
      <c r="U18" s="1694">
        <f t="shared" si="0"/>
        <v>2414.5</v>
      </c>
      <c r="V18" s="1694">
        <f t="shared" si="0"/>
        <v>2305.3615</v>
      </c>
      <c r="W18" s="1694">
        <f t="shared" si="0"/>
        <v>5881.1891999999998</v>
      </c>
      <c r="X18" s="1694">
        <f t="shared" si="0"/>
        <v>4901.8150000000005</v>
      </c>
      <c r="Y18" s="1694">
        <f t="shared" ref="Y18" si="2">Y19+Y20</f>
        <v>15497.583900000001</v>
      </c>
      <c r="Z18" s="1524">
        <f t="shared" ref="Z18:AM18" si="3">Z19+Z20</f>
        <v>77.784999999999997</v>
      </c>
      <c r="AA18" s="1524">
        <f t="shared" si="3"/>
        <v>1272.3400000000001</v>
      </c>
      <c r="AB18" s="1524">
        <f t="shared" si="3"/>
        <v>1489.0075000000002</v>
      </c>
      <c r="AC18" s="1524">
        <f t="shared" si="3"/>
        <v>787.47</v>
      </c>
      <c r="AD18" s="1524">
        <f t="shared" si="3"/>
        <v>1947.85</v>
      </c>
      <c r="AE18" s="1524">
        <f t="shared" si="3"/>
        <v>328.8</v>
      </c>
      <c r="AF18" s="1524">
        <f t="shared" si="3"/>
        <v>1431.91</v>
      </c>
      <c r="AG18" s="1524">
        <f t="shared" si="3"/>
        <v>639.55999999999995</v>
      </c>
      <c r="AH18" s="1524">
        <f t="shared" si="3"/>
        <v>1209.5520000000001</v>
      </c>
      <c r="AI18" s="1524">
        <f t="shared" si="3"/>
        <v>611.65</v>
      </c>
      <c r="AJ18" s="1524">
        <f t="shared" si="3"/>
        <v>992.52499999999998</v>
      </c>
      <c r="AK18" s="1524">
        <f t="shared" si="3"/>
        <v>1079.2744</v>
      </c>
      <c r="AL18" s="1524">
        <f t="shared" si="3"/>
        <v>993.86</v>
      </c>
      <c r="AM18" s="1524">
        <f t="shared" si="3"/>
        <v>2636</v>
      </c>
      <c r="AN18" s="2195">
        <f>AN19+AN20</f>
        <v>18500.042600000001</v>
      </c>
      <c r="AO18" s="2195">
        <f t="shared" ref="AO18:BA18" si="4">AO19+AO20</f>
        <v>97.704999999999998</v>
      </c>
      <c r="AP18" s="2195">
        <f t="shared" si="4"/>
        <v>1283.3</v>
      </c>
      <c r="AQ18" s="2195">
        <f t="shared" si="4"/>
        <v>1833.6196</v>
      </c>
      <c r="AR18" s="2195">
        <f t="shared" si="4"/>
        <v>1068.6320000000001</v>
      </c>
      <c r="AS18" s="2195">
        <f t="shared" si="4"/>
        <v>2130.9459999999999</v>
      </c>
      <c r="AT18" s="2195">
        <f t="shared" si="4"/>
        <v>481.54999999999995</v>
      </c>
      <c r="AU18" s="2195">
        <f t="shared" si="4"/>
        <v>1665.65</v>
      </c>
      <c r="AV18" s="2195">
        <f t="shared" si="4"/>
        <v>1114.885</v>
      </c>
      <c r="AW18" s="2195">
        <f t="shared" si="4"/>
        <v>1391.5350000000001</v>
      </c>
      <c r="AX18" s="2195">
        <f t="shared" si="4"/>
        <v>790.44999999999993</v>
      </c>
      <c r="AY18" s="2195">
        <f t="shared" si="4"/>
        <v>1365.6699999999998</v>
      </c>
      <c r="AZ18" s="2195">
        <f t="shared" si="4"/>
        <v>1249.2</v>
      </c>
      <c r="BA18" s="2195">
        <f t="shared" si="4"/>
        <v>1271.0500000000002</v>
      </c>
      <c r="BB18" s="2195">
        <f t="shared" ref="BB18" si="5">BB19+BB20</f>
        <v>2755.85</v>
      </c>
      <c r="BC18" s="2195">
        <f>BC19+BC20</f>
        <v>7839.6399999999994</v>
      </c>
      <c r="BD18" s="2195">
        <f>BD19+BD20</f>
        <v>8942.5399999999991</v>
      </c>
      <c r="BE18" s="2195">
        <f>BE19+BE20</f>
        <v>18441.399999999998</v>
      </c>
      <c r="BF18" s="2271">
        <f>BD18/X18*100</f>
        <v>182.43324156460409</v>
      </c>
      <c r="BG18" s="2271">
        <f>BD18/AN18%</f>
        <v>48.337942746142645</v>
      </c>
      <c r="BH18" s="2271">
        <f>BE18/AN18%</f>
        <v>99.683013702898165</v>
      </c>
      <c r="BI18" s="1514"/>
      <c r="BJ18" s="1979">
        <f>BD18-X18</f>
        <v>4040.7249999999985</v>
      </c>
      <c r="BK18" s="1979"/>
      <c r="BL18" s="1496"/>
      <c r="BM18" s="1515"/>
    </row>
    <row r="19" spans="1:68" s="1520" customFormat="1" ht="21" customHeight="1">
      <c r="A19" s="1491"/>
      <c r="B19" s="1517" t="s">
        <v>155</v>
      </c>
      <c r="C19" s="1493" t="s">
        <v>81</v>
      </c>
      <c r="D19" s="1494">
        <f t="shared" ref="D19:X19" si="6">D24</f>
        <v>2220.48</v>
      </c>
      <c r="E19" s="1494">
        <f t="shared" si="6"/>
        <v>2263.54</v>
      </c>
      <c r="F19" s="1695">
        <f t="shared" ref="F19" si="7">F24</f>
        <v>11790.982999999998</v>
      </c>
      <c r="G19" s="1695">
        <f t="shared" si="6"/>
        <v>11961.126999999999</v>
      </c>
      <c r="H19" s="1695">
        <f t="shared" si="6"/>
        <v>37.784999999999997</v>
      </c>
      <c r="I19" s="1695">
        <f t="shared" si="6"/>
        <v>1152.752</v>
      </c>
      <c r="J19" s="1695">
        <f t="shared" si="6"/>
        <v>1412.135</v>
      </c>
      <c r="K19" s="1695">
        <f t="shared" si="6"/>
        <v>728.5</v>
      </c>
      <c r="L19" s="1695">
        <f t="shared" si="6"/>
        <v>1771.31</v>
      </c>
      <c r="M19" s="1695">
        <f t="shared" si="6"/>
        <v>124.18</v>
      </c>
      <c r="N19" s="1695">
        <f t="shared" si="6"/>
        <v>1011.9</v>
      </c>
      <c r="O19" s="1695">
        <f t="shared" si="6"/>
        <v>518</v>
      </c>
      <c r="P19" s="1695">
        <f t="shared" si="6"/>
        <v>602</v>
      </c>
      <c r="Q19" s="1695">
        <f t="shared" si="6"/>
        <v>496.84999999999997</v>
      </c>
      <c r="R19" s="1695">
        <f t="shared" si="6"/>
        <v>789.36</v>
      </c>
      <c r="S19" s="1695">
        <f t="shared" si="6"/>
        <v>912.97500000000002</v>
      </c>
      <c r="T19" s="1695">
        <f t="shared" si="6"/>
        <v>698.48</v>
      </c>
      <c r="U19" s="1695">
        <f t="shared" si="6"/>
        <v>1704.9</v>
      </c>
      <c r="V19" s="1695">
        <f t="shared" si="6"/>
        <v>2305.3615</v>
      </c>
      <c r="W19" s="1695">
        <f t="shared" si="6"/>
        <v>2404.66</v>
      </c>
      <c r="X19" s="1695">
        <f t="shared" si="6"/>
        <v>2404.66</v>
      </c>
      <c r="Y19" s="1695">
        <f t="shared" ref="Y19" si="8">Y24</f>
        <v>12489.732900000001</v>
      </c>
      <c r="Z19" s="1525">
        <f t="shared" ref="Z19:AM19" si="9">Z24</f>
        <v>37.785000000000004</v>
      </c>
      <c r="AA19" s="1525">
        <f t="shared" si="9"/>
        <v>1178.6400000000001</v>
      </c>
      <c r="AB19" s="1525">
        <f t="shared" si="9"/>
        <v>1431.8115000000003</v>
      </c>
      <c r="AC19" s="1525">
        <f t="shared" si="9"/>
        <v>607.9</v>
      </c>
      <c r="AD19" s="1525">
        <f t="shared" si="9"/>
        <v>1856.78</v>
      </c>
      <c r="AE19" s="1525">
        <f t="shared" si="9"/>
        <v>132.80000000000001</v>
      </c>
      <c r="AF19" s="1525">
        <f t="shared" si="9"/>
        <v>1004.8100000000001</v>
      </c>
      <c r="AG19" s="1525">
        <f t="shared" si="9"/>
        <v>519.95999999999992</v>
      </c>
      <c r="AH19" s="1525">
        <f t="shared" si="9"/>
        <v>594.99200000000008</v>
      </c>
      <c r="AI19" s="1525">
        <f t="shared" si="9"/>
        <v>468.65</v>
      </c>
      <c r="AJ19" s="1525">
        <f t="shared" si="9"/>
        <v>858.375</v>
      </c>
      <c r="AK19" s="1525">
        <f t="shared" si="9"/>
        <v>1024.2293999999999</v>
      </c>
      <c r="AL19" s="1525">
        <f t="shared" si="9"/>
        <v>798.5</v>
      </c>
      <c r="AM19" s="1525">
        <f t="shared" si="9"/>
        <v>1974.5</v>
      </c>
      <c r="AN19" s="1705">
        <f t="shared" ref="AN19:BA19" si="10">AN24</f>
        <v>12844.992600000001</v>
      </c>
      <c r="AO19" s="1705">
        <f t="shared" si="10"/>
        <v>47.704999999999998</v>
      </c>
      <c r="AP19" s="1705">
        <f t="shared" si="10"/>
        <v>1073.7</v>
      </c>
      <c r="AQ19" s="1705">
        <f t="shared" si="10"/>
        <v>1455.3696</v>
      </c>
      <c r="AR19" s="1705">
        <f t="shared" si="10"/>
        <v>848.73199999999997</v>
      </c>
      <c r="AS19" s="1705">
        <f t="shared" si="10"/>
        <v>1825.9459999999999</v>
      </c>
      <c r="AT19" s="1705">
        <f t="shared" si="10"/>
        <v>161.1</v>
      </c>
      <c r="AU19" s="1705">
        <f t="shared" si="10"/>
        <v>1039.75</v>
      </c>
      <c r="AV19" s="1705">
        <f t="shared" si="10"/>
        <v>549.38499999999999</v>
      </c>
      <c r="AW19" s="1705">
        <f t="shared" si="10"/>
        <v>669.03500000000008</v>
      </c>
      <c r="AX19" s="1705">
        <f t="shared" si="10"/>
        <v>517.29999999999995</v>
      </c>
      <c r="AY19" s="1705">
        <f t="shared" si="10"/>
        <v>837.41999999999985</v>
      </c>
      <c r="AZ19" s="1705">
        <f t="shared" si="10"/>
        <v>994.2</v>
      </c>
      <c r="BA19" s="1705">
        <f t="shared" si="10"/>
        <v>809.05000000000007</v>
      </c>
      <c r="BB19" s="1705">
        <f t="shared" ref="BB19:BC19" si="11">BB24</f>
        <v>2016.3</v>
      </c>
      <c r="BC19" s="1705">
        <f t="shared" si="11"/>
        <v>2608.14</v>
      </c>
      <c r="BD19" s="1705">
        <f t="shared" ref="BD19" si="12">BD24</f>
        <v>3634.14</v>
      </c>
      <c r="BE19" s="1705">
        <f t="shared" ref="BE19" si="13">BE24</f>
        <v>12726.359999999999</v>
      </c>
      <c r="BF19" s="2271">
        <f t="shared" ref="BF19:BF79" si="14">BD19/X19*100</f>
        <v>151.12905774620944</v>
      </c>
      <c r="BG19" s="2271">
        <f t="shared" ref="BG19:BG79" si="15">BD19/AN19%</f>
        <v>28.292270094417958</v>
      </c>
      <c r="BH19" s="2271">
        <f t="shared" ref="BH19:BH79" si="16">BE19/AN19%</f>
        <v>99.076429207129308</v>
      </c>
      <c r="BI19" s="1518"/>
      <c r="BJ19" s="1980"/>
      <c r="BK19" s="1979"/>
      <c r="BL19" s="1496"/>
      <c r="BM19" s="1519"/>
      <c r="BP19" s="1516"/>
    </row>
    <row r="20" spans="1:68" s="1504" customFormat="1" ht="21" customHeight="1">
      <c r="A20" s="1491"/>
      <c r="B20" s="1492" t="s">
        <v>156</v>
      </c>
      <c r="C20" s="1493" t="s">
        <v>81</v>
      </c>
      <c r="D20" s="1494">
        <f t="shared" ref="D20:X20" si="17">D42</f>
        <v>5278</v>
      </c>
      <c r="E20" s="1494">
        <f t="shared" si="17"/>
        <v>5277.06</v>
      </c>
      <c r="F20" s="1695">
        <f t="shared" ref="F20" si="18">F42</f>
        <v>5396.0239999999994</v>
      </c>
      <c r="G20" s="1695">
        <f t="shared" si="17"/>
        <v>5489.39</v>
      </c>
      <c r="H20" s="1695">
        <f t="shared" si="17"/>
        <v>57</v>
      </c>
      <c r="I20" s="1695">
        <f t="shared" si="17"/>
        <v>196.4</v>
      </c>
      <c r="J20" s="1695">
        <f t="shared" si="17"/>
        <v>343.94</v>
      </c>
      <c r="K20" s="1695">
        <f t="shared" si="17"/>
        <v>212.3</v>
      </c>
      <c r="L20" s="1695">
        <f t="shared" si="17"/>
        <v>295.10000000000002</v>
      </c>
      <c r="M20" s="1695">
        <f t="shared" si="17"/>
        <v>318.10000000000002</v>
      </c>
      <c r="N20" s="1695">
        <f t="shared" si="17"/>
        <v>615.04999999999995</v>
      </c>
      <c r="O20" s="1695">
        <f t="shared" si="17"/>
        <v>553.70000000000005</v>
      </c>
      <c r="P20" s="1695">
        <f t="shared" si="17"/>
        <v>697.7</v>
      </c>
      <c r="Q20" s="1695">
        <f t="shared" si="17"/>
        <v>268.3</v>
      </c>
      <c r="R20" s="1695">
        <f t="shared" si="17"/>
        <v>514.4</v>
      </c>
      <c r="S20" s="1695">
        <f t="shared" si="17"/>
        <v>257.39999999999998</v>
      </c>
      <c r="T20" s="1695">
        <f t="shared" si="17"/>
        <v>450.4</v>
      </c>
      <c r="U20" s="1695">
        <f t="shared" si="17"/>
        <v>709.59999999999991</v>
      </c>
      <c r="V20" s="1695">
        <f t="shared" si="17"/>
        <v>0</v>
      </c>
      <c r="W20" s="1695">
        <f t="shared" si="17"/>
        <v>3476.5291999999999</v>
      </c>
      <c r="X20" s="1695">
        <f t="shared" si="17"/>
        <v>2497.1550000000002</v>
      </c>
      <c r="Y20" s="1695">
        <f t="shared" ref="Y20" si="19">Y42</f>
        <v>3007.8509999999997</v>
      </c>
      <c r="Z20" s="1525">
        <f t="shared" ref="Z20:AM20" si="20">Z42</f>
        <v>40</v>
      </c>
      <c r="AA20" s="1525">
        <f t="shared" si="20"/>
        <v>93.7</v>
      </c>
      <c r="AB20" s="1525">
        <f t="shared" si="20"/>
        <v>57.195999999999998</v>
      </c>
      <c r="AC20" s="1525">
        <f t="shared" si="20"/>
        <v>179.57</v>
      </c>
      <c r="AD20" s="1525">
        <f t="shared" si="20"/>
        <v>91.07</v>
      </c>
      <c r="AE20" s="1525">
        <f t="shared" si="20"/>
        <v>196</v>
      </c>
      <c r="AF20" s="1525">
        <f t="shared" si="20"/>
        <v>427.1</v>
      </c>
      <c r="AG20" s="1525">
        <f t="shared" si="20"/>
        <v>119.6</v>
      </c>
      <c r="AH20" s="1525">
        <f t="shared" si="20"/>
        <v>614.55999999999995</v>
      </c>
      <c r="AI20" s="1525">
        <f t="shared" si="20"/>
        <v>143</v>
      </c>
      <c r="AJ20" s="1525">
        <f t="shared" si="20"/>
        <v>134.15</v>
      </c>
      <c r="AK20" s="1525">
        <f t="shared" si="20"/>
        <v>55.045000000000002</v>
      </c>
      <c r="AL20" s="1525">
        <f t="shared" si="20"/>
        <v>195.35999999999999</v>
      </c>
      <c r="AM20" s="1525">
        <f t="shared" si="20"/>
        <v>661.5</v>
      </c>
      <c r="AN20" s="1705">
        <f t="shared" ref="AN20:BA20" si="21">AN42</f>
        <v>5655.05</v>
      </c>
      <c r="AO20" s="1705">
        <f t="shared" si="21"/>
        <v>50</v>
      </c>
      <c r="AP20" s="1705">
        <f t="shared" si="21"/>
        <v>209.6</v>
      </c>
      <c r="AQ20" s="1705">
        <f t="shared" si="21"/>
        <v>378.25</v>
      </c>
      <c r="AR20" s="1705">
        <f t="shared" si="21"/>
        <v>219.9</v>
      </c>
      <c r="AS20" s="1705">
        <f t="shared" si="21"/>
        <v>305</v>
      </c>
      <c r="AT20" s="1705">
        <f t="shared" si="21"/>
        <v>320.45</v>
      </c>
      <c r="AU20" s="1705">
        <f t="shared" si="21"/>
        <v>625.9</v>
      </c>
      <c r="AV20" s="1705">
        <f t="shared" si="21"/>
        <v>565.5</v>
      </c>
      <c r="AW20" s="1705">
        <f t="shared" si="21"/>
        <v>722.5</v>
      </c>
      <c r="AX20" s="1705">
        <f t="shared" si="21"/>
        <v>273.14999999999998</v>
      </c>
      <c r="AY20" s="1705">
        <f t="shared" si="21"/>
        <v>528.25</v>
      </c>
      <c r="AZ20" s="1705">
        <f t="shared" si="21"/>
        <v>255</v>
      </c>
      <c r="BA20" s="1705">
        <f t="shared" si="21"/>
        <v>462</v>
      </c>
      <c r="BB20" s="1705">
        <f t="shared" ref="BB20:BC20" si="22">BB42</f>
        <v>739.55</v>
      </c>
      <c r="BC20" s="1705">
        <f t="shared" si="22"/>
        <v>5231.5</v>
      </c>
      <c r="BD20" s="1705">
        <f t="shared" ref="BD20" si="23">BD42</f>
        <v>5308.4</v>
      </c>
      <c r="BE20" s="1705">
        <f t="shared" ref="BE20" si="24">BE42</f>
        <v>5715.04</v>
      </c>
      <c r="BF20" s="2271">
        <f t="shared" si="14"/>
        <v>212.57791366575159</v>
      </c>
      <c r="BG20" s="2271">
        <f t="shared" si="15"/>
        <v>93.870080724308352</v>
      </c>
      <c r="BH20" s="2271">
        <f t="shared" si="16"/>
        <v>101.0608217433975</v>
      </c>
      <c r="BI20" s="1500"/>
      <c r="BJ20" s="1980"/>
      <c r="BK20" s="1979"/>
      <c r="BL20" s="1496"/>
      <c r="BM20" s="1502"/>
    </row>
    <row r="21" spans="1:68" s="232" customFormat="1" ht="21" customHeight="1">
      <c r="A21" s="1139">
        <v>1</v>
      </c>
      <c r="B21" s="337" t="s">
        <v>157</v>
      </c>
      <c r="C21" s="338" t="s">
        <v>158</v>
      </c>
      <c r="D21" s="931">
        <v>2163.6</v>
      </c>
      <c r="E21" s="931">
        <v>2947</v>
      </c>
      <c r="F21" s="1696">
        <v>2905.9</v>
      </c>
      <c r="G21" s="1696">
        <f t="shared" ref="G21:X21" si="25">G25+G29+G33</f>
        <v>2911.6</v>
      </c>
      <c r="H21" s="1696">
        <f t="shared" si="25"/>
        <v>15.4</v>
      </c>
      <c r="I21" s="1696">
        <f t="shared" si="25"/>
        <v>233.6</v>
      </c>
      <c r="J21" s="1696">
        <f t="shared" si="25"/>
        <v>303.5</v>
      </c>
      <c r="K21" s="1696">
        <f t="shared" si="25"/>
        <v>180</v>
      </c>
      <c r="L21" s="1696">
        <f t="shared" si="25"/>
        <v>361</v>
      </c>
      <c r="M21" s="1696">
        <f t="shared" si="25"/>
        <v>64</v>
      </c>
      <c r="N21" s="1696">
        <f t="shared" si="25"/>
        <v>251</v>
      </c>
      <c r="O21" s="1696">
        <f t="shared" si="25"/>
        <v>186</v>
      </c>
      <c r="P21" s="1696">
        <f t="shared" si="25"/>
        <v>204.9</v>
      </c>
      <c r="Q21" s="1696">
        <f t="shared" si="25"/>
        <v>132</v>
      </c>
      <c r="R21" s="1696">
        <f t="shared" si="25"/>
        <v>165.2</v>
      </c>
      <c r="S21" s="1696">
        <f t="shared" si="25"/>
        <v>190.5</v>
      </c>
      <c r="T21" s="1696">
        <f t="shared" si="25"/>
        <v>187.5</v>
      </c>
      <c r="U21" s="1696">
        <f t="shared" si="25"/>
        <v>437</v>
      </c>
      <c r="V21" s="1696">
        <f t="shared" si="25"/>
        <v>1440.7</v>
      </c>
      <c r="W21" s="1696">
        <f t="shared" si="25"/>
        <v>2145.9</v>
      </c>
      <c r="X21" s="1696">
        <f t="shared" si="25"/>
        <v>2871.22</v>
      </c>
      <c r="Y21" s="1696">
        <f>Y25+Y29+Y33</f>
        <v>2871.2200000000003</v>
      </c>
      <c r="Z21" s="1696">
        <f>Z25+Z29+Z33</f>
        <v>15.4</v>
      </c>
      <c r="AA21" s="1696">
        <f t="shared" ref="AA21:AM21" si="26">AA25+AA29+AA33</f>
        <v>199.82</v>
      </c>
      <c r="AB21" s="1696">
        <f t="shared" si="26"/>
        <v>299.3</v>
      </c>
      <c r="AC21" s="1696">
        <f t="shared" si="26"/>
        <v>165</v>
      </c>
      <c r="AD21" s="1696">
        <f t="shared" si="26"/>
        <v>375.6</v>
      </c>
      <c r="AE21" s="1696">
        <f t="shared" si="26"/>
        <v>69</v>
      </c>
      <c r="AF21" s="1696">
        <f t="shared" si="26"/>
        <v>248</v>
      </c>
      <c r="AG21" s="1696">
        <f t="shared" si="26"/>
        <v>186</v>
      </c>
      <c r="AH21" s="1696">
        <f t="shared" si="26"/>
        <v>204.9</v>
      </c>
      <c r="AI21" s="1696">
        <f t="shared" si="26"/>
        <v>132</v>
      </c>
      <c r="AJ21" s="1696">
        <f t="shared" si="26"/>
        <v>164.2</v>
      </c>
      <c r="AK21" s="1696">
        <f t="shared" si="26"/>
        <v>187.5</v>
      </c>
      <c r="AL21" s="1696">
        <f t="shared" si="26"/>
        <v>187.5</v>
      </c>
      <c r="AM21" s="1696">
        <f t="shared" si="26"/>
        <v>437</v>
      </c>
      <c r="AN21" s="1696">
        <f>AN25+AN29+AN33</f>
        <v>2996</v>
      </c>
      <c r="AO21" s="1527">
        <f t="shared" ref="AO21:BA21" si="27">AO25+AO29+AO33</f>
        <v>17.399999999999999</v>
      </c>
      <c r="AP21" s="1527">
        <f t="shared" si="27"/>
        <v>197</v>
      </c>
      <c r="AQ21" s="1527">
        <f t="shared" si="27"/>
        <v>295</v>
      </c>
      <c r="AR21" s="1527">
        <f t="shared" si="27"/>
        <v>202</v>
      </c>
      <c r="AS21" s="1527">
        <f t="shared" si="27"/>
        <v>361.1</v>
      </c>
      <c r="AT21" s="1527">
        <f t="shared" si="27"/>
        <v>79</v>
      </c>
      <c r="AU21" s="1527">
        <f t="shared" si="27"/>
        <v>253</v>
      </c>
      <c r="AV21" s="1527">
        <f t="shared" si="27"/>
        <v>188.9</v>
      </c>
      <c r="AW21" s="1527">
        <f t="shared" si="27"/>
        <v>217.9</v>
      </c>
      <c r="AX21" s="1527">
        <f t="shared" si="27"/>
        <v>136.5</v>
      </c>
      <c r="AY21" s="1527">
        <f t="shared" si="27"/>
        <v>164.2</v>
      </c>
      <c r="AZ21" s="1527">
        <f t="shared" si="27"/>
        <v>193.5</v>
      </c>
      <c r="BA21" s="1527">
        <f t="shared" si="27"/>
        <v>203.5</v>
      </c>
      <c r="BB21" s="1527">
        <f t="shared" ref="BB21" si="28">BB25+BB29+BB33</f>
        <v>487</v>
      </c>
      <c r="BC21" s="1696">
        <f>BC25+BC29+BC33</f>
        <v>2316.91</v>
      </c>
      <c r="BD21" s="1696">
        <f t="shared" ref="BD21:BE21" si="29">BD25+BD29+BD33</f>
        <v>3123.91</v>
      </c>
      <c r="BE21" s="1696">
        <f t="shared" si="29"/>
        <v>3123.91</v>
      </c>
      <c r="BF21" s="2271">
        <f t="shared" si="14"/>
        <v>108.80078851498666</v>
      </c>
      <c r="BG21" s="2271">
        <f t="shared" si="15"/>
        <v>104.26935914552736</v>
      </c>
      <c r="BH21" s="2271">
        <f t="shared" si="16"/>
        <v>104.26935914552736</v>
      </c>
      <c r="BI21" s="1140"/>
      <c r="BJ21" s="1981"/>
      <c r="BK21" s="1979"/>
      <c r="BL21" s="331"/>
      <c r="BM21" s="339"/>
    </row>
    <row r="22" spans="1:68" s="874" customFormat="1" ht="21" customHeight="1">
      <c r="A22" s="1138"/>
      <c r="B22" s="871" t="s">
        <v>159</v>
      </c>
      <c r="C22" s="872" t="s">
        <v>158</v>
      </c>
      <c r="D22" s="289"/>
      <c r="E22" s="289">
        <f>E26</f>
        <v>462.6</v>
      </c>
      <c r="F22" s="1697">
        <f>F21</f>
        <v>2905.9</v>
      </c>
      <c r="G22" s="1697">
        <f>G21</f>
        <v>2911.6</v>
      </c>
      <c r="H22" s="1697"/>
      <c r="I22" s="1697"/>
      <c r="J22" s="1697"/>
      <c r="K22" s="1697"/>
      <c r="L22" s="1697"/>
      <c r="M22" s="1697"/>
      <c r="N22" s="1697"/>
      <c r="O22" s="1697"/>
      <c r="P22" s="1697"/>
      <c r="Q22" s="1697"/>
      <c r="R22" s="1697"/>
      <c r="S22" s="1697"/>
      <c r="T22" s="1697"/>
      <c r="U22" s="1697"/>
      <c r="V22" s="1697"/>
      <c r="W22" s="1697">
        <f>W26+W30</f>
        <v>455.97</v>
      </c>
      <c r="X22" s="1697">
        <f>X26+X30</f>
        <v>455.97</v>
      </c>
      <c r="Y22" s="1697">
        <f>Y26+Y30+Y33</f>
        <v>2845.8999999999996</v>
      </c>
      <c r="Z22" s="1697">
        <f t="shared" ref="Z22:AM22" si="30">Z26+Z30+Z33</f>
        <v>15.4</v>
      </c>
      <c r="AA22" s="1697">
        <f t="shared" si="30"/>
        <v>199.82</v>
      </c>
      <c r="AB22" s="1697">
        <f t="shared" si="30"/>
        <v>291.07</v>
      </c>
      <c r="AC22" s="1697">
        <f t="shared" si="30"/>
        <v>162</v>
      </c>
      <c r="AD22" s="1697">
        <f t="shared" si="30"/>
        <v>372.6</v>
      </c>
      <c r="AE22" s="1697">
        <f t="shared" si="30"/>
        <v>69</v>
      </c>
      <c r="AF22" s="1697">
        <f t="shared" si="30"/>
        <v>247.3</v>
      </c>
      <c r="AG22" s="1697">
        <f t="shared" si="30"/>
        <v>186</v>
      </c>
      <c r="AH22" s="1697">
        <f t="shared" si="30"/>
        <v>204.9</v>
      </c>
      <c r="AI22" s="1697">
        <f t="shared" si="30"/>
        <v>129</v>
      </c>
      <c r="AJ22" s="1697">
        <f t="shared" si="30"/>
        <v>163.5</v>
      </c>
      <c r="AK22" s="1697">
        <f t="shared" si="30"/>
        <v>180.81</v>
      </c>
      <c r="AL22" s="1697">
        <f t="shared" si="30"/>
        <v>187.5</v>
      </c>
      <c r="AM22" s="1697">
        <f t="shared" si="30"/>
        <v>437</v>
      </c>
      <c r="AN22" s="1697">
        <f t="shared" ref="AN22:BA22" si="31">AN26+AN30+AN33</f>
        <v>2996</v>
      </c>
      <c r="AO22" s="1528">
        <f t="shared" si="31"/>
        <v>17.399999999999999</v>
      </c>
      <c r="AP22" s="1528">
        <f t="shared" si="31"/>
        <v>197</v>
      </c>
      <c r="AQ22" s="1528">
        <f t="shared" si="31"/>
        <v>295</v>
      </c>
      <c r="AR22" s="1528">
        <f t="shared" si="31"/>
        <v>202</v>
      </c>
      <c r="AS22" s="1528">
        <f t="shared" si="31"/>
        <v>361.1</v>
      </c>
      <c r="AT22" s="1528">
        <f t="shared" si="31"/>
        <v>79</v>
      </c>
      <c r="AU22" s="1528">
        <f t="shared" si="31"/>
        <v>253</v>
      </c>
      <c r="AV22" s="1528">
        <f t="shared" si="31"/>
        <v>188.9</v>
      </c>
      <c r="AW22" s="1528">
        <f t="shared" si="31"/>
        <v>217.9</v>
      </c>
      <c r="AX22" s="1528">
        <f t="shared" si="31"/>
        <v>136.5</v>
      </c>
      <c r="AY22" s="1528">
        <f t="shared" si="31"/>
        <v>164.2</v>
      </c>
      <c r="AZ22" s="1528">
        <f t="shared" si="31"/>
        <v>193.5</v>
      </c>
      <c r="BA22" s="1528">
        <f t="shared" si="31"/>
        <v>203.5</v>
      </c>
      <c r="BB22" s="1528">
        <f t="shared" ref="BB22" si="32">BB26+BB30+BB33</f>
        <v>487</v>
      </c>
      <c r="BC22" s="1697">
        <f>BC26+BC30</f>
        <v>476.71</v>
      </c>
      <c r="BD22" s="1697">
        <f t="shared" ref="BD22" si="33">BD26+BD30</f>
        <v>666.71</v>
      </c>
      <c r="BE22" s="1697">
        <f>BE26+BE30+BE33</f>
        <v>3073.3099999999995</v>
      </c>
      <c r="BF22" s="2271">
        <f t="shared" si="14"/>
        <v>146.21795293550014</v>
      </c>
      <c r="BG22" s="2271">
        <f t="shared" si="15"/>
        <v>22.253337783711615</v>
      </c>
      <c r="BH22" s="2271">
        <f t="shared" si="16"/>
        <v>102.58044058744991</v>
      </c>
      <c r="BI22" s="1141"/>
      <c r="BJ22" s="1981"/>
      <c r="BK22" s="1979"/>
      <c r="BL22" s="867"/>
      <c r="BM22" s="873"/>
      <c r="BN22" s="875"/>
    </row>
    <row r="23" spans="1:68" s="35" customFormat="1" ht="21" customHeight="1">
      <c r="A23" s="1142"/>
      <c r="B23" s="340" t="s">
        <v>160</v>
      </c>
      <c r="C23" s="341" t="s">
        <v>161</v>
      </c>
      <c r="D23" s="289">
        <v>10.262895174709</v>
      </c>
      <c r="E23" s="289">
        <f>E24/E22*10</f>
        <v>48.930825767401636</v>
      </c>
      <c r="F23" s="1697">
        <v>40.57601087442788</v>
      </c>
      <c r="G23" s="1697">
        <f t="shared" ref="G23:V23" si="34">G24/G21*10</f>
        <v>41.08094175024042</v>
      </c>
      <c r="H23" s="1697">
        <f t="shared" si="34"/>
        <v>24.535714285714285</v>
      </c>
      <c r="I23" s="1697">
        <f t="shared" si="34"/>
        <v>49.347260273972601</v>
      </c>
      <c r="J23" s="1697">
        <f t="shared" si="34"/>
        <v>46.528336079077434</v>
      </c>
      <c r="K23" s="1697">
        <f t="shared" si="34"/>
        <v>40.472222222222229</v>
      </c>
      <c r="L23" s="1697">
        <f t="shared" si="34"/>
        <v>49.066759002770084</v>
      </c>
      <c r="M23" s="1697">
        <f t="shared" si="34"/>
        <v>19.403125000000003</v>
      </c>
      <c r="N23" s="1697">
        <f t="shared" si="34"/>
        <v>40.314741035856578</v>
      </c>
      <c r="O23" s="1697">
        <f t="shared" si="34"/>
        <v>27.8494623655914</v>
      </c>
      <c r="P23" s="1697">
        <f t="shared" si="34"/>
        <v>29.380185456320156</v>
      </c>
      <c r="Q23" s="1697">
        <f t="shared" si="34"/>
        <v>37.640151515151516</v>
      </c>
      <c r="R23" s="1697">
        <f t="shared" si="34"/>
        <v>47.78208232445521</v>
      </c>
      <c r="S23" s="1697">
        <f t="shared" si="34"/>
        <v>47.925196850393704</v>
      </c>
      <c r="T23" s="1697">
        <f t="shared" si="34"/>
        <v>37.252266666666671</v>
      </c>
      <c r="U23" s="1697">
        <f t="shared" si="34"/>
        <v>39.013729977116711</v>
      </c>
      <c r="V23" s="1697">
        <f t="shared" si="34"/>
        <v>16.001676268480598</v>
      </c>
      <c r="W23" s="1697">
        <f>W24/W22*10</f>
        <v>52.737241485185422</v>
      </c>
      <c r="X23" s="1697">
        <f>X24/X22*10</f>
        <v>52.737241485185422</v>
      </c>
      <c r="Y23" s="1697">
        <f>Y24/Y22*10</f>
        <v>43.886759548824628</v>
      </c>
      <c r="Z23" s="1697">
        <f t="shared" ref="Z23:AM23" si="35">Z24/Z22*10</f>
        <v>24.535714285714288</v>
      </c>
      <c r="AA23" s="1697">
        <f t="shared" si="35"/>
        <v>58.985086577920136</v>
      </c>
      <c r="AB23" s="1697">
        <f t="shared" si="35"/>
        <v>49.191311368399361</v>
      </c>
      <c r="AC23" s="1697">
        <f t="shared" si="35"/>
        <v>37.52469135802469</v>
      </c>
      <c r="AD23" s="1697">
        <f t="shared" si="35"/>
        <v>49.833064949006967</v>
      </c>
      <c r="AE23" s="1697">
        <f t="shared" si="35"/>
        <v>19.246376811594203</v>
      </c>
      <c r="AF23" s="1697">
        <f t="shared" si="35"/>
        <v>40.631217145167817</v>
      </c>
      <c r="AG23" s="1697">
        <f t="shared" si="35"/>
        <v>27.954838709677414</v>
      </c>
      <c r="AH23" s="1697">
        <f t="shared" si="35"/>
        <v>29.038164958516354</v>
      </c>
      <c r="AI23" s="1697">
        <f t="shared" si="35"/>
        <v>36.329457364341081</v>
      </c>
      <c r="AJ23" s="1697">
        <f t="shared" si="35"/>
        <v>52.5</v>
      </c>
      <c r="AK23" s="1697">
        <f t="shared" si="35"/>
        <v>56.646723079475692</v>
      </c>
      <c r="AL23" s="1697">
        <f t="shared" si="35"/>
        <v>42.586666666666666</v>
      </c>
      <c r="AM23" s="1697">
        <f t="shared" si="35"/>
        <v>45.183066361556065</v>
      </c>
      <c r="AN23" s="1697">
        <f t="shared" ref="AN23" si="36">AN24/AN22*10</f>
        <v>42.873807076101471</v>
      </c>
      <c r="AO23" s="1528">
        <f t="shared" ref="AO23" si="37">AO24/AO22*10</f>
        <v>27.416666666666668</v>
      </c>
      <c r="AP23" s="1528">
        <f t="shared" ref="AP23" si="38">AP24/AP22*10</f>
        <v>54.502538071065992</v>
      </c>
      <c r="AQ23" s="1528">
        <f t="shared" ref="AQ23" si="39">AQ24/AQ22*10</f>
        <v>49.334562711864407</v>
      </c>
      <c r="AR23" s="1528">
        <f t="shared" ref="AR23" si="40">AR24/AR22*10</f>
        <v>42.01643564356435</v>
      </c>
      <c r="AS23" s="1528">
        <f t="shared" ref="AS23" si="41">AS24/AS22*10</f>
        <v>50.566214345056764</v>
      </c>
      <c r="AT23" s="1528">
        <f t="shared" ref="AT23" si="42">AT24/AT22*10</f>
        <v>20.392405063291136</v>
      </c>
      <c r="AU23" s="1528">
        <f t="shared" ref="AU23" si="43">AU24/AU22*10</f>
        <v>41.096837944664031</v>
      </c>
      <c r="AV23" s="1528">
        <f t="shared" ref="AV23" si="44">AV24/AV22*10</f>
        <v>29.083377448385388</v>
      </c>
      <c r="AW23" s="1528">
        <f t="shared" ref="AW23" si="45">AW24/AW22*10</f>
        <v>30.703763194125749</v>
      </c>
      <c r="AX23" s="1528">
        <f t="shared" ref="AX23" si="46">AX24/AX22*10</f>
        <v>37.897435897435898</v>
      </c>
      <c r="AY23" s="1528">
        <f t="shared" ref="AY23" si="47">AY24/AY22*10</f>
        <v>51</v>
      </c>
      <c r="AZ23" s="1528">
        <f t="shared" ref="AZ23" si="48">AZ24/AZ22*10</f>
        <v>51.379844961240309</v>
      </c>
      <c r="BA23" s="1528">
        <f t="shared" ref="BA23" si="49">BA24/BA22*10</f>
        <v>39.756756756756758</v>
      </c>
      <c r="BB23" s="1528">
        <f t="shared" ref="BB23:BC23" si="50">BB24/BB22*10</f>
        <v>41.402464065708422</v>
      </c>
      <c r="BC23" s="1697">
        <f t="shared" si="50"/>
        <v>54.711250026221393</v>
      </c>
      <c r="BD23" s="1697">
        <f t="shared" ref="BD23:BE23" si="51">BD24/BD22*10</f>
        <v>54.508556943798645</v>
      </c>
      <c r="BE23" s="1697">
        <f t="shared" si="51"/>
        <v>41.40929486449464</v>
      </c>
      <c r="BF23" s="2271">
        <f t="shared" si="14"/>
        <v>103.35875637164452</v>
      </c>
      <c r="BG23" s="2271">
        <f t="shared" si="15"/>
        <v>127.13719788645166</v>
      </c>
      <c r="BH23" s="2271">
        <f t="shared" si="16"/>
        <v>96.584133037200758</v>
      </c>
      <c r="BI23" s="1136"/>
      <c r="BJ23" s="1982"/>
      <c r="BK23" s="1979"/>
      <c r="BL23" s="331"/>
      <c r="BM23" s="336"/>
      <c r="BN23" s="875"/>
      <c r="BO23" s="212"/>
      <c r="BP23" s="212"/>
    </row>
    <row r="24" spans="1:68" s="1504" customFormat="1" ht="21" customHeight="1">
      <c r="A24" s="1491"/>
      <c r="B24" s="1492" t="s">
        <v>162</v>
      </c>
      <c r="C24" s="1505" t="s">
        <v>81</v>
      </c>
      <c r="D24" s="1494">
        <v>2220.48</v>
      </c>
      <c r="E24" s="1494">
        <v>2263.54</v>
      </c>
      <c r="F24" s="1695">
        <v>11790.982999999998</v>
      </c>
      <c r="G24" s="1695">
        <f t="shared" ref="G24:X24" si="52">G28+G32+G35</f>
        <v>11961.126999999999</v>
      </c>
      <c r="H24" s="1695">
        <f t="shared" si="52"/>
        <v>37.784999999999997</v>
      </c>
      <c r="I24" s="1695">
        <f t="shared" si="52"/>
        <v>1152.752</v>
      </c>
      <c r="J24" s="1695">
        <f t="shared" si="52"/>
        <v>1412.135</v>
      </c>
      <c r="K24" s="1695">
        <f t="shared" si="52"/>
        <v>728.5</v>
      </c>
      <c r="L24" s="1695">
        <f t="shared" si="52"/>
        <v>1771.31</v>
      </c>
      <c r="M24" s="1695">
        <f t="shared" si="52"/>
        <v>124.18</v>
      </c>
      <c r="N24" s="1695">
        <f t="shared" si="52"/>
        <v>1011.9</v>
      </c>
      <c r="O24" s="1695">
        <f t="shared" si="52"/>
        <v>518</v>
      </c>
      <c r="P24" s="1695">
        <f t="shared" si="52"/>
        <v>602</v>
      </c>
      <c r="Q24" s="1695">
        <f t="shared" si="52"/>
        <v>496.84999999999997</v>
      </c>
      <c r="R24" s="1695">
        <f t="shared" si="52"/>
        <v>789.36</v>
      </c>
      <c r="S24" s="1695">
        <f t="shared" si="52"/>
        <v>912.97500000000002</v>
      </c>
      <c r="T24" s="1695">
        <f t="shared" si="52"/>
        <v>698.48</v>
      </c>
      <c r="U24" s="1695">
        <f t="shared" si="52"/>
        <v>1704.9</v>
      </c>
      <c r="V24" s="1695">
        <f t="shared" si="52"/>
        <v>2305.3615</v>
      </c>
      <c r="W24" s="1695">
        <f t="shared" si="52"/>
        <v>2404.66</v>
      </c>
      <c r="X24" s="1695">
        <f t="shared" si="52"/>
        <v>2404.66</v>
      </c>
      <c r="Y24" s="1695">
        <f>Y28+Y32+Y35</f>
        <v>12489.732900000001</v>
      </c>
      <c r="Z24" s="1529">
        <f>Z28+Z32+Z35</f>
        <v>37.785000000000004</v>
      </c>
      <c r="AA24" s="1529">
        <f t="shared" ref="AA24:AM24" si="53">AA28+AA32+AA35</f>
        <v>1178.6400000000001</v>
      </c>
      <c r="AB24" s="1529">
        <f t="shared" si="53"/>
        <v>1431.8115000000003</v>
      </c>
      <c r="AC24" s="1529">
        <f t="shared" si="53"/>
        <v>607.9</v>
      </c>
      <c r="AD24" s="1529">
        <f t="shared" si="53"/>
        <v>1856.78</v>
      </c>
      <c r="AE24" s="1529">
        <f t="shared" si="53"/>
        <v>132.80000000000001</v>
      </c>
      <c r="AF24" s="1529">
        <f t="shared" si="53"/>
        <v>1004.8100000000001</v>
      </c>
      <c r="AG24" s="1529">
        <f t="shared" si="53"/>
        <v>519.95999999999992</v>
      </c>
      <c r="AH24" s="1529">
        <f t="shared" si="53"/>
        <v>594.99200000000008</v>
      </c>
      <c r="AI24" s="1529">
        <f t="shared" si="53"/>
        <v>468.65</v>
      </c>
      <c r="AJ24" s="1529">
        <f t="shared" si="53"/>
        <v>858.375</v>
      </c>
      <c r="AK24" s="1529">
        <f t="shared" si="53"/>
        <v>1024.2293999999999</v>
      </c>
      <c r="AL24" s="1529">
        <f t="shared" si="53"/>
        <v>798.5</v>
      </c>
      <c r="AM24" s="1529">
        <f t="shared" si="53"/>
        <v>1974.5</v>
      </c>
      <c r="AN24" s="1529">
        <f>AN28+AN32+AN35</f>
        <v>12844.992600000001</v>
      </c>
      <c r="AO24" s="1529">
        <f t="shared" ref="AO24:BA24" si="54">AO28+AO32+AO35</f>
        <v>47.704999999999998</v>
      </c>
      <c r="AP24" s="1529">
        <f t="shared" si="54"/>
        <v>1073.7</v>
      </c>
      <c r="AQ24" s="1529">
        <f t="shared" si="54"/>
        <v>1455.3696</v>
      </c>
      <c r="AR24" s="1529">
        <f t="shared" si="54"/>
        <v>848.73199999999997</v>
      </c>
      <c r="AS24" s="1529">
        <f t="shared" si="54"/>
        <v>1825.9459999999999</v>
      </c>
      <c r="AT24" s="1529">
        <f t="shared" si="54"/>
        <v>161.1</v>
      </c>
      <c r="AU24" s="1529">
        <f t="shared" si="54"/>
        <v>1039.75</v>
      </c>
      <c r="AV24" s="1529">
        <f t="shared" si="54"/>
        <v>549.38499999999999</v>
      </c>
      <c r="AW24" s="1529">
        <f t="shared" si="54"/>
        <v>669.03500000000008</v>
      </c>
      <c r="AX24" s="1529">
        <f t="shared" si="54"/>
        <v>517.29999999999995</v>
      </c>
      <c r="AY24" s="1529">
        <f t="shared" si="54"/>
        <v>837.41999999999985</v>
      </c>
      <c r="AZ24" s="1529">
        <f t="shared" si="54"/>
        <v>994.2</v>
      </c>
      <c r="BA24" s="1529">
        <f t="shared" si="54"/>
        <v>809.05000000000007</v>
      </c>
      <c r="BB24" s="1529">
        <f t="shared" ref="BB24" si="55">BB28+BB32+BB35</f>
        <v>2016.3</v>
      </c>
      <c r="BC24" s="1529">
        <f>BC28+BC32+BC35</f>
        <v>2608.14</v>
      </c>
      <c r="BD24" s="1529">
        <f t="shared" ref="BD24:BE24" si="56">BD28+BD32+BD35</f>
        <v>3634.14</v>
      </c>
      <c r="BE24" s="1529">
        <f t="shared" si="56"/>
        <v>12726.359999999999</v>
      </c>
      <c r="BF24" s="2271">
        <f t="shared" si="14"/>
        <v>151.12905774620944</v>
      </c>
      <c r="BG24" s="2271">
        <f t="shared" si="15"/>
        <v>28.292270094417958</v>
      </c>
      <c r="BH24" s="2271">
        <f t="shared" si="16"/>
        <v>99.076429207129308</v>
      </c>
      <c r="BI24" s="1500"/>
      <c r="BJ24" s="1980"/>
      <c r="BK24" s="1979"/>
      <c r="BL24" s="1496"/>
      <c r="BM24" s="1502"/>
    </row>
    <row r="25" spans="1:68" s="33" customFormat="1" ht="30">
      <c r="A25" s="1137"/>
      <c r="B25" s="920" t="s">
        <v>163</v>
      </c>
      <c r="C25" s="329" t="s">
        <v>164</v>
      </c>
      <c r="D25" s="932">
        <v>462.6</v>
      </c>
      <c r="E25" s="932">
        <f>D25</f>
        <v>462.6</v>
      </c>
      <c r="F25" s="1698">
        <v>462.6</v>
      </c>
      <c r="G25" s="1698">
        <f>SUM(H25:U25)</f>
        <v>460.6</v>
      </c>
      <c r="H25" s="1698">
        <v>2.7</v>
      </c>
      <c r="I25" s="1698">
        <v>101.4</v>
      </c>
      <c r="J25" s="1698">
        <v>101.5</v>
      </c>
      <c r="K25" s="1698">
        <v>50</v>
      </c>
      <c r="L25" s="1698">
        <v>167</v>
      </c>
      <c r="M25" s="1698">
        <v>4</v>
      </c>
      <c r="N25" s="1698"/>
      <c r="O25" s="1698"/>
      <c r="P25" s="1698">
        <v>26</v>
      </c>
      <c r="Q25" s="1698"/>
      <c r="R25" s="1698"/>
      <c r="S25" s="1698"/>
      <c r="T25" s="1698">
        <v>8</v>
      </c>
      <c r="U25" s="1698"/>
      <c r="V25" s="1698">
        <v>463.2</v>
      </c>
      <c r="W25" s="1698">
        <v>463.2</v>
      </c>
      <c r="X25" s="1698">
        <v>463.2</v>
      </c>
      <c r="Y25" s="1698">
        <f>SUM(Z25:AM25)</f>
        <v>463.20000000000005</v>
      </c>
      <c r="Z25" s="1699">
        <v>2.7</v>
      </c>
      <c r="AA25" s="1699">
        <v>101.4</v>
      </c>
      <c r="AB25" s="1699">
        <v>101.5</v>
      </c>
      <c r="AC25" s="1699">
        <v>35</v>
      </c>
      <c r="AD25" s="1699">
        <v>184.6</v>
      </c>
      <c r="AE25" s="1699">
        <v>4</v>
      </c>
      <c r="AF25" s="1699"/>
      <c r="AG25" s="1699"/>
      <c r="AH25" s="1699">
        <v>26</v>
      </c>
      <c r="AI25" s="1699"/>
      <c r="AJ25" s="1699"/>
      <c r="AK25" s="1699"/>
      <c r="AL25" s="1699">
        <v>8</v>
      </c>
      <c r="AM25" s="1700"/>
      <c r="AN25" s="1698">
        <f>SUM(AO25:BB25)</f>
        <v>476.4</v>
      </c>
      <c r="AO25" s="1530">
        <f>2.7+1</f>
        <v>3.7</v>
      </c>
      <c r="AP25" s="1530">
        <v>98</v>
      </c>
      <c r="AQ25" s="1530">
        <v>97</v>
      </c>
      <c r="AR25" s="1530">
        <f>50+10</f>
        <v>60</v>
      </c>
      <c r="AS25" s="1530">
        <f>1.4+167.3</f>
        <v>168.70000000000002</v>
      </c>
      <c r="AT25" s="1530">
        <f>4+1</f>
        <v>5</v>
      </c>
      <c r="AU25" s="1530"/>
      <c r="AV25" s="1530"/>
      <c r="AW25" s="1530">
        <f>6+26</f>
        <v>32</v>
      </c>
      <c r="AX25" s="1530"/>
      <c r="AY25" s="1530"/>
      <c r="AZ25" s="1530"/>
      <c r="BA25" s="1899">
        <v>12</v>
      </c>
      <c r="BB25" s="1531"/>
      <c r="BC25" s="2177">
        <v>477.41</v>
      </c>
      <c r="BD25" s="2177">
        <v>477.41</v>
      </c>
      <c r="BE25" s="2177">
        <f>BC25</f>
        <v>477.41</v>
      </c>
      <c r="BF25" s="2271">
        <f t="shared" si="14"/>
        <v>103.06778929188256</v>
      </c>
      <c r="BG25" s="2271">
        <f t="shared" si="15"/>
        <v>100.21200671704452</v>
      </c>
      <c r="BH25" s="2271">
        <f t="shared" si="16"/>
        <v>100.21200671704452</v>
      </c>
      <c r="BI25" s="1143"/>
      <c r="BJ25" s="2269">
        <f>BE25-W25</f>
        <v>14.210000000000036</v>
      </c>
      <c r="BK25" s="1979"/>
      <c r="BL25" s="331"/>
      <c r="BM25" s="332"/>
    </row>
    <row r="26" spans="1:68" s="33" customFormat="1" ht="21" customHeight="1">
      <c r="A26" s="1150"/>
      <c r="B26" s="920" t="s">
        <v>165</v>
      </c>
      <c r="C26" s="707" t="s">
        <v>158</v>
      </c>
      <c r="D26" s="932">
        <v>462.6</v>
      </c>
      <c r="E26" s="932">
        <v>462.6</v>
      </c>
      <c r="F26" s="1698">
        <v>462.6</v>
      </c>
      <c r="G26" s="1698">
        <f>G25</f>
        <v>460.6</v>
      </c>
      <c r="H26" s="1698"/>
      <c r="I26" s="1698"/>
      <c r="J26" s="1698"/>
      <c r="K26" s="1698"/>
      <c r="L26" s="1698"/>
      <c r="M26" s="1698"/>
      <c r="N26" s="1698"/>
      <c r="O26" s="1698"/>
      <c r="P26" s="1698"/>
      <c r="Q26" s="1698"/>
      <c r="R26" s="1698"/>
      <c r="S26" s="1698"/>
      <c r="T26" s="1698"/>
      <c r="U26" s="1698"/>
      <c r="V26" s="1698">
        <v>434.97</v>
      </c>
      <c r="W26" s="1698">
        <v>455.97</v>
      </c>
      <c r="X26" s="1698">
        <v>455.97</v>
      </c>
      <c r="Y26" s="1698">
        <f>SUM(Z26:AM26)</f>
        <v>455.97</v>
      </c>
      <c r="Z26" s="2178">
        <v>2.7</v>
      </c>
      <c r="AA26" s="2178">
        <v>101.4</v>
      </c>
      <c r="AB26" s="2178">
        <v>97.27</v>
      </c>
      <c r="AC26" s="2178">
        <v>35</v>
      </c>
      <c r="AD26" s="2178">
        <v>181.6</v>
      </c>
      <c r="AE26" s="2178">
        <v>4</v>
      </c>
      <c r="AF26" s="2178"/>
      <c r="AG26" s="2178"/>
      <c r="AH26" s="2178">
        <v>26</v>
      </c>
      <c r="AI26" s="2178"/>
      <c r="AJ26" s="2178"/>
      <c r="AK26" s="2178"/>
      <c r="AL26" s="2178">
        <v>8</v>
      </c>
      <c r="AM26" s="2179"/>
      <c r="AN26" s="1698">
        <f>SUM(AO26:BB26)</f>
        <v>476.4</v>
      </c>
      <c r="AO26" s="1530">
        <f>2.7+1</f>
        <v>3.7</v>
      </c>
      <c r="AP26" s="1530">
        <v>98</v>
      </c>
      <c r="AQ26" s="1530">
        <v>97</v>
      </c>
      <c r="AR26" s="1530">
        <f>50+10</f>
        <v>60</v>
      </c>
      <c r="AS26" s="1530">
        <f>1.4+167.3</f>
        <v>168.70000000000002</v>
      </c>
      <c r="AT26" s="1530">
        <f>4+1</f>
        <v>5</v>
      </c>
      <c r="AU26" s="1530"/>
      <c r="AV26" s="1530"/>
      <c r="AW26" s="1530">
        <f>6+26</f>
        <v>32</v>
      </c>
      <c r="AX26" s="1530"/>
      <c r="AY26" s="1530"/>
      <c r="AZ26" s="1530"/>
      <c r="BA26" s="1899">
        <v>12</v>
      </c>
      <c r="BB26" s="1531"/>
      <c r="BC26" s="2177">
        <v>476.71</v>
      </c>
      <c r="BD26" s="2177">
        <v>476.71</v>
      </c>
      <c r="BE26" s="2177">
        <f>BD26</f>
        <v>476.71</v>
      </c>
      <c r="BF26" s="2271">
        <f t="shared" si="14"/>
        <v>104.54854486040747</v>
      </c>
      <c r="BG26" s="2271">
        <f t="shared" si="15"/>
        <v>100.06507136859783</v>
      </c>
      <c r="BH26" s="2271">
        <f t="shared" si="16"/>
        <v>100.06507136859783</v>
      </c>
      <c r="BI26" s="1143"/>
      <c r="BJ26" s="1998">
        <f>BE26-W26</f>
        <v>20.739999999999952</v>
      </c>
      <c r="BK26" s="1979"/>
      <c r="BL26" s="331"/>
      <c r="BM26" s="332"/>
      <c r="BN26" s="2180"/>
      <c r="BO26" s="2181"/>
    </row>
    <row r="27" spans="1:68" s="35" customFormat="1" ht="21" customHeight="1">
      <c r="A27" s="1137"/>
      <c r="B27" s="335" t="s">
        <v>166</v>
      </c>
      <c r="C27" s="322" t="s">
        <v>161</v>
      </c>
      <c r="D27" s="289">
        <v>48</v>
      </c>
      <c r="E27" s="849">
        <f>E28/E26*10</f>
        <v>48.930825767401636</v>
      </c>
      <c r="F27" s="1703">
        <v>48.930825767401636</v>
      </c>
      <c r="G27" s="1697">
        <f t="shared" ref="G27:V27" si="57">G28/G25*10</f>
        <v>49.004928354320455</v>
      </c>
      <c r="H27" s="1697">
        <f t="shared" si="57"/>
        <v>48</v>
      </c>
      <c r="I27" s="1697">
        <f t="shared" si="57"/>
        <v>49.8</v>
      </c>
      <c r="J27" s="1697">
        <f t="shared" si="57"/>
        <v>48.9</v>
      </c>
      <c r="K27" s="1697">
        <f t="shared" si="57"/>
        <v>46.5</v>
      </c>
      <c r="L27" s="1697">
        <f t="shared" si="57"/>
        <v>49.8</v>
      </c>
      <c r="M27" s="1697">
        <f t="shared" si="57"/>
        <v>46.7</v>
      </c>
      <c r="N27" s="1697" t="e">
        <f t="shared" si="57"/>
        <v>#DIV/0!</v>
      </c>
      <c r="O27" s="1697" t="e">
        <f t="shared" si="57"/>
        <v>#DIV/0!</v>
      </c>
      <c r="P27" s="1697">
        <f t="shared" si="57"/>
        <v>47.1</v>
      </c>
      <c r="Q27" s="1697" t="e">
        <f t="shared" si="57"/>
        <v>#DIV/0!</v>
      </c>
      <c r="R27" s="1697" t="e">
        <f t="shared" si="57"/>
        <v>#DIV/0!</v>
      </c>
      <c r="S27" s="1697" t="e">
        <f t="shared" si="57"/>
        <v>#DIV/0!</v>
      </c>
      <c r="T27" s="1697">
        <f t="shared" si="57"/>
        <v>47</v>
      </c>
      <c r="U27" s="1697" t="e">
        <f t="shared" si="57"/>
        <v>#DIV/0!</v>
      </c>
      <c r="V27" s="1697">
        <f t="shared" si="57"/>
        <v>49.770325993091539</v>
      </c>
      <c r="W27" s="1697">
        <f>W28/W26*10</f>
        <v>52.737241485185422</v>
      </c>
      <c r="X27" s="1697">
        <f>X28/X26*10</f>
        <v>52.737241485185422</v>
      </c>
      <c r="Y27" s="1697">
        <f>Y28/Y26*10</f>
        <v>52.73727438208654</v>
      </c>
      <c r="Z27" s="1702">
        <v>48</v>
      </c>
      <c r="AA27" s="1702">
        <v>58</v>
      </c>
      <c r="AB27" s="1702">
        <v>54.5</v>
      </c>
      <c r="AC27" s="1702">
        <v>47</v>
      </c>
      <c r="AD27" s="1702">
        <v>51</v>
      </c>
      <c r="AE27" s="1702">
        <v>47</v>
      </c>
      <c r="AF27" s="1702"/>
      <c r="AG27" s="1702"/>
      <c r="AH27" s="1702">
        <v>48</v>
      </c>
      <c r="AI27" s="1702"/>
      <c r="AJ27" s="1702"/>
      <c r="AK27" s="1702"/>
      <c r="AL27" s="1702">
        <v>49</v>
      </c>
      <c r="AM27" s="1700"/>
      <c r="AN27" s="1697">
        <f>AN28/AN26*10</f>
        <v>51.685243492863144</v>
      </c>
      <c r="AO27" s="1532">
        <v>48.5</v>
      </c>
      <c r="AP27" s="1901">
        <v>54</v>
      </c>
      <c r="AQ27" s="1901">
        <v>53</v>
      </c>
      <c r="AR27" s="1532">
        <v>48</v>
      </c>
      <c r="AS27" s="1901">
        <v>52</v>
      </c>
      <c r="AT27" s="1532">
        <v>48</v>
      </c>
      <c r="AU27" s="1532"/>
      <c r="AV27" s="1532"/>
      <c r="AW27" s="1532">
        <v>48</v>
      </c>
      <c r="AX27" s="1532"/>
      <c r="AY27" s="1532"/>
      <c r="AZ27" s="1532"/>
      <c r="BA27" s="1898">
        <v>48.5</v>
      </c>
      <c r="BB27" s="1533"/>
      <c r="BC27" s="1697">
        <f>BC28/BC26*10</f>
        <v>54.711250026221393</v>
      </c>
      <c r="BD27" s="1697">
        <f>BD28/BD26*10</f>
        <v>54.711250026221393</v>
      </c>
      <c r="BE27" s="1542">
        <f t="shared" ref="BE27" si="58">BC27</f>
        <v>54.711250026221393</v>
      </c>
      <c r="BF27" s="2271">
        <f t="shared" si="14"/>
        <v>103.74310162125278</v>
      </c>
      <c r="BG27" s="2271">
        <f t="shared" si="15"/>
        <v>105.85468177928985</v>
      </c>
      <c r="BH27" s="2271">
        <f t="shared" si="16"/>
        <v>105.85468177928985</v>
      </c>
      <c r="BI27" s="1136"/>
      <c r="BJ27" s="2270">
        <f>BE27-X27</f>
        <v>1.9740085410359711</v>
      </c>
      <c r="BK27" s="1998">
        <f>BE25-BE26</f>
        <v>0.70000000000004547</v>
      </c>
      <c r="BL27" s="331"/>
      <c r="BM27" s="336"/>
      <c r="BN27" s="875"/>
      <c r="BO27" s="212"/>
      <c r="BP27" s="212"/>
    </row>
    <row r="28" spans="1:68" s="1504" customFormat="1" ht="21" customHeight="1">
      <c r="A28" s="1491"/>
      <c r="B28" s="1492" t="s">
        <v>167</v>
      </c>
      <c r="C28" s="1493" t="s">
        <v>81</v>
      </c>
      <c r="D28" s="1494">
        <v>2220.48</v>
      </c>
      <c r="E28" s="1499">
        <v>2263.54</v>
      </c>
      <c r="F28" s="1704">
        <v>2263.54</v>
      </c>
      <c r="G28" s="1695">
        <f>SUM(H28:U28)</f>
        <v>2257.1669999999999</v>
      </c>
      <c r="H28" s="1695">
        <v>12.96</v>
      </c>
      <c r="I28" s="1695">
        <v>504.97199999999998</v>
      </c>
      <c r="J28" s="1695">
        <v>496.33499999999998</v>
      </c>
      <c r="K28" s="1695">
        <v>232.5</v>
      </c>
      <c r="L28" s="1695">
        <v>831.66</v>
      </c>
      <c r="M28" s="1695">
        <v>18.68</v>
      </c>
      <c r="N28" s="1695"/>
      <c r="O28" s="1695"/>
      <c r="P28" s="1695">
        <v>122.46</v>
      </c>
      <c r="Q28" s="1695"/>
      <c r="R28" s="1695"/>
      <c r="S28" s="1695"/>
      <c r="T28" s="1695">
        <v>37.6</v>
      </c>
      <c r="U28" s="1695"/>
      <c r="V28" s="1695">
        <v>2305.3615</v>
      </c>
      <c r="W28" s="1695">
        <v>2404.66</v>
      </c>
      <c r="X28" s="1695">
        <v>2404.66</v>
      </c>
      <c r="Y28" s="1695">
        <f>SUM(Z28:AM28)</f>
        <v>2404.6615000000002</v>
      </c>
      <c r="Z28" s="1705">
        <f>Z26*Z27/10</f>
        <v>12.960000000000003</v>
      </c>
      <c r="AA28" s="1705">
        <f t="shared" ref="AA28:AE28" si="59">AA26*AA27/10</f>
        <v>588.12000000000012</v>
      </c>
      <c r="AB28" s="1705">
        <f t="shared" si="59"/>
        <v>530.12149999999997</v>
      </c>
      <c r="AC28" s="1705">
        <f t="shared" si="59"/>
        <v>164.5</v>
      </c>
      <c r="AD28" s="1705">
        <f t="shared" si="59"/>
        <v>926.16000000000008</v>
      </c>
      <c r="AE28" s="1705">
        <f t="shared" si="59"/>
        <v>18.8</v>
      </c>
      <c r="AF28" s="1705"/>
      <c r="AG28" s="1705"/>
      <c r="AH28" s="1705">
        <f t="shared" ref="AH28" si="60">AH26*AH27/10</f>
        <v>124.8</v>
      </c>
      <c r="AI28" s="1705"/>
      <c r="AJ28" s="1705"/>
      <c r="AK28" s="1705"/>
      <c r="AL28" s="1705">
        <f t="shared" ref="AL28" si="61">AL26*AL27/10</f>
        <v>39.200000000000003</v>
      </c>
      <c r="AM28" s="1526"/>
      <c r="AN28" s="1695">
        <f>SUM(AO28:BB28)</f>
        <v>2462.2849999999999</v>
      </c>
      <c r="AO28" s="1534">
        <f>AO25*AO27/10</f>
        <v>17.945</v>
      </c>
      <c r="AP28" s="1900">
        <f t="shared" ref="AP28:BA28" si="62">AP25*AP27/10</f>
        <v>529.20000000000005</v>
      </c>
      <c r="AQ28" s="1900">
        <f t="shared" si="62"/>
        <v>514.1</v>
      </c>
      <c r="AR28" s="1534">
        <f t="shared" si="62"/>
        <v>288</v>
      </c>
      <c r="AS28" s="1900">
        <f t="shared" si="62"/>
        <v>877.24000000000012</v>
      </c>
      <c r="AT28" s="1534">
        <f t="shared" si="62"/>
        <v>24</v>
      </c>
      <c r="AU28" s="1534"/>
      <c r="AV28" s="1534"/>
      <c r="AW28" s="1534">
        <f t="shared" si="62"/>
        <v>153.6</v>
      </c>
      <c r="AX28" s="1534"/>
      <c r="AY28" s="1534"/>
      <c r="AZ28" s="1534"/>
      <c r="BA28" s="1900">
        <f t="shared" si="62"/>
        <v>58.2</v>
      </c>
      <c r="BB28" s="1534"/>
      <c r="BC28" s="1529">
        <v>2608.14</v>
      </c>
      <c r="BD28" s="1529">
        <v>2608.14</v>
      </c>
      <c r="BE28" s="1529">
        <v>2608.14</v>
      </c>
      <c r="BF28" s="2271">
        <f t="shared" si="14"/>
        <v>108.46190313807358</v>
      </c>
      <c r="BG28" s="2271">
        <f t="shared" si="15"/>
        <v>105.9235628694485</v>
      </c>
      <c r="BH28" s="2271">
        <f t="shared" si="16"/>
        <v>105.9235628694485</v>
      </c>
      <c r="BI28" s="1500"/>
      <c r="BJ28" s="1980"/>
      <c r="BK28" s="1979"/>
      <c r="BL28" s="1496"/>
      <c r="BM28" s="1502"/>
      <c r="BN28" s="1503"/>
    </row>
    <row r="29" spans="1:68" s="33" customFormat="1" ht="21" customHeight="1">
      <c r="A29" s="1137"/>
      <c r="B29" s="328" t="s">
        <v>168</v>
      </c>
      <c r="C29" s="329" t="s">
        <v>164</v>
      </c>
      <c r="D29" s="932">
        <v>1130</v>
      </c>
      <c r="E29" s="932">
        <v>1913.9</v>
      </c>
      <c r="F29" s="1698">
        <v>1872.8000000000002</v>
      </c>
      <c r="G29" s="1698">
        <f>SUM(H29:U29)</f>
        <v>1905</v>
      </c>
      <c r="H29" s="1698">
        <v>2.7</v>
      </c>
      <c r="I29" s="1698">
        <v>132.19999999999999</v>
      </c>
      <c r="J29" s="1698">
        <v>182</v>
      </c>
      <c r="K29" s="1698">
        <v>100</v>
      </c>
      <c r="L29" s="1698">
        <v>191</v>
      </c>
      <c r="M29" s="1698">
        <v>10</v>
      </c>
      <c r="N29" s="1698">
        <v>206</v>
      </c>
      <c r="O29" s="1698">
        <v>88</v>
      </c>
      <c r="P29" s="1698">
        <v>77.900000000000006</v>
      </c>
      <c r="Q29" s="1698">
        <v>97</v>
      </c>
      <c r="R29" s="1698">
        <v>164.2</v>
      </c>
      <c r="S29" s="1698">
        <v>187.5</v>
      </c>
      <c r="T29" s="1698">
        <v>129.5</v>
      </c>
      <c r="U29" s="1698">
        <v>337</v>
      </c>
      <c r="V29" s="1698">
        <v>547.5</v>
      </c>
      <c r="W29" s="1698">
        <v>1132.7</v>
      </c>
      <c r="X29" s="843">
        <v>1858.02</v>
      </c>
      <c r="Y29" s="1698">
        <f>SUM(Z29:AM29)</f>
        <v>1858.0200000000002</v>
      </c>
      <c r="Z29" s="1706">
        <v>2.7</v>
      </c>
      <c r="AA29" s="1706">
        <v>98.42</v>
      </c>
      <c r="AB29" s="1706">
        <v>177.8</v>
      </c>
      <c r="AC29" s="1706">
        <v>100</v>
      </c>
      <c r="AD29" s="1706">
        <v>188</v>
      </c>
      <c r="AE29" s="1706">
        <v>10</v>
      </c>
      <c r="AF29" s="1706">
        <v>203</v>
      </c>
      <c r="AG29" s="1706">
        <v>88</v>
      </c>
      <c r="AH29" s="1706">
        <v>77.900000000000006</v>
      </c>
      <c r="AI29" s="1706">
        <v>97</v>
      </c>
      <c r="AJ29" s="1706">
        <v>164.2</v>
      </c>
      <c r="AK29" s="1706">
        <v>184.5</v>
      </c>
      <c r="AL29" s="1706">
        <v>129.5</v>
      </c>
      <c r="AM29" s="1706">
        <v>337</v>
      </c>
      <c r="AN29" s="1698">
        <f>SUM(AO29:BB29)</f>
        <v>1969.6000000000001</v>
      </c>
      <c r="AO29" s="1535">
        <f>3.7</f>
        <v>3.7</v>
      </c>
      <c r="AP29" s="1536">
        <v>99</v>
      </c>
      <c r="AQ29" s="1535">
        <v>178</v>
      </c>
      <c r="AR29" s="1535">
        <f>100+12</f>
        <v>112</v>
      </c>
      <c r="AS29" s="1535">
        <f>188+1.4</f>
        <v>189.4</v>
      </c>
      <c r="AT29" s="1902">
        <v>14</v>
      </c>
      <c r="AU29" s="1535">
        <f>5+203</f>
        <v>208</v>
      </c>
      <c r="AV29" s="1535">
        <f>6.9+88</f>
        <v>94.9</v>
      </c>
      <c r="AW29" s="1536">
        <f>77.9+8</f>
        <v>85.9</v>
      </c>
      <c r="AX29" s="1535">
        <f>97+4.5</f>
        <v>101.5</v>
      </c>
      <c r="AY29" s="1535">
        <v>164.2</v>
      </c>
      <c r="AZ29" s="1535">
        <f>184.5+6</f>
        <v>190.5</v>
      </c>
      <c r="BA29" s="1535">
        <f>129.5+12</f>
        <v>141.5</v>
      </c>
      <c r="BB29" s="1535">
        <f>50+337</f>
        <v>387</v>
      </c>
      <c r="BC29" s="2182">
        <v>1155.7</v>
      </c>
      <c r="BD29" s="2182">
        <v>1962.7</v>
      </c>
      <c r="BE29" s="2182">
        <f>BD29</f>
        <v>1962.7</v>
      </c>
      <c r="BF29" s="2271">
        <f t="shared" si="14"/>
        <v>105.63395442460252</v>
      </c>
      <c r="BG29" s="2271">
        <f t="shared" si="15"/>
        <v>99.649675060926072</v>
      </c>
      <c r="BH29" s="2271">
        <f t="shared" si="16"/>
        <v>99.649675060926072</v>
      </c>
      <c r="BI29" s="1143"/>
      <c r="BJ29" s="2273">
        <f>BC29-W29</f>
        <v>23</v>
      </c>
      <c r="BK29" s="1984">
        <f>BD43-BD44</f>
        <v>52</v>
      </c>
      <c r="BL29" s="331"/>
      <c r="BM29" s="332"/>
    </row>
    <row r="30" spans="1:68" s="870" customFormat="1" ht="21" customHeight="1">
      <c r="A30" s="1142"/>
      <c r="B30" s="335" t="s">
        <v>169</v>
      </c>
      <c r="C30" s="322"/>
      <c r="D30" s="289"/>
      <c r="E30" s="289"/>
      <c r="F30" s="1697">
        <f>F29</f>
        <v>1872.8000000000002</v>
      </c>
      <c r="G30" s="1697">
        <f>G29</f>
        <v>1905</v>
      </c>
      <c r="H30" s="1697"/>
      <c r="I30" s="1697"/>
      <c r="J30" s="1697"/>
      <c r="K30" s="1697"/>
      <c r="L30" s="1697"/>
      <c r="M30" s="1697"/>
      <c r="N30" s="1697"/>
      <c r="O30" s="1697"/>
      <c r="P30" s="1697"/>
      <c r="Q30" s="1697"/>
      <c r="R30" s="1697"/>
      <c r="S30" s="1697"/>
      <c r="T30" s="1697"/>
      <c r="U30" s="1697"/>
      <c r="V30" s="1697"/>
      <c r="W30" s="1697"/>
      <c r="X30" s="1707"/>
      <c r="Y30" s="1698">
        <f>SUM(Z30:AM30)</f>
        <v>1839.9299999999998</v>
      </c>
      <c r="Z30" s="1708">
        <v>2.7</v>
      </c>
      <c r="AA30" s="1708">
        <v>98.42</v>
      </c>
      <c r="AB30" s="1708">
        <f>177.8-4</f>
        <v>173.8</v>
      </c>
      <c r="AC30" s="1708">
        <v>97</v>
      </c>
      <c r="AD30" s="1541">
        <v>188</v>
      </c>
      <c r="AE30" s="1541">
        <v>10</v>
      </c>
      <c r="AF30" s="1541">
        <v>202.3</v>
      </c>
      <c r="AG30" s="1708">
        <v>88</v>
      </c>
      <c r="AH30" s="1708">
        <v>77.900000000000006</v>
      </c>
      <c r="AI30" s="1708">
        <v>94</v>
      </c>
      <c r="AJ30" s="1708">
        <v>163.5</v>
      </c>
      <c r="AK30" s="1708">
        <v>177.81</v>
      </c>
      <c r="AL30" s="1708">
        <v>129.5</v>
      </c>
      <c r="AM30" s="1708">
        <v>337</v>
      </c>
      <c r="AN30" s="1698">
        <f>SUM(AO30:BB30)</f>
        <v>1969.6000000000001</v>
      </c>
      <c r="AO30" s="1535">
        <f>3.7</f>
        <v>3.7</v>
      </c>
      <c r="AP30" s="1536">
        <v>99</v>
      </c>
      <c r="AQ30" s="1535">
        <v>178</v>
      </c>
      <c r="AR30" s="1535">
        <f>100+12</f>
        <v>112</v>
      </c>
      <c r="AS30" s="1535">
        <f>188+1.4</f>
        <v>189.4</v>
      </c>
      <c r="AT30" s="1902">
        <v>14</v>
      </c>
      <c r="AU30" s="1535">
        <f>2+206</f>
        <v>208</v>
      </c>
      <c r="AV30" s="1535">
        <f>6.9+88</f>
        <v>94.9</v>
      </c>
      <c r="AW30" s="1536">
        <f>77.9+8</f>
        <v>85.9</v>
      </c>
      <c r="AX30" s="1535">
        <f>97+4.5</f>
        <v>101.5</v>
      </c>
      <c r="AY30" s="1535">
        <v>164.2</v>
      </c>
      <c r="AZ30" s="1535">
        <f>184.5+6</f>
        <v>190.5</v>
      </c>
      <c r="BA30" s="1535">
        <f>129.5+12</f>
        <v>141.5</v>
      </c>
      <c r="BB30" s="1535">
        <f>50+337</f>
        <v>387</v>
      </c>
      <c r="BC30" s="1535"/>
      <c r="BD30" s="1535">
        <v>190</v>
      </c>
      <c r="BE30" s="2182">
        <v>1912.8</v>
      </c>
      <c r="BF30" s="2271"/>
      <c r="BG30" s="2271">
        <f t="shared" si="15"/>
        <v>9.6466287571080418</v>
      </c>
      <c r="BH30" s="2271">
        <f t="shared" si="16"/>
        <v>97.116165718927689</v>
      </c>
      <c r="BI30" s="1144"/>
      <c r="BJ30" s="1983"/>
      <c r="BK30" s="1985"/>
      <c r="BL30" s="868"/>
      <c r="BM30" s="869"/>
    </row>
    <row r="31" spans="1:68" s="36" customFormat="1" ht="15" customHeight="1">
      <c r="A31" s="1142"/>
      <c r="B31" s="335" t="s">
        <v>166</v>
      </c>
      <c r="C31" s="322" t="s">
        <v>161</v>
      </c>
      <c r="D31" s="289"/>
      <c r="E31" s="289"/>
      <c r="F31" s="1697">
        <v>47.218752669799223</v>
      </c>
      <c r="G31" s="1697">
        <f>G32/G30*10</f>
        <v>47.499527559055117</v>
      </c>
      <c r="H31" s="1697">
        <f>H32/H29*10</f>
        <v>47.499999999999993</v>
      </c>
      <c r="I31" s="1697">
        <f>I32/I29*10</f>
        <v>49</v>
      </c>
      <c r="J31" s="1697">
        <f>J32/J29*10</f>
        <v>48.999999999999993</v>
      </c>
      <c r="K31" s="1697">
        <f>K32/K29*10</f>
        <v>46</v>
      </c>
      <c r="L31" s="1697">
        <f>L32/L29*10</f>
        <v>48.999999999999993</v>
      </c>
      <c r="M31" s="1697">
        <v>45.5</v>
      </c>
      <c r="N31" s="1697">
        <v>46.5</v>
      </c>
      <c r="O31" s="1697">
        <f t="shared" ref="O31:U31" si="63">O32/O29*10</f>
        <v>45.5</v>
      </c>
      <c r="P31" s="1697">
        <f t="shared" si="63"/>
        <v>46</v>
      </c>
      <c r="Q31" s="1697">
        <f t="shared" si="63"/>
        <v>47</v>
      </c>
      <c r="R31" s="1697">
        <f t="shared" si="63"/>
        <v>48</v>
      </c>
      <c r="S31" s="1697">
        <f t="shared" si="63"/>
        <v>48.5</v>
      </c>
      <c r="T31" s="1697">
        <f t="shared" si="63"/>
        <v>46.4</v>
      </c>
      <c r="U31" s="1697">
        <f t="shared" si="63"/>
        <v>47</v>
      </c>
      <c r="V31" s="1697"/>
      <c r="W31" s="1697"/>
      <c r="X31" s="1697"/>
      <c r="Y31" s="1697">
        <f>Y32/Y30*10</f>
        <v>51.2138037860136</v>
      </c>
      <c r="Z31" s="1708">
        <v>47.5</v>
      </c>
      <c r="AA31" s="1541">
        <v>60</v>
      </c>
      <c r="AB31" s="1541">
        <v>50.5</v>
      </c>
      <c r="AC31" s="1541">
        <v>42</v>
      </c>
      <c r="AD31" s="1541">
        <v>49.3</v>
      </c>
      <c r="AE31" s="1541">
        <v>48</v>
      </c>
      <c r="AF31" s="1541">
        <v>47</v>
      </c>
      <c r="AG31" s="1541">
        <v>45.5</v>
      </c>
      <c r="AH31" s="1541">
        <v>44.8</v>
      </c>
      <c r="AI31" s="1541">
        <v>45.5</v>
      </c>
      <c r="AJ31" s="1541">
        <v>52.5</v>
      </c>
      <c r="AK31" s="1541">
        <v>57.4</v>
      </c>
      <c r="AL31" s="1541">
        <v>54</v>
      </c>
      <c r="AM31" s="1541">
        <v>55</v>
      </c>
      <c r="AN31" s="1697">
        <f>AN32/AN30*10</f>
        <v>49.449510560519911</v>
      </c>
      <c r="AO31" s="1537">
        <v>48</v>
      </c>
      <c r="AP31" s="1537">
        <v>55</v>
      </c>
      <c r="AQ31" s="1537">
        <v>51.531999999999996</v>
      </c>
      <c r="AR31" s="1537">
        <f>47</f>
        <v>47</v>
      </c>
      <c r="AS31" s="1537">
        <v>49.9</v>
      </c>
      <c r="AT31" s="1903">
        <v>46.5</v>
      </c>
      <c r="AU31" s="1537">
        <v>47.5</v>
      </c>
      <c r="AV31" s="1537">
        <v>46.5</v>
      </c>
      <c r="AW31" s="1537">
        <v>46.5</v>
      </c>
      <c r="AX31" s="1537">
        <v>47</v>
      </c>
      <c r="AY31" s="1537">
        <v>51</v>
      </c>
      <c r="AZ31" s="1537">
        <v>52</v>
      </c>
      <c r="BA31" s="1537">
        <v>49</v>
      </c>
      <c r="BB31" s="1537">
        <v>49</v>
      </c>
      <c r="BC31" s="1537"/>
      <c r="BD31" s="1697">
        <f>BD32/BD30*10</f>
        <v>54</v>
      </c>
      <c r="BE31" s="1697">
        <f>BE32/BE30*10</f>
        <v>48.733793391886238</v>
      </c>
      <c r="BF31" s="2271"/>
      <c r="BG31" s="2271">
        <f t="shared" si="15"/>
        <v>109.20229419442053</v>
      </c>
      <c r="BH31" s="2271">
        <f t="shared" si="16"/>
        <v>98.552630429460521</v>
      </c>
      <c r="BI31" s="1145"/>
      <c r="BJ31" s="1982"/>
      <c r="BK31" s="1986"/>
      <c r="BL31" s="331"/>
      <c r="BM31" s="369"/>
      <c r="BN31" s="215"/>
      <c r="BO31" s="215"/>
      <c r="BP31" s="215"/>
    </row>
    <row r="32" spans="1:68" s="1498" customFormat="1" ht="21" customHeight="1">
      <c r="A32" s="1491"/>
      <c r="B32" s="1492" t="s">
        <v>170</v>
      </c>
      <c r="C32" s="1493" t="s">
        <v>81</v>
      </c>
      <c r="D32" s="1494"/>
      <c r="E32" s="1494"/>
      <c r="F32" s="1695">
        <v>8843.1279999999988</v>
      </c>
      <c r="G32" s="1695">
        <f>SUM(H32:U32)</f>
        <v>9048.66</v>
      </c>
      <c r="H32" s="1695">
        <v>12.824999999999999</v>
      </c>
      <c r="I32" s="1695">
        <v>647.78</v>
      </c>
      <c r="J32" s="1695">
        <v>891.8</v>
      </c>
      <c r="K32" s="1695">
        <v>460</v>
      </c>
      <c r="L32" s="1695">
        <v>935.9</v>
      </c>
      <c r="M32" s="1695">
        <f>M29*M31/10</f>
        <v>45.5</v>
      </c>
      <c r="N32" s="1695">
        <f>N29*N31/10</f>
        <v>957.9</v>
      </c>
      <c r="O32" s="1695">
        <v>400.4</v>
      </c>
      <c r="P32" s="1695">
        <v>358.34</v>
      </c>
      <c r="Q32" s="1695">
        <v>455.9</v>
      </c>
      <c r="R32" s="1695">
        <v>788.16</v>
      </c>
      <c r="S32" s="1695">
        <v>909.375</v>
      </c>
      <c r="T32" s="1695">
        <v>600.88</v>
      </c>
      <c r="U32" s="1695">
        <v>1583.9</v>
      </c>
      <c r="V32" s="1695"/>
      <c r="W32" s="1695"/>
      <c r="X32" s="1709"/>
      <c r="Y32" s="1695">
        <f>SUM(Z32:AM32)</f>
        <v>9422.9814000000006</v>
      </c>
      <c r="Z32" s="1529">
        <f>Z30*Z31/10</f>
        <v>12.824999999999999</v>
      </c>
      <c r="AA32" s="1529">
        <f t="shared" ref="AA32:AM32" si="64">AA30*AA31/10</f>
        <v>590.52</v>
      </c>
      <c r="AB32" s="1529">
        <f t="shared" si="64"/>
        <v>877.69000000000017</v>
      </c>
      <c r="AC32" s="1529">
        <f t="shared" si="64"/>
        <v>407.4</v>
      </c>
      <c r="AD32" s="1529">
        <f t="shared" si="64"/>
        <v>926.83999999999992</v>
      </c>
      <c r="AE32" s="1529">
        <f t="shared" si="64"/>
        <v>48</v>
      </c>
      <c r="AF32" s="1529">
        <f t="shared" si="64"/>
        <v>950.81000000000006</v>
      </c>
      <c r="AG32" s="1529">
        <f t="shared" si="64"/>
        <v>400.4</v>
      </c>
      <c r="AH32" s="1529">
        <f t="shared" si="64"/>
        <v>348.99200000000002</v>
      </c>
      <c r="AI32" s="1529">
        <f t="shared" si="64"/>
        <v>427.7</v>
      </c>
      <c r="AJ32" s="1529">
        <f t="shared" si="64"/>
        <v>858.375</v>
      </c>
      <c r="AK32" s="1529">
        <f t="shared" si="64"/>
        <v>1020.6294</v>
      </c>
      <c r="AL32" s="1529">
        <f t="shared" si="64"/>
        <v>699.3</v>
      </c>
      <c r="AM32" s="1529">
        <f t="shared" si="64"/>
        <v>1853.5</v>
      </c>
      <c r="AN32" s="1695">
        <f>SUM(AO32:BB32)</f>
        <v>9739.5756000000019</v>
      </c>
      <c r="AO32" s="1534">
        <f>AO30*AO31/10</f>
        <v>17.760000000000002</v>
      </c>
      <c r="AP32" s="1534">
        <f t="shared" ref="AP32:BB32" si="65">AP30*AP31/10</f>
        <v>544.5</v>
      </c>
      <c r="AQ32" s="1534">
        <f t="shared" si="65"/>
        <v>917.26959999999997</v>
      </c>
      <c r="AR32" s="1534">
        <f t="shared" si="65"/>
        <v>526.4</v>
      </c>
      <c r="AS32" s="1534">
        <f t="shared" si="65"/>
        <v>945.10599999999999</v>
      </c>
      <c r="AT32" s="1900">
        <f t="shared" si="65"/>
        <v>65.099999999999994</v>
      </c>
      <c r="AU32" s="1534">
        <f t="shared" si="65"/>
        <v>988</v>
      </c>
      <c r="AV32" s="1534">
        <f t="shared" si="65"/>
        <v>441.28500000000003</v>
      </c>
      <c r="AW32" s="1534">
        <f t="shared" si="65"/>
        <v>399.43500000000006</v>
      </c>
      <c r="AX32" s="1534">
        <f t="shared" si="65"/>
        <v>477.05</v>
      </c>
      <c r="AY32" s="1534">
        <f t="shared" si="65"/>
        <v>837.41999999999985</v>
      </c>
      <c r="AZ32" s="1534">
        <f t="shared" si="65"/>
        <v>990.6</v>
      </c>
      <c r="BA32" s="1534">
        <f t="shared" si="65"/>
        <v>693.35</v>
      </c>
      <c r="BB32" s="1534">
        <f t="shared" si="65"/>
        <v>1896.3</v>
      </c>
      <c r="BC32" s="1534"/>
      <c r="BD32" s="1534">
        <v>1026</v>
      </c>
      <c r="BE32" s="2183">
        <v>9321.7999999999993</v>
      </c>
      <c r="BF32" s="2271"/>
      <c r="BG32" s="2271">
        <f t="shared" si="15"/>
        <v>10.534339915180697</v>
      </c>
      <c r="BH32" s="2271">
        <f t="shared" si="16"/>
        <v>95.710535888237246</v>
      </c>
      <c r="BI32" s="1495"/>
      <c r="BJ32" s="1979"/>
      <c r="BK32" s="1986"/>
      <c r="BL32" s="1496"/>
      <c r="BM32" s="1497"/>
    </row>
    <row r="33" spans="1:68" s="33" customFormat="1" ht="21" customHeight="1">
      <c r="A33" s="1137"/>
      <c r="B33" s="328" t="s">
        <v>171</v>
      </c>
      <c r="C33" s="329" t="s">
        <v>164</v>
      </c>
      <c r="D33" s="932">
        <v>571</v>
      </c>
      <c r="E33" s="932">
        <v>570.5</v>
      </c>
      <c r="F33" s="1450">
        <v>570.5</v>
      </c>
      <c r="G33" s="1698">
        <f>SUM(H33:U33)</f>
        <v>546</v>
      </c>
      <c r="H33" s="1698">
        <v>10</v>
      </c>
      <c r="I33" s="1698"/>
      <c r="J33" s="1698">
        <v>20</v>
      </c>
      <c r="K33" s="1698">
        <v>30</v>
      </c>
      <c r="L33" s="1698">
        <v>3</v>
      </c>
      <c r="M33" s="1698">
        <v>50</v>
      </c>
      <c r="N33" s="1698">
        <v>45</v>
      </c>
      <c r="O33" s="1698">
        <v>98</v>
      </c>
      <c r="P33" s="1698">
        <v>101</v>
      </c>
      <c r="Q33" s="1698">
        <v>35</v>
      </c>
      <c r="R33" s="1698">
        <v>1</v>
      </c>
      <c r="S33" s="1698">
        <v>3</v>
      </c>
      <c r="T33" s="1698">
        <v>50</v>
      </c>
      <c r="U33" s="1698">
        <v>100</v>
      </c>
      <c r="V33" s="1698">
        <v>430</v>
      </c>
      <c r="W33" s="1698">
        <v>550</v>
      </c>
      <c r="X33" s="1698">
        <v>550</v>
      </c>
      <c r="Y33" s="1710">
        <f>SUM(Z33:AM33)</f>
        <v>550</v>
      </c>
      <c r="Z33" s="1711">
        <v>10</v>
      </c>
      <c r="AA33" s="1711"/>
      <c r="AB33" s="1711">
        <v>20</v>
      </c>
      <c r="AC33" s="1711">
        <v>30</v>
      </c>
      <c r="AD33" s="1711">
        <v>3</v>
      </c>
      <c r="AE33" s="1711">
        <v>55</v>
      </c>
      <c r="AF33" s="1711">
        <v>45</v>
      </c>
      <c r="AG33" s="1711">
        <v>98</v>
      </c>
      <c r="AH33" s="1711">
        <v>101</v>
      </c>
      <c r="AI33" s="1711">
        <v>35</v>
      </c>
      <c r="AJ33" s="1711"/>
      <c r="AK33" s="1711">
        <v>3</v>
      </c>
      <c r="AL33" s="1711">
        <v>50</v>
      </c>
      <c r="AM33" s="1711">
        <v>100</v>
      </c>
      <c r="AN33" s="1710">
        <f>SUM(AO33:BB33)</f>
        <v>550</v>
      </c>
      <c r="AO33" s="1535">
        <v>10</v>
      </c>
      <c r="AP33" s="1535"/>
      <c r="AQ33" s="1535">
        <v>20</v>
      </c>
      <c r="AR33" s="1535">
        <v>30</v>
      </c>
      <c r="AS33" s="1535">
        <v>3</v>
      </c>
      <c r="AT33" s="1535">
        <v>60</v>
      </c>
      <c r="AU33" s="1535">
        <v>45</v>
      </c>
      <c r="AV33" s="1535">
        <v>94</v>
      </c>
      <c r="AW33" s="1535">
        <v>100</v>
      </c>
      <c r="AX33" s="1535">
        <v>35</v>
      </c>
      <c r="AY33" s="1535"/>
      <c r="AZ33" s="1535">
        <v>3</v>
      </c>
      <c r="BA33" s="1535">
        <v>50</v>
      </c>
      <c r="BB33" s="1535">
        <v>100</v>
      </c>
      <c r="BC33" s="2182">
        <v>683.8</v>
      </c>
      <c r="BD33" s="2182">
        <v>683.8</v>
      </c>
      <c r="BE33" s="2182">
        <v>683.8</v>
      </c>
      <c r="BF33" s="2271">
        <f t="shared" si="14"/>
        <v>124.32727272727271</v>
      </c>
      <c r="BG33" s="2271">
        <f t="shared" si="15"/>
        <v>124.32727272727271</v>
      </c>
      <c r="BH33" s="2271">
        <f t="shared" si="16"/>
        <v>124.32727272727271</v>
      </c>
      <c r="BI33" s="1143"/>
      <c r="BJ33" s="2274">
        <f>BD33-X33</f>
        <v>133.79999999999995</v>
      </c>
      <c r="BK33" s="1986"/>
      <c r="BL33" s="331"/>
      <c r="BM33" s="332"/>
    </row>
    <row r="34" spans="1:68" s="35" customFormat="1" ht="21" customHeight="1">
      <c r="A34" s="1137"/>
      <c r="B34" s="335" t="s">
        <v>166</v>
      </c>
      <c r="C34" s="322" t="s">
        <v>161</v>
      </c>
      <c r="D34" s="289"/>
      <c r="E34" s="289"/>
      <c r="F34" s="1451">
        <v>11.995004382120946</v>
      </c>
      <c r="G34" s="1697">
        <f>G35/G33*10</f>
        <v>12.001831501831502</v>
      </c>
      <c r="H34" s="1697">
        <f>H35/H33*10</f>
        <v>12</v>
      </c>
      <c r="I34" s="1697"/>
      <c r="J34" s="1697">
        <f>J35/J33*10</f>
        <v>12</v>
      </c>
      <c r="K34" s="1697">
        <f>K35/K33*10</f>
        <v>12</v>
      </c>
      <c r="L34" s="1697">
        <f>L35/L33*10</f>
        <v>12.5</v>
      </c>
      <c r="M34" s="1697">
        <v>12</v>
      </c>
      <c r="N34" s="1697">
        <v>12</v>
      </c>
      <c r="O34" s="1697">
        <f t="shared" ref="O34:U34" si="66">O35/O33*10</f>
        <v>12</v>
      </c>
      <c r="P34" s="1697">
        <f t="shared" si="66"/>
        <v>12</v>
      </c>
      <c r="Q34" s="1697">
        <f t="shared" si="66"/>
        <v>11.700000000000001</v>
      </c>
      <c r="R34" s="1697">
        <f t="shared" si="66"/>
        <v>12</v>
      </c>
      <c r="S34" s="1697">
        <f t="shared" si="66"/>
        <v>12</v>
      </c>
      <c r="T34" s="1697">
        <f t="shared" si="66"/>
        <v>12</v>
      </c>
      <c r="U34" s="1697">
        <f t="shared" si="66"/>
        <v>12.1</v>
      </c>
      <c r="V34" s="1697"/>
      <c r="W34" s="1697"/>
      <c r="X34" s="1697"/>
      <c r="Y34" s="1712">
        <f>Y35/Y33*10</f>
        <v>12.037999999999997</v>
      </c>
      <c r="Z34" s="1542">
        <v>12</v>
      </c>
      <c r="AA34" s="1542"/>
      <c r="AB34" s="1542">
        <v>12</v>
      </c>
      <c r="AC34" s="1542">
        <v>12</v>
      </c>
      <c r="AD34" s="1542">
        <v>12.6</v>
      </c>
      <c r="AE34" s="1542">
        <v>12</v>
      </c>
      <c r="AF34" s="1542">
        <v>12</v>
      </c>
      <c r="AG34" s="1542">
        <v>12.2</v>
      </c>
      <c r="AH34" s="1542">
        <v>12</v>
      </c>
      <c r="AI34" s="1542">
        <v>11.7</v>
      </c>
      <c r="AJ34" s="1542"/>
      <c r="AK34" s="1542">
        <v>12</v>
      </c>
      <c r="AL34" s="1542">
        <v>12</v>
      </c>
      <c r="AM34" s="1542">
        <v>12.1</v>
      </c>
      <c r="AN34" s="1712">
        <f>AN35/AN33*10</f>
        <v>11.693309090909093</v>
      </c>
      <c r="AO34" s="1537">
        <v>12</v>
      </c>
      <c r="AP34" s="1537"/>
      <c r="AQ34" s="1537">
        <v>12</v>
      </c>
      <c r="AR34" s="1537">
        <v>11.444000000000001</v>
      </c>
      <c r="AS34" s="1537">
        <v>12</v>
      </c>
      <c r="AT34" s="1537">
        <v>12</v>
      </c>
      <c r="AU34" s="1537">
        <v>11.5</v>
      </c>
      <c r="AV34" s="1537">
        <v>11.5</v>
      </c>
      <c r="AW34" s="1537">
        <v>11.6</v>
      </c>
      <c r="AX34" s="1537">
        <v>11.5</v>
      </c>
      <c r="AY34" s="1537"/>
      <c r="AZ34" s="1537">
        <v>12</v>
      </c>
      <c r="BA34" s="1537">
        <v>11.5</v>
      </c>
      <c r="BB34" s="1537">
        <v>12</v>
      </c>
      <c r="BC34" s="1537"/>
      <c r="BD34" s="1537"/>
      <c r="BE34" s="1541">
        <f>BE35/BE33*10</f>
        <v>11.646972799064056</v>
      </c>
      <c r="BF34" s="2271"/>
      <c r="BG34" s="2271">
        <f t="shared" si="15"/>
        <v>0</v>
      </c>
      <c r="BH34" s="2271">
        <f t="shared" si="16"/>
        <v>99.603736705454395</v>
      </c>
      <c r="BI34" s="1136"/>
      <c r="BJ34" s="1982"/>
      <c r="BK34" s="1986"/>
      <c r="BL34" s="331"/>
      <c r="BM34" s="336"/>
      <c r="BN34" s="212"/>
      <c r="BO34" s="212"/>
      <c r="BP34" s="212"/>
    </row>
    <row r="35" spans="1:68" s="36" customFormat="1" ht="21" customHeight="1">
      <c r="A35" s="1137"/>
      <c r="B35" s="335" t="s">
        <v>167</v>
      </c>
      <c r="C35" s="322" t="s">
        <v>81</v>
      </c>
      <c r="D35" s="334"/>
      <c r="E35" s="334"/>
      <c r="F35" s="1452">
        <v>684.31499999999994</v>
      </c>
      <c r="G35" s="1713">
        <f>SUM(H35:U35)</f>
        <v>655.29999999999995</v>
      </c>
      <c r="H35" s="1713">
        <v>12</v>
      </c>
      <c r="I35" s="1713"/>
      <c r="J35" s="1713">
        <v>24</v>
      </c>
      <c r="K35" s="1713">
        <v>36</v>
      </c>
      <c r="L35" s="1713">
        <v>3.75</v>
      </c>
      <c r="M35" s="1713">
        <f>M33*M34/10</f>
        <v>60</v>
      </c>
      <c r="N35" s="1713">
        <f>N33*N34/10</f>
        <v>54</v>
      </c>
      <c r="O35" s="1713">
        <v>117.6</v>
      </c>
      <c r="P35" s="1713">
        <v>121.2</v>
      </c>
      <c r="Q35" s="1713">
        <v>40.950000000000003</v>
      </c>
      <c r="R35" s="1713">
        <v>1.2</v>
      </c>
      <c r="S35" s="1713">
        <v>3.6</v>
      </c>
      <c r="T35" s="1713">
        <v>60</v>
      </c>
      <c r="U35" s="1713">
        <v>121</v>
      </c>
      <c r="V35" s="1713"/>
      <c r="W35" s="1713"/>
      <c r="X35" s="1713"/>
      <c r="Y35" s="1714">
        <f>SUM(Z35:AM35)</f>
        <v>662.08999999999992</v>
      </c>
      <c r="Z35" s="1715">
        <f>Z33*Z34/10</f>
        <v>12</v>
      </c>
      <c r="AA35" s="1715"/>
      <c r="AB35" s="1715">
        <f t="shared" ref="AB35:AM35" si="67">AB33*AB34/10</f>
        <v>24</v>
      </c>
      <c r="AC35" s="1715">
        <f t="shared" si="67"/>
        <v>36</v>
      </c>
      <c r="AD35" s="1715">
        <f t="shared" si="67"/>
        <v>3.78</v>
      </c>
      <c r="AE35" s="1715">
        <f t="shared" si="67"/>
        <v>66</v>
      </c>
      <c r="AF35" s="1715">
        <f t="shared" si="67"/>
        <v>54</v>
      </c>
      <c r="AG35" s="1715">
        <f t="shared" si="67"/>
        <v>119.55999999999999</v>
      </c>
      <c r="AH35" s="1715">
        <f t="shared" si="67"/>
        <v>121.2</v>
      </c>
      <c r="AI35" s="1715">
        <f t="shared" si="67"/>
        <v>40.950000000000003</v>
      </c>
      <c r="AJ35" s="1715"/>
      <c r="AK35" s="1715">
        <f t="shared" si="67"/>
        <v>3.6</v>
      </c>
      <c r="AL35" s="1715">
        <f t="shared" si="67"/>
        <v>60</v>
      </c>
      <c r="AM35" s="1715">
        <f t="shared" si="67"/>
        <v>121</v>
      </c>
      <c r="AN35" s="1714">
        <f>SUM(AO35:BB35)</f>
        <v>643.13200000000006</v>
      </c>
      <c r="AO35" s="1537">
        <f>AO33*AO34/10</f>
        <v>12</v>
      </c>
      <c r="AP35" s="1537"/>
      <c r="AQ35" s="1537">
        <f t="shared" ref="AQ35:BB35" si="68">AQ33*AQ34/10</f>
        <v>24</v>
      </c>
      <c r="AR35" s="1537">
        <f t="shared" si="68"/>
        <v>34.332000000000008</v>
      </c>
      <c r="AS35" s="1537">
        <f t="shared" si="68"/>
        <v>3.6</v>
      </c>
      <c r="AT35" s="1537">
        <f t="shared" si="68"/>
        <v>72</v>
      </c>
      <c r="AU35" s="1537">
        <f t="shared" si="68"/>
        <v>51.75</v>
      </c>
      <c r="AV35" s="1537">
        <f t="shared" si="68"/>
        <v>108.1</v>
      </c>
      <c r="AW35" s="1537">
        <f t="shared" si="68"/>
        <v>116</v>
      </c>
      <c r="AX35" s="1537">
        <f t="shared" si="68"/>
        <v>40.25</v>
      </c>
      <c r="AY35" s="1537"/>
      <c r="AZ35" s="1537">
        <f t="shared" si="68"/>
        <v>3.6</v>
      </c>
      <c r="BA35" s="1537">
        <f t="shared" si="68"/>
        <v>57.5</v>
      </c>
      <c r="BB35" s="1537">
        <f t="shared" si="68"/>
        <v>120</v>
      </c>
      <c r="BC35" s="1537"/>
      <c r="BD35" s="1537"/>
      <c r="BE35" s="2183">
        <v>796.42</v>
      </c>
      <c r="BF35" s="2271"/>
      <c r="BG35" s="2271">
        <f t="shared" si="15"/>
        <v>0</v>
      </c>
      <c r="BH35" s="2271">
        <f t="shared" si="16"/>
        <v>123.83460938034493</v>
      </c>
      <c r="BI35" s="1145"/>
      <c r="BJ35" s="1987"/>
      <c r="BK35" s="1986"/>
      <c r="BL35" s="331"/>
      <c r="BM35" s="369"/>
      <c r="BN35" s="215"/>
      <c r="BO35" s="215"/>
      <c r="BP35" s="215"/>
    </row>
    <row r="36" spans="1:68" s="34" customFormat="1" ht="29.25" customHeight="1">
      <c r="A36" s="1135"/>
      <c r="B36" s="324" t="s">
        <v>172</v>
      </c>
      <c r="C36" s="325"/>
      <c r="D36" s="933"/>
      <c r="E36" s="933">
        <v>140</v>
      </c>
      <c r="F36" s="1716">
        <v>140</v>
      </c>
      <c r="G36" s="1696">
        <f>SUM(H36:U36)</f>
        <v>140</v>
      </c>
      <c r="H36" s="1716"/>
      <c r="I36" s="1716">
        <v>50</v>
      </c>
      <c r="J36" s="1716">
        <v>40</v>
      </c>
      <c r="K36" s="1716"/>
      <c r="L36" s="1716">
        <v>50</v>
      </c>
      <c r="M36" s="1716"/>
      <c r="N36" s="1716"/>
      <c r="O36" s="1716"/>
      <c r="P36" s="1716"/>
      <c r="Q36" s="1716"/>
      <c r="R36" s="1716"/>
      <c r="S36" s="1716"/>
      <c r="T36" s="1716"/>
      <c r="U36" s="1716"/>
      <c r="V36" s="1716">
        <v>120</v>
      </c>
      <c r="W36" s="1716">
        <v>120</v>
      </c>
      <c r="X36" s="1716">
        <v>240</v>
      </c>
      <c r="Y36" s="1696">
        <f>SUM(Z36:AM36)</f>
        <v>140</v>
      </c>
      <c r="Z36" s="1538"/>
      <c r="AA36" s="1538">
        <v>50</v>
      </c>
      <c r="AB36" s="1538">
        <v>40</v>
      </c>
      <c r="AC36" s="1538"/>
      <c r="AD36" s="1538">
        <v>50</v>
      </c>
      <c r="AE36" s="1538"/>
      <c r="AF36" s="1538"/>
      <c r="AG36" s="1538"/>
      <c r="AH36" s="1538"/>
      <c r="AI36" s="1538"/>
      <c r="AJ36" s="1538"/>
      <c r="AK36" s="1538"/>
      <c r="AL36" s="1538"/>
      <c r="AM36" s="1538"/>
      <c r="AN36" s="1696">
        <f>SUM(AO36:BB36)</f>
        <v>280</v>
      </c>
      <c r="AO36" s="1538"/>
      <c r="AP36" s="1538">
        <v>100</v>
      </c>
      <c r="AQ36" s="1538">
        <v>80</v>
      </c>
      <c r="AR36" s="1538"/>
      <c r="AS36" s="1538">
        <v>100</v>
      </c>
      <c r="AT36" s="1538"/>
      <c r="AU36" s="1538"/>
      <c r="AV36" s="1538"/>
      <c r="AW36" s="1538"/>
      <c r="AX36" s="1538"/>
      <c r="AY36" s="1538"/>
      <c r="AZ36" s="1538"/>
      <c r="BA36" s="1538"/>
      <c r="BB36" s="1538"/>
      <c r="BC36" s="1696">
        <v>140</v>
      </c>
      <c r="BD36" s="1696">
        <v>280</v>
      </c>
      <c r="BE36" s="1696">
        <f>AN36</f>
        <v>280</v>
      </c>
      <c r="BF36" s="2271">
        <f t="shared" si="14"/>
        <v>116.66666666666667</v>
      </c>
      <c r="BG36" s="2271">
        <f t="shared" si="15"/>
        <v>100</v>
      </c>
      <c r="BH36" s="2271">
        <f t="shared" si="16"/>
        <v>100</v>
      </c>
      <c r="BI36" s="1146"/>
      <c r="BJ36" s="1988"/>
      <c r="BK36" s="1985"/>
      <c r="BL36" s="342"/>
      <c r="BM36" s="360"/>
      <c r="BN36" s="213"/>
      <c r="BO36" s="213"/>
      <c r="BP36" s="213"/>
    </row>
    <row r="37" spans="1:68" s="36" customFormat="1" ht="21" customHeight="1">
      <c r="A37" s="1137"/>
      <c r="B37" s="335" t="s">
        <v>166</v>
      </c>
      <c r="C37" s="322" t="s">
        <v>161</v>
      </c>
      <c r="D37" s="289"/>
      <c r="E37" s="289"/>
      <c r="F37" s="1697">
        <v>47.714285714285715</v>
      </c>
      <c r="G37" s="1697">
        <f>G38/G36*10</f>
        <v>48.50714285714286</v>
      </c>
      <c r="H37" s="1697"/>
      <c r="I37" s="1697">
        <f>I38/I36*10</f>
        <v>48.5</v>
      </c>
      <c r="J37" s="1697">
        <f>J38/J36*10</f>
        <v>47.9</v>
      </c>
      <c r="K37" s="1697"/>
      <c r="L37" s="1697">
        <f>L38/L36*10</f>
        <v>49</v>
      </c>
      <c r="M37" s="1697"/>
      <c r="N37" s="1697"/>
      <c r="O37" s="1697"/>
      <c r="P37" s="1697"/>
      <c r="Q37" s="1697"/>
      <c r="R37" s="1697"/>
      <c r="S37" s="1697"/>
      <c r="T37" s="1697"/>
      <c r="U37" s="1697"/>
      <c r="V37" s="1697">
        <v>54.541666666666998</v>
      </c>
      <c r="W37" s="1697">
        <f>W38/W36*10</f>
        <v>54.541666666666664</v>
      </c>
      <c r="X37" s="1697"/>
      <c r="Y37" s="1697">
        <f>Y38/Y36*10</f>
        <v>50</v>
      </c>
      <c r="Z37" s="1539"/>
      <c r="AA37" s="1539">
        <v>50.3</v>
      </c>
      <c r="AB37" s="1539">
        <v>50.25</v>
      </c>
      <c r="AC37" s="1539"/>
      <c r="AD37" s="1539">
        <v>49.5</v>
      </c>
      <c r="AE37" s="1539"/>
      <c r="AF37" s="1539"/>
      <c r="AG37" s="1539"/>
      <c r="AH37" s="1539"/>
      <c r="AI37" s="1539"/>
      <c r="AJ37" s="1539"/>
      <c r="AK37" s="1539"/>
      <c r="AL37" s="1539"/>
      <c r="AM37" s="1539"/>
      <c r="AN37" s="1697">
        <f>AN38/AN36*10</f>
        <v>50</v>
      </c>
      <c r="AO37" s="1539"/>
      <c r="AP37" s="1539">
        <v>50.3</v>
      </c>
      <c r="AQ37" s="1539">
        <v>50.25</v>
      </c>
      <c r="AR37" s="1539"/>
      <c r="AS37" s="1539">
        <v>49.5</v>
      </c>
      <c r="AT37" s="1539"/>
      <c r="AU37" s="1539"/>
      <c r="AV37" s="1539"/>
      <c r="AW37" s="1539"/>
      <c r="AX37" s="1539"/>
      <c r="AY37" s="1539"/>
      <c r="AZ37" s="1539"/>
      <c r="BA37" s="1539"/>
      <c r="BB37" s="1539"/>
      <c r="BC37" s="1697">
        <f>BC38/BC36*10</f>
        <v>51.392857142857139</v>
      </c>
      <c r="BD37" s="1697"/>
      <c r="BE37" s="1697">
        <f>BE38/BE36*10</f>
        <v>52</v>
      </c>
      <c r="BF37" s="2271"/>
      <c r="BG37" s="2271">
        <f t="shared" si="15"/>
        <v>0</v>
      </c>
      <c r="BH37" s="2271">
        <f t="shared" si="16"/>
        <v>104</v>
      </c>
      <c r="BI37" s="1145"/>
      <c r="BJ37" s="1989"/>
      <c r="BK37" s="1985"/>
      <c r="BL37" s="331"/>
      <c r="BM37" s="369"/>
      <c r="BN37" s="215"/>
      <c r="BO37" s="215"/>
      <c r="BP37" s="215"/>
    </row>
    <row r="38" spans="1:68" s="1498" customFormat="1" ht="21" customHeight="1">
      <c r="A38" s="1506"/>
      <c r="B38" s="1492" t="s">
        <v>167</v>
      </c>
      <c r="C38" s="1493" t="s">
        <v>81</v>
      </c>
      <c r="D38" s="1494"/>
      <c r="E38" s="1494"/>
      <c r="F38" s="1695">
        <v>668</v>
      </c>
      <c r="G38" s="1695">
        <f>SUM(H38:U38)</f>
        <v>679.1</v>
      </c>
      <c r="H38" s="1695"/>
      <c r="I38" s="1695">
        <v>242.5</v>
      </c>
      <c r="J38" s="1695">
        <v>191.6</v>
      </c>
      <c r="K38" s="1695"/>
      <c r="L38" s="1695">
        <v>245</v>
      </c>
      <c r="M38" s="1695"/>
      <c r="N38" s="1695"/>
      <c r="O38" s="1695"/>
      <c r="P38" s="1695"/>
      <c r="Q38" s="1695"/>
      <c r="R38" s="1695"/>
      <c r="S38" s="1695"/>
      <c r="T38" s="1695"/>
      <c r="U38" s="1695"/>
      <c r="V38" s="1695">
        <v>654.5</v>
      </c>
      <c r="W38" s="1695">
        <v>654.5</v>
      </c>
      <c r="X38" s="1695"/>
      <c r="Y38" s="1695">
        <f>SUM(Z38:AM38)</f>
        <v>700</v>
      </c>
      <c r="Z38" s="1534"/>
      <c r="AA38" s="1534">
        <f>AA36*AA37/10</f>
        <v>251.5</v>
      </c>
      <c r="AB38" s="1534">
        <f t="shared" ref="AB38:AD38" si="69">AB36*AB37/10</f>
        <v>201</v>
      </c>
      <c r="AC38" s="1534"/>
      <c r="AD38" s="1534">
        <f t="shared" si="69"/>
        <v>247.5</v>
      </c>
      <c r="AE38" s="1534"/>
      <c r="AF38" s="1534"/>
      <c r="AG38" s="1534"/>
      <c r="AH38" s="1534"/>
      <c r="AI38" s="1534"/>
      <c r="AJ38" s="1534"/>
      <c r="AK38" s="1534"/>
      <c r="AL38" s="1534"/>
      <c r="AM38" s="1534"/>
      <c r="AN38" s="1695">
        <f>SUM(AO38:BB38)</f>
        <v>1400</v>
      </c>
      <c r="AO38" s="1534"/>
      <c r="AP38" s="1534">
        <f>AP36*AP37/10</f>
        <v>503</v>
      </c>
      <c r="AQ38" s="1534">
        <f t="shared" ref="AQ38" si="70">AQ36*AQ37/10</f>
        <v>402</v>
      </c>
      <c r="AR38" s="1534"/>
      <c r="AS38" s="1534">
        <f t="shared" ref="AS38" si="71">AS36*AS37/10</f>
        <v>495</v>
      </c>
      <c r="AT38" s="1534"/>
      <c r="AU38" s="1534"/>
      <c r="AV38" s="1534"/>
      <c r="AW38" s="1534"/>
      <c r="AX38" s="1534"/>
      <c r="AY38" s="1534"/>
      <c r="AZ38" s="1534"/>
      <c r="BA38" s="1534"/>
      <c r="BB38" s="1534"/>
      <c r="BC38" s="1695">
        <v>719.5</v>
      </c>
      <c r="BD38" s="1695"/>
      <c r="BE38" s="1695">
        <v>1456</v>
      </c>
      <c r="BF38" s="2271"/>
      <c r="BG38" s="2271">
        <f t="shared" si="15"/>
        <v>0</v>
      </c>
      <c r="BH38" s="2271">
        <f t="shared" si="16"/>
        <v>104</v>
      </c>
      <c r="BI38" s="1495"/>
      <c r="BJ38" s="1985"/>
      <c r="BK38" s="1985"/>
      <c r="BL38" s="1496"/>
      <c r="BM38" s="1497"/>
    </row>
    <row r="39" spans="1:68" s="40" customFormat="1" ht="21" customHeight="1">
      <c r="A39" s="1135">
        <v>2</v>
      </c>
      <c r="B39" s="343" t="s">
        <v>173</v>
      </c>
      <c r="C39" s="344" t="s">
        <v>158</v>
      </c>
      <c r="D39" s="931">
        <v>1885</v>
      </c>
      <c r="E39" s="931">
        <v>1927.9</v>
      </c>
      <c r="F39" s="1696">
        <v>1933.9</v>
      </c>
      <c r="G39" s="1696">
        <f t="shared" ref="G39:X39" si="72">G43+G47</f>
        <v>1934</v>
      </c>
      <c r="H39" s="1696">
        <f t="shared" si="72"/>
        <v>20</v>
      </c>
      <c r="I39" s="1696">
        <f t="shared" si="72"/>
        <v>68</v>
      </c>
      <c r="J39" s="1696">
        <f t="shared" si="72"/>
        <v>119</v>
      </c>
      <c r="K39" s="1696">
        <f t="shared" si="72"/>
        <v>76</v>
      </c>
      <c r="L39" s="1696">
        <f t="shared" si="72"/>
        <v>103</v>
      </c>
      <c r="M39" s="1696">
        <f t="shared" si="72"/>
        <v>112</v>
      </c>
      <c r="N39" s="1696">
        <f t="shared" si="72"/>
        <v>216</v>
      </c>
      <c r="O39" s="1696">
        <f t="shared" si="72"/>
        <v>199</v>
      </c>
      <c r="P39" s="1696">
        <f t="shared" si="72"/>
        <v>247</v>
      </c>
      <c r="Q39" s="1696">
        <f t="shared" si="72"/>
        <v>96</v>
      </c>
      <c r="R39" s="1696">
        <f t="shared" si="72"/>
        <v>178</v>
      </c>
      <c r="S39" s="1696">
        <f t="shared" si="72"/>
        <v>90</v>
      </c>
      <c r="T39" s="1696">
        <f t="shared" si="72"/>
        <v>159</v>
      </c>
      <c r="U39" s="1696">
        <f t="shared" si="72"/>
        <v>251</v>
      </c>
      <c r="V39" s="1696">
        <f t="shared" si="72"/>
        <v>1897</v>
      </c>
      <c r="W39" s="1696">
        <f t="shared" si="72"/>
        <v>1897</v>
      </c>
      <c r="X39" s="1696">
        <f t="shared" si="72"/>
        <v>1952</v>
      </c>
      <c r="Y39" s="1540">
        <f>Y43+Y47</f>
        <v>2117.9</v>
      </c>
      <c r="Z39" s="1540">
        <f t="shared" ref="Z39:AM39" si="73">Z43+Z47</f>
        <v>20</v>
      </c>
      <c r="AA39" s="1540">
        <f t="shared" si="73"/>
        <v>71.8</v>
      </c>
      <c r="AB39" s="1540">
        <f t="shared" si="73"/>
        <v>125.8</v>
      </c>
      <c r="AC39" s="1540">
        <f t="shared" si="73"/>
        <v>145.9</v>
      </c>
      <c r="AD39" s="1540">
        <f t="shared" si="73"/>
        <v>103.6</v>
      </c>
      <c r="AE39" s="1540">
        <f t="shared" si="73"/>
        <v>110</v>
      </c>
      <c r="AF39" s="1540">
        <f t="shared" si="73"/>
        <v>250.5</v>
      </c>
      <c r="AG39" s="1540">
        <f t="shared" si="73"/>
        <v>217</v>
      </c>
      <c r="AH39" s="1540">
        <f t="shared" si="73"/>
        <v>267.2</v>
      </c>
      <c r="AI39" s="1540">
        <f t="shared" si="73"/>
        <v>95</v>
      </c>
      <c r="AJ39" s="1540">
        <f t="shared" si="73"/>
        <v>216.5</v>
      </c>
      <c r="AK39" s="1540">
        <f t="shared" si="73"/>
        <v>95.6</v>
      </c>
      <c r="AL39" s="1540">
        <f t="shared" si="73"/>
        <v>154</v>
      </c>
      <c r="AM39" s="1540">
        <f t="shared" si="73"/>
        <v>245</v>
      </c>
      <c r="AN39" s="1540">
        <f>AN43+AN47</f>
        <v>1932</v>
      </c>
      <c r="AO39" s="1540">
        <f t="shared" ref="AO39:BB39" si="74">AO43+AO47</f>
        <v>17</v>
      </c>
      <c r="AP39" s="1540">
        <f t="shared" si="74"/>
        <v>68</v>
      </c>
      <c r="AQ39" s="1540">
        <f t="shared" si="74"/>
        <v>125</v>
      </c>
      <c r="AR39" s="1540">
        <f t="shared" si="74"/>
        <v>76</v>
      </c>
      <c r="AS39" s="1540">
        <f t="shared" si="74"/>
        <v>103</v>
      </c>
      <c r="AT39" s="1540">
        <f t="shared" si="74"/>
        <v>109</v>
      </c>
      <c r="AU39" s="1540">
        <f t="shared" si="74"/>
        <v>216</v>
      </c>
      <c r="AV39" s="1540">
        <f t="shared" si="74"/>
        <v>195</v>
      </c>
      <c r="AW39" s="1540">
        <f t="shared" si="74"/>
        <v>250</v>
      </c>
      <c r="AX39" s="1540">
        <f t="shared" si="74"/>
        <v>96</v>
      </c>
      <c r="AY39" s="1540">
        <f t="shared" si="74"/>
        <v>180</v>
      </c>
      <c r="AZ39" s="1540">
        <f t="shared" si="74"/>
        <v>85</v>
      </c>
      <c r="BA39" s="1540">
        <f t="shared" si="74"/>
        <v>160</v>
      </c>
      <c r="BB39" s="1540">
        <f t="shared" si="74"/>
        <v>252</v>
      </c>
      <c r="BC39" s="1540">
        <f>BC43+BC47</f>
        <v>1792</v>
      </c>
      <c r="BD39" s="1540">
        <f t="shared" ref="BD39:BE39" si="75">BD43+BD47</f>
        <v>1912</v>
      </c>
      <c r="BE39" s="1540">
        <f t="shared" si="75"/>
        <v>1968.8</v>
      </c>
      <c r="BF39" s="2271">
        <f t="shared" si="14"/>
        <v>97.950819672131146</v>
      </c>
      <c r="BG39" s="2271">
        <f t="shared" si="15"/>
        <v>98.9648033126294</v>
      </c>
      <c r="BH39" s="2271">
        <f t="shared" si="16"/>
        <v>101.9047619047619</v>
      </c>
      <c r="BI39" s="1147"/>
      <c r="BJ39" s="1988"/>
      <c r="BK39" s="1985"/>
      <c r="BL39" s="342"/>
      <c r="BM39" s="345"/>
    </row>
    <row r="40" spans="1:68" s="33" customFormat="1" ht="21" customHeight="1">
      <c r="A40" s="1150"/>
      <c r="B40" s="920" t="s">
        <v>159</v>
      </c>
      <c r="C40" s="707"/>
      <c r="D40" s="932"/>
      <c r="E40" s="932">
        <f>E44</f>
        <v>1882.9</v>
      </c>
      <c r="F40" s="1698">
        <f>F39</f>
        <v>1933.9</v>
      </c>
      <c r="G40" s="1698">
        <f>G39</f>
        <v>1934</v>
      </c>
      <c r="H40" s="1698"/>
      <c r="I40" s="1698"/>
      <c r="J40" s="1698"/>
      <c r="K40" s="1698"/>
      <c r="L40" s="1698"/>
      <c r="M40" s="1698"/>
      <c r="N40" s="1698"/>
      <c r="O40" s="1698"/>
      <c r="P40" s="1698"/>
      <c r="Q40" s="1698"/>
      <c r="R40" s="1698"/>
      <c r="S40" s="1698"/>
      <c r="T40" s="1698"/>
      <c r="U40" s="1698"/>
      <c r="V40" s="1698"/>
      <c r="W40" s="843">
        <f>W44</f>
        <v>1224.1300000000001</v>
      </c>
      <c r="X40" s="843">
        <f>X44</f>
        <v>1224.1300000000001</v>
      </c>
      <c r="Y40" s="1717">
        <f>Y44+Y47</f>
        <v>1445.0300000000002</v>
      </c>
      <c r="Z40" s="1717">
        <f t="shared" ref="Z40:AM40" si="76">Z44+Z47</f>
        <v>20</v>
      </c>
      <c r="AA40" s="1717">
        <f t="shared" si="76"/>
        <v>38.799999999999997</v>
      </c>
      <c r="AB40" s="1717">
        <f t="shared" si="76"/>
        <v>70.099999999999994</v>
      </c>
      <c r="AC40" s="1717">
        <f t="shared" si="76"/>
        <v>140.9</v>
      </c>
      <c r="AD40" s="1717">
        <f t="shared" si="76"/>
        <v>43.6</v>
      </c>
      <c r="AE40" s="1717">
        <f t="shared" si="76"/>
        <v>70</v>
      </c>
      <c r="AF40" s="1717">
        <f t="shared" si="76"/>
        <v>200</v>
      </c>
      <c r="AG40" s="1717">
        <f t="shared" si="76"/>
        <v>52</v>
      </c>
      <c r="AH40" s="1717">
        <f t="shared" si="76"/>
        <v>267.2</v>
      </c>
      <c r="AI40" s="1717">
        <f t="shared" si="76"/>
        <v>55</v>
      </c>
      <c r="AJ40" s="1717">
        <f t="shared" si="76"/>
        <v>114.5</v>
      </c>
      <c r="AK40" s="1717">
        <f t="shared" si="76"/>
        <v>53.93</v>
      </c>
      <c r="AL40" s="1717">
        <f t="shared" si="76"/>
        <v>74</v>
      </c>
      <c r="AM40" s="1717">
        <f t="shared" si="76"/>
        <v>245</v>
      </c>
      <c r="AN40" s="1717">
        <f>AN44+AN47</f>
        <v>1932</v>
      </c>
      <c r="AO40" s="1717">
        <f t="shared" ref="AO40:BB40" si="77">AO44+AO47</f>
        <v>17</v>
      </c>
      <c r="AP40" s="1717">
        <f t="shared" si="77"/>
        <v>68</v>
      </c>
      <c r="AQ40" s="1717">
        <f t="shared" si="77"/>
        <v>125</v>
      </c>
      <c r="AR40" s="1717">
        <f t="shared" si="77"/>
        <v>76</v>
      </c>
      <c r="AS40" s="1717">
        <f t="shared" si="77"/>
        <v>103</v>
      </c>
      <c r="AT40" s="1717">
        <f t="shared" si="77"/>
        <v>109</v>
      </c>
      <c r="AU40" s="1717">
        <f t="shared" si="77"/>
        <v>216</v>
      </c>
      <c r="AV40" s="1717">
        <f t="shared" si="77"/>
        <v>195</v>
      </c>
      <c r="AW40" s="1717">
        <f t="shared" si="77"/>
        <v>250</v>
      </c>
      <c r="AX40" s="1717">
        <f t="shared" si="77"/>
        <v>96</v>
      </c>
      <c r="AY40" s="1717">
        <f t="shared" si="77"/>
        <v>180</v>
      </c>
      <c r="AZ40" s="1717">
        <f t="shared" si="77"/>
        <v>85</v>
      </c>
      <c r="BA40" s="1717">
        <f t="shared" si="77"/>
        <v>160</v>
      </c>
      <c r="BB40" s="1717">
        <f t="shared" si="77"/>
        <v>252</v>
      </c>
      <c r="BC40" s="1717">
        <f>BC44+BC47</f>
        <v>1792</v>
      </c>
      <c r="BD40" s="1717">
        <f t="shared" ref="BD40:BE40" si="78">BD44+BD47</f>
        <v>1860</v>
      </c>
      <c r="BE40" s="1717">
        <f t="shared" si="78"/>
        <v>1916.8</v>
      </c>
      <c r="BF40" s="2271">
        <f t="shared" si="14"/>
        <v>151.94464640193442</v>
      </c>
      <c r="BG40" s="2271">
        <f t="shared" si="15"/>
        <v>96.273291925465841</v>
      </c>
      <c r="BH40" s="2271">
        <f t="shared" si="16"/>
        <v>99.21325051759834</v>
      </c>
      <c r="BI40" s="1143"/>
      <c r="BJ40" s="1983"/>
      <c r="BK40" s="1985"/>
      <c r="BL40" s="331"/>
      <c r="BM40" s="332"/>
      <c r="BO40" s="2291"/>
    </row>
    <row r="41" spans="1:68" s="186" customFormat="1" ht="21" customHeight="1">
      <c r="A41" s="1148"/>
      <c r="B41" s="346" t="s">
        <v>160</v>
      </c>
      <c r="C41" s="347" t="s">
        <v>161</v>
      </c>
      <c r="D41" s="289">
        <v>28</v>
      </c>
      <c r="E41" s="289">
        <f>E42/E40*10</f>
        <v>28.026236125126136</v>
      </c>
      <c r="F41" s="1697">
        <v>27.902290707895958</v>
      </c>
      <c r="G41" s="1697">
        <f t="shared" ref="G41:V41" si="79">G42/G39*10</f>
        <v>28.383609100310242</v>
      </c>
      <c r="H41" s="1697">
        <f t="shared" si="79"/>
        <v>28.5</v>
      </c>
      <c r="I41" s="1697">
        <f t="shared" si="79"/>
        <v>28.882352941176471</v>
      </c>
      <c r="J41" s="1697">
        <f t="shared" si="79"/>
        <v>28.902521008403358</v>
      </c>
      <c r="K41" s="1697">
        <f t="shared" si="79"/>
        <v>27.934210526315791</v>
      </c>
      <c r="L41" s="1697">
        <f t="shared" si="79"/>
        <v>28.650485436893206</v>
      </c>
      <c r="M41" s="1697">
        <f t="shared" si="79"/>
        <v>28.401785714285715</v>
      </c>
      <c r="N41" s="1697">
        <f t="shared" si="79"/>
        <v>28.474537037037035</v>
      </c>
      <c r="O41" s="1697">
        <f t="shared" si="79"/>
        <v>27.824120603015075</v>
      </c>
      <c r="P41" s="1697">
        <f t="shared" si="79"/>
        <v>28.246963562753038</v>
      </c>
      <c r="Q41" s="1697">
        <f t="shared" si="79"/>
        <v>27.947916666666668</v>
      </c>
      <c r="R41" s="1697">
        <f t="shared" si="79"/>
        <v>28.898876404494381</v>
      </c>
      <c r="S41" s="1697">
        <f t="shared" si="79"/>
        <v>28.599999999999998</v>
      </c>
      <c r="T41" s="1697">
        <f t="shared" si="79"/>
        <v>28.327044025157232</v>
      </c>
      <c r="U41" s="1697">
        <f t="shared" si="79"/>
        <v>28.270916334661351</v>
      </c>
      <c r="V41" s="1697">
        <f t="shared" si="79"/>
        <v>0</v>
      </c>
      <c r="W41" s="1697">
        <f>W42/W40*10</f>
        <v>28.4</v>
      </c>
      <c r="X41" s="1697">
        <f>X42/X40*10</f>
        <v>20.399426531495838</v>
      </c>
      <c r="Y41" s="1542">
        <f>Y42/Y40*10</f>
        <v>20.815145706317509</v>
      </c>
      <c r="Z41" s="1542">
        <f>Z42/Z40*10</f>
        <v>20</v>
      </c>
      <c r="AA41" s="1542">
        <f t="shared" ref="AA41:AM41" si="80">AA42/AA40*10</f>
        <v>24.149484536082475</v>
      </c>
      <c r="AB41" s="1542">
        <f t="shared" si="80"/>
        <v>8.1592011412268199</v>
      </c>
      <c r="AC41" s="1542">
        <f t="shared" si="80"/>
        <v>12.744499645138394</v>
      </c>
      <c r="AD41" s="1542">
        <f t="shared" si="80"/>
        <v>20.88761467889908</v>
      </c>
      <c r="AE41" s="1542">
        <f t="shared" si="80"/>
        <v>28</v>
      </c>
      <c r="AF41" s="1542">
        <f t="shared" si="80"/>
        <v>21.355</v>
      </c>
      <c r="AG41" s="1542">
        <f t="shared" si="80"/>
        <v>23</v>
      </c>
      <c r="AH41" s="1542">
        <f t="shared" si="80"/>
        <v>23</v>
      </c>
      <c r="AI41" s="1542">
        <f t="shared" si="80"/>
        <v>26</v>
      </c>
      <c r="AJ41" s="1542">
        <f t="shared" si="80"/>
        <v>11.716157205240174</v>
      </c>
      <c r="AK41" s="1542">
        <f t="shared" si="80"/>
        <v>10.206749490079734</v>
      </c>
      <c r="AL41" s="1542">
        <f t="shared" si="80"/>
        <v>26.4</v>
      </c>
      <c r="AM41" s="1542">
        <f t="shared" si="80"/>
        <v>27</v>
      </c>
      <c r="AN41" s="1542">
        <f>AN42/AN40*10</f>
        <v>29.270445134575567</v>
      </c>
      <c r="AO41" s="1542">
        <f>AO42/AO40*10</f>
        <v>29.411764705882355</v>
      </c>
      <c r="AP41" s="1542">
        <f t="shared" ref="AP41:BB41" si="81">AP42/AP40*10</f>
        <v>30.823529411764703</v>
      </c>
      <c r="AQ41" s="1542">
        <f t="shared" si="81"/>
        <v>30.259999999999998</v>
      </c>
      <c r="AR41" s="1542">
        <f t="shared" si="81"/>
        <v>28.934210526315791</v>
      </c>
      <c r="AS41" s="1542">
        <f t="shared" si="81"/>
        <v>29.611650485436893</v>
      </c>
      <c r="AT41" s="1542">
        <f t="shared" si="81"/>
        <v>29.399082568807341</v>
      </c>
      <c r="AU41" s="1542">
        <f t="shared" si="81"/>
        <v>28.976851851851851</v>
      </c>
      <c r="AV41" s="1542">
        <f t="shared" si="81"/>
        <v>29</v>
      </c>
      <c r="AW41" s="1542">
        <f t="shared" si="81"/>
        <v>28.900000000000002</v>
      </c>
      <c r="AX41" s="1542">
        <f t="shared" si="81"/>
        <v>28.453125</v>
      </c>
      <c r="AY41" s="1542">
        <f t="shared" si="81"/>
        <v>29.347222222222221</v>
      </c>
      <c r="AZ41" s="1542">
        <f t="shared" si="81"/>
        <v>30</v>
      </c>
      <c r="BA41" s="1542">
        <f t="shared" si="81"/>
        <v>28.875</v>
      </c>
      <c r="BB41" s="1542">
        <f t="shared" si="81"/>
        <v>29.347222222222221</v>
      </c>
      <c r="BC41" s="1542">
        <f>BC42/BC40*10</f>
        <v>29.193638392857146</v>
      </c>
      <c r="BD41" s="1542">
        <f t="shared" ref="BD41:BE41" si="82">BD42/BD40*10</f>
        <v>28.539784946236558</v>
      </c>
      <c r="BE41" s="1542">
        <f t="shared" si="82"/>
        <v>29.815525876460768</v>
      </c>
      <c r="BF41" s="2271">
        <f t="shared" si="14"/>
        <v>139.90483949228846</v>
      </c>
      <c r="BG41" s="2271">
        <f t="shared" si="15"/>
        <v>97.503761268475145</v>
      </c>
      <c r="BH41" s="2271">
        <f t="shared" si="16"/>
        <v>101.86222224970992</v>
      </c>
      <c r="BI41" s="1149"/>
      <c r="BJ41" s="1982"/>
      <c r="BK41" s="1986"/>
      <c r="BL41" s="331"/>
      <c r="BM41" s="348"/>
    </row>
    <row r="42" spans="1:68" s="1510" customFormat="1" ht="21" customHeight="1">
      <c r="A42" s="1507"/>
      <c r="B42" s="1492" t="s">
        <v>162</v>
      </c>
      <c r="C42" s="1493" t="s">
        <v>81</v>
      </c>
      <c r="D42" s="1494">
        <v>5278</v>
      </c>
      <c r="E42" s="1494">
        <v>5277.06</v>
      </c>
      <c r="F42" s="1695">
        <v>5396.0239999999994</v>
      </c>
      <c r="G42" s="1695">
        <f t="shared" ref="G42:X42" si="83">G46+G49</f>
        <v>5489.39</v>
      </c>
      <c r="H42" s="1695">
        <f t="shared" si="83"/>
        <v>57</v>
      </c>
      <c r="I42" s="1695">
        <f t="shared" si="83"/>
        <v>196.4</v>
      </c>
      <c r="J42" s="1695">
        <f t="shared" si="83"/>
        <v>343.94</v>
      </c>
      <c r="K42" s="1695">
        <f t="shared" si="83"/>
        <v>212.3</v>
      </c>
      <c r="L42" s="1695">
        <f t="shared" si="83"/>
        <v>295.10000000000002</v>
      </c>
      <c r="M42" s="1695">
        <f t="shared" si="83"/>
        <v>318.10000000000002</v>
      </c>
      <c r="N42" s="1695">
        <f t="shared" si="83"/>
        <v>615.04999999999995</v>
      </c>
      <c r="O42" s="1695">
        <f t="shared" si="83"/>
        <v>553.70000000000005</v>
      </c>
      <c r="P42" s="1695">
        <f t="shared" si="83"/>
        <v>697.7</v>
      </c>
      <c r="Q42" s="1695">
        <f t="shared" si="83"/>
        <v>268.3</v>
      </c>
      <c r="R42" s="1695">
        <f t="shared" si="83"/>
        <v>514.4</v>
      </c>
      <c r="S42" s="1695">
        <f t="shared" si="83"/>
        <v>257.39999999999998</v>
      </c>
      <c r="T42" s="1695">
        <f t="shared" si="83"/>
        <v>450.4</v>
      </c>
      <c r="U42" s="1695">
        <f t="shared" si="83"/>
        <v>709.59999999999991</v>
      </c>
      <c r="V42" s="1695">
        <f t="shared" si="83"/>
        <v>0</v>
      </c>
      <c r="W42" s="1695">
        <f t="shared" si="83"/>
        <v>3476.5291999999999</v>
      </c>
      <c r="X42" s="1695">
        <f t="shared" si="83"/>
        <v>2497.1550000000002</v>
      </c>
      <c r="Y42" s="1529">
        <f>Y46+Y49</f>
        <v>3007.8509999999997</v>
      </c>
      <c r="Z42" s="1529">
        <f>Z46+Z49</f>
        <v>40</v>
      </c>
      <c r="AA42" s="1529">
        <f t="shared" ref="AA42:AM42" si="84">AA46+AA49</f>
        <v>93.7</v>
      </c>
      <c r="AB42" s="1529">
        <f t="shared" si="84"/>
        <v>57.195999999999998</v>
      </c>
      <c r="AC42" s="1529">
        <f t="shared" si="84"/>
        <v>179.57</v>
      </c>
      <c r="AD42" s="1529">
        <f t="shared" si="84"/>
        <v>91.07</v>
      </c>
      <c r="AE42" s="1529">
        <f t="shared" si="84"/>
        <v>196</v>
      </c>
      <c r="AF42" s="1529">
        <f t="shared" si="84"/>
        <v>427.1</v>
      </c>
      <c r="AG42" s="1529">
        <f t="shared" si="84"/>
        <v>119.6</v>
      </c>
      <c r="AH42" s="1529">
        <f t="shared" si="84"/>
        <v>614.55999999999995</v>
      </c>
      <c r="AI42" s="1529">
        <f t="shared" si="84"/>
        <v>143</v>
      </c>
      <c r="AJ42" s="1529">
        <f t="shared" si="84"/>
        <v>134.15</v>
      </c>
      <c r="AK42" s="1529">
        <f t="shared" si="84"/>
        <v>55.045000000000002</v>
      </c>
      <c r="AL42" s="1529">
        <f t="shared" si="84"/>
        <v>195.35999999999999</v>
      </c>
      <c r="AM42" s="1529">
        <f t="shared" si="84"/>
        <v>661.5</v>
      </c>
      <c r="AN42" s="1529">
        <f>AN46+AN49</f>
        <v>5655.05</v>
      </c>
      <c r="AO42" s="1529">
        <f>AO46+AO49</f>
        <v>50</v>
      </c>
      <c r="AP42" s="1529">
        <f t="shared" ref="AP42:BB42" si="85">AP46+AP49</f>
        <v>209.6</v>
      </c>
      <c r="AQ42" s="1529">
        <f t="shared" si="85"/>
        <v>378.25</v>
      </c>
      <c r="AR42" s="1529">
        <f t="shared" si="85"/>
        <v>219.9</v>
      </c>
      <c r="AS42" s="1529">
        <f t="shared" si="85"/>
        <v>305</v>
      </c>
      <c r="AT42" s="1529">
        <f t="shared" si="85"/>
        <v>320.45</v>
      </c>
      <c r="AU42" s="1529">
        <f t="shared" si="85"/>
        <v>625.9</v>
      </c>
      <c r="AV42" s="1529">
        <f t="shared" si="85"/>
        <v>565.5</v>
      </c>
      <c r="AW42" s="1529">
        <f t="shared" si="85"/>
        <v>722.5</v>
      </c>
      <c r="AX42" s="1529">
        <f t="shared" si="85"/>
        <v>273.14999999999998</v>
      </c>
      <c r="AY42" s="1529">
        <f t="shared" si="85"/>
        <v>528.25</v>
      </c>
      <c r="AZ42" s="1529">
        <f t="shared" si="85"/>
        <v>255</v>
      </c>
      <c r="BA42" s="1529">
        <f t="shared" si="85"/>
        <v>462</v>
      </c>
      <c r="BB42" s="1529">
        <f t="shared" si="85"/>
        <v>739.55</v>
      </c>
      <c r="BC42" s="1529">
        <f>BC46+BC49</f>
        <v>5231.5</v>
      </c>
      <c r="BD42" s="1529">
        <f t="shared" ref="BD42:BE42" si="86">BD46+BD49</f>
        <v>5308.4</v>
      </c>
      <c r="BE42" s="1529">
        <f t="shared" si="86"/>
        <v>5715.04</v>
      </c>
      <c r="BF42" s="2271">
        <f t="shared" si="14"/>
        <v>212.57791366575159</v>
      </c>
      <c r="BG42" s="2271">
        <f t="shared" si="15"/>
        <v>93.870080724308352</v>
      </c>
      <c r="BH42" s="2271">
        <f t="shared" si="16"/>
        <v>101.0608217433975</v>
      </c>
      <c r="BI42" s="1508"/>
      <c r="BJ42" s="1990"/>
      <c r="BK42" s="1986"/>
      <c r="BL42" s="1496"/>
      <c r="BM42" s="1509"/>
    </row>
    <row r="43" spans="1:68" s="36" customFormat="1" ht="21" customHeight="1">
      <c r="A43" s="1137"/>
      <c r="B43" s="349" t="s">
        <v>845</v>
      </c>
      <c r="C43" s="350" t="s">
        <v>164</v>
      </c>
      <c r="D43" s="932">
        <v>1885</v>
      </c>
      <c r="E43" s="932">
        <v>1882.9</v>
      </c>
      <c r="F43" s="1698">
        <v>1882.9</v>
      </c>
      <c r="G43" s="1698">
        <f>SUM(H43:U43)</f>
        <v>1889</v>
      </c>
      <c r="H43" s="1698">
        <v>20</v>
      </c>
      <c r="I43" s="1698">
        <v>66</v>
      </c>
      <c r="J43" s="1698">
        <v>117</v>
      </c>
      <c r="K43" s="1698">
        <v>75</v>
      </c>
      <c r="L43" s="1698">
        <v>95</v>
      </c>
      <c r="M43" s="1698">
        <v>110</v>
      </c>
      <c r="N43" s="1698">
        <v>215</v>
      </c>
      <c r="O43" s="1698">
        <v>192</v>
      </c>
      <c r="P43" s="1698">
        <v>240</v>
      </c>
      <c r="Q43" s="1698">
        <v>95</v>
      </c>
      <c r="R43" s="1698">
        <v>175</v>
      </c>
      <c r="S43" s="1698">
        <v>90</v>
      </c>
      <c r="T43" s="1698">
        <v>154</v>
      </c>
      <c r="U43" s="1698">
        <v>245</v>
      </c>
      <c r="V43" s="1698">
        <v>1897</v>
      </c>
      <c r="W43" s="1698">
        <v>1897</v>
      </c>
      <c r="X43" s="1698">
        <v>1897</v>
      </c>
      <c r="Y43" s="1717">
        <f>SUM(Z43:AM43)</f>
        <v>1897</v>
      </c>
      <c r="Z43" s="1711">
        <v>20</v>
      </c>
      <c r="AA43" s="1711">
        <v>66</v>
      </c>
      <c r="AB43" s="1711">
        <v>117</v>
      </c>
      <c r="AC43" s="1711">
        <v>90</v>
      </c>
      <c r="AD43" s="1711">
        <v>95</v>
      </c>
      <c r="AE43" s="1711">
        <v>110</v>
      </c>
      <c r="AF43" s="1711">
        <v>215</v>
      </c>
      <c r="AG43" s="1711">
        <v>192</v>
      </c>
      <c r="AH43" s="1711">
        <v>240</v>
      </c>
      <c r="AI43" s="1711">
        <v>95</v>
      </c>
      <c r="AJ43" s="1711">
        <v>178</v>
      </c>
      <c r="AK43" s="1711">
        <v>80</v>
      </c>
      <c r="AL43" s="1711">
        <v>154</v>
      </c>
      <c r="AM43" s="1711">
        <v>245</v>
      </c>
      <c r="AN43" s="1717">
        <f>SUM(AO43:BB43)</f>
        <v>1888</v>
      </c>
      <c r="AO43" s="1521">
        <v>15</v>
      </c>
      <c r="AP43" s="1521">
        <v>66</v>
      </c>
      <c r="AQ43" s="1521">
        <v>120</v>
      </c>
      <c r="AR43" s="1521">
        <v>75</v>
      </c>
      <c r="AS43" s="1521">
        <v>95</v>
      </c>
      <c r="AT43" s="1904">
        <v>107</v>
      </c>
      <c r="AU43" s="1521">
        <v>215</v>
      </c>
      <c r="AV43" s="1521">
        <v>195</v>
      </c>
      <c r="AW43" s="1521">
        <v>245</v>
      </c>
      <c r="AX43" s="1521">
        <v>95</v>
      </c>
      <c r="AY43" s="1521">
        <v>175</v>
      </c>
      <c r="AZ43" s="1904">
        <v>85</v>
      </c>
      <c r="BA43" s="1521">
        <v>155</v>
      </c>
      <c r="BB43" s="1521">
        <v>245</v>
      </c>
      <c r="BC43" s="2178">
        <v>1792</v>
      </c>
      <c r="BD43" s="2178">
        <v>1792</v>
      </c>
      <c r="BE43" s="2178">
        <f>BC43</f>
        <v>1792</v>
      </c>
      <c r="BF43" s="2271">
        <f t="shared" si="14"/>
        <v>94.464944649446494</v>
      </c>
      <c r="BG43" s="2271">
        <f t="shared" si="15"/>
        <v>94.915254237288138</v>
      </c>
      <c r="BH43" s="2271">
        <f t="shared" si="16"/>
        <v>94.915254237288138</v>
      </c>
      <c r="BI43" s="1145"/>
      <c r="BJ43" s="1983"/>
      <c r="BK43" s="1991"/>
      <c r="BL43" s="331"/>
      <c r="BM43" s="369"/>
      <c r="BN43" s="215"/>
      <c r="BO43" s="215"/>
      <c r="BP43" s="215"/>
    </row>
    <row r="44" spans="1:68" s="215" customFormat="1" ht="21" customHeight="1">
      <c r="A44" s="1150"/>
      <c r="B44" s="920" t="s">
        <v>174</v>
      </c>
      <c r="C44" s="707" t="s">
        <v>158</v>
      </c>
      <c r="D44" s="932"/>
      <c r="E44" s="932">
        <f>E43</f>
        <v>1882.9</v>
      </c>
      <c r="F44" s="1698">
        <f>F43</f>
        <v>1882.9</v>
      </c>
      <c r="G44" s="1698">
        <f>G43</f>
        <v>1889</v>
      </c>
      <c r="H44" s="1698"/>
      <c r="I44" s="1698"/>
      <c r="J44" s="1698"/>
      <c r="K44" s="1698"/>
      <c r="L44" s="1698"/>
      <c r="M44" s="1698"/>
      <c r="N44" s="1698"/>
      <c r="O44" s="1698"/>
      <c r="P44" s="1698"/>
      <c r="Q44" s="1698"/>
      <c r="R44" s="1698"/>
      <c r="S44" s="1698"/>
      <c r="T44" s="1698"/>
      <c r="U44" s="1698"/>
      <c r="V44" s="1698"/>
      <c r="W44" s="843">
        <v>1224.1300000000001</v>
      </c>
      <c r="X44" s="843">
        <v>1224.1300000000001</v>
      </c>
      <c r="Y44" s="1717">
        <f>SUM(Z44:AM44)</f>
        <v>1224.1300000000001</v>
      </c>
      <c r="Z44" s="1711">
        <v>20</v>
      </c>
      <c r="AA44" s="1711">
        <v>33</v>
      </c>
      <c r="AB44" s="1711">
        <v>61.3</v>
      </c>
      <c r="AC44" s="1711">
        <v>85</v>
      </c>
      <c r="AD44" s="1711">
        <v>35</v>
      </c>
      <c r="AE44" s="1711">
        <v>70</v>
      </c>
      <c r="AF44" s="1711">
        <v>164.5</v>
      </c>
      <c r="AG44" s="1711">
        <v>27</v>
      </c>
      <c r="AH44" s="1711">
        <v>240</v>
      </c>
      <c r="AI44" s="1711">
        <v>55</v>
      </c>
      <c r="AJ44" s="1711">
        <v>76</v>
      </c>
      <c r="AK44" s="1711">
        <v>38.33</v>
      </c>
      <c r="AL44" s="1711">
        <v>74</v>
      </c>
      <c r="AM44" s="1711">
        <v>245</v>
      </c>
      <c r="AN44" s="1717">
        <f>SUM(AO44:BB44)</f>
        <v>1888</v>
      </c>
      <c r="AO44" s="1521">
        <v>15</v>
      </c>
      <c r="AP44" s="1521">
        <v>66</v>
      </c>
      <c r="AQ44" s="1521">
        <v>120</v>
      </c>
      <c r="AR44" s="1521">
        <v>75</v>
      </c>
      <c r="AS44" s="1521">
        <v>95</v>
      </c>
      <c r="AT44" s="1904">
        <v>107</v>
      </c>
      <c r="AU44" s="1521">
        <v>215</v>
      </c>
      <c r="AV44" s="1521">
        <v>195</v>
      </c>
      <c r="AW44" s="1521">
        <v>245</v>
      </c>
      <c r="AX44" s="1521">
        <v>95</v>
      </c>
      <c r="AY44" s="1521">
        <v>175</v>
      </c>
      <c r="AZ44" s="1904">
        <v>85</v>
      </c>
      <c r="BA44" s="1521">
        <v>155</v>
      </c>
      <c r="BB44" s="1521">
        <v>245</v>
      </c>
      <c r="BC44" s="2178">
        <v>1792</v>
      </c>
      <c r="BD44" s="2178">
        <v>1740</v>
      </c>
      <c r="BE44" s="2178">
        <f>BD44</f>
        <v>1740</v>
      </c>
      <c r="BF44" s="2271">
        <f t="shared" si="14"/>
        <v>142.1417659889064</v>
      </c>
      <c r="BG44" s="2271">
        <f t="shared" si="15"/>
        <v>92.161016949152554</v>
      </c>
      <c r="BH44" s="2271">
        <f t="shared" si="16"/>
        <v>92.161016949152554</v>
      </c>
      <c r="BI44" s="1145"/>
      <c r="BJ44" s="1983"/>
      <c r="BK44" s="1991"/>
      <c r="BL44" s="331"/>
      <c r="BM44" s="369"/>
      <c r="BO44" s="2184"/>
    </row>
    <row r="45" spans="1:68" s="35" customFormat="1" ht="21" customHeight="1">
      <c r="A45" s="1142"/>
      <c r="B45" s="351" t="s">
        <v>166</v>
      </c>
      <c r="C45" s="347" t="s">
        <v>161</v>
      </c>
      <c r="D45" s="289">
        <v>28</v>
      </c>
      <c r="E45" s="289">
        <v>28</v>
      </c>
      <c r="F45" s="1697">
        <v>28.026236125126132</v>
      </c>
      <c r="G45" s="1697">
        <f>G46/G43*10</f>
        <v>28.503176283748015</v>
      </c>
      <c r="H45" s="1697">
        <v>28.5</v>
      </c>
      <c r="I45" s="1697">
        <f>I46/I43*10</f>
        <v>29</v>
      </c>
      <c r="J45" s="1697">
        <f>J46/J43*10</f>
        <v>29</v>
      </c>
      <c r="K45" s="1697">
        <f>K46/K43*10</f>
        <v>28</v>
      </c>
      <c r="L45" s="1697">
        <f>L46/L43*10</f>
        <v>29</v>
      </c>
      <c r="M45" s="1697">
        <f>M46/M43*10</f>
        <v>28.5</v>
      </c>
      <c r="N45" s="1697">
        <v>28.5</v>
      </c>
      <c r="O45" s="1697">
        <f>O46/O43*10</f>
        <v>28.000000000000004</v>
      </c>
      <c r="P45" s="1697">
        <f>P46/P43*10</f>
        <v>28.400000000000002</v>
      </c>
      <c r="Q45" s="1697">
        <f>Q46/Q43*10</f>
        <v>28</v>
      </c>
      <c r="R45" s="1697">
        <f>R46/R43*10</f>
        <v>29</v>
      </c>
      <c r="S45" s="1697">
        <v>28.6</v>
      </c>
      <c r="T45" s="1697">
        <f>T46/T43*10</f>
        <v>28.499999999999996</v>
      </c>
      <c r="U45" s="1697">
        <v>28.4</v>
      </c>
      <c r="V45" s="1697"/>
      <c r="W45" s="1697">
        <f>W46/W44*10</f>
        <v>28.4</v>
      </c>
      <c r="X45" s="1697">
        <f>X46/X44*10</f>
        <v>20.399426531495838</v>
      </c>
      <c r="Y45" s="1718">
        <f>Y46/Y44*10</f>
        <v>20.399426531495834</v>
      </c>
      <c r="Z45" s="1541">
        <v>20</v>
      </c>
      <c r="AA45" s="1541">
        <v>24</v>
      </c>
      <c r="AB45" s="1541">
        <v>6</v>
      </c>
      <c r="AC45" s="1541">
        <v>6</v>
      </c>
      <c r="AD45" s="1541">
        <v>20</v>
      </c>
      <c r="AE45" s="1541">
        <v>28</v>
      </c>
      <c r="AF45" s="1541">
        <v>21</v>
      </c>
      <c r="AG45" s="1541">
        <v>23</v>
      </c>
      <c r="AH45" s="1541">
        <v>23</v>
      </c>
      <c r="AI45" s="1541">
        <v>26</v>
      </c>
      <c r="AJ45" s="1541">
        <v>6</v>
      </c>
      <c r="AK45" s="1541">
        <v>5</v>
      </c>
      <c r="AL45" s="1541">
        <v>26.4</v>
      </c>
      <c r="AM45" s="1541">
        <v>27</v>
      </c>
      <c r="AN45" s="1718">
        <f>AN46/AN44*10</f>
        <v>29.382944915254239</v>
      </c>
      <c r="AO45" s="1537">
        <v>30</v>
      </c>
      <c r="AP45" s="1543">
        <v>31</v>
      </c>
      <c r="AQ45" s="1543">
        <v>30.5</v>
      </c>
      <c r="AR45" s="1543">
        <v>29</v>
      </c>
      <c r="AS45" s="1543">
        <v>30</v>
      </c>
      <c r="AT45" s="1905">
        <v>29.5</v>
      </c>
      <c r="AU45" s="1543">
        <v>29</v>
      </c>
      <c r="AV45" s="1543">
        <v>29</v>
      </c>
      <c r="AW45" s="1543">
        <v>29</v>
      </c>
      <c r="AX45" s="1543">
        <v>28.5</v>
      </c>
      <c r="AY45" s="1543">
        <v>29.5</v>
      </c>
      <c r="AZ45" s="1905">
        <v>30</v>
      </c>
      <c r="BA45" s="1543">
        <v>29</v>
      </c>
      <c r="BB45" s="1543">
        <v>29.5</v>
      </c>
      <c r="BC45" s="1718">
        <f>BC46/BC44*10</f>
        <v>29.193638392857146</v>
      </c>
      <c r="BD45" s="1718">
        <f>BD46/BD44*10</f>
        <v>30.508045977011491</v>
      </c>
      <c r="BE45" s="1718">
        <f>BE46/BE44*10</f>
        <v>30.508045977011491</v>
      </c>
      <c r="BF45" s="2271">
        <f t="shared" si="14"/>
        <v>149.55344911244629</v>
      </c>
      <c r="BG45" s="2271">
        <f t="shared" si="15"/>
        <v>103.82909563694942</v>
      </c>
      <c r="BH45" s="2271">
        <f t="shared" si="16"/>
        <v>103.82909563694942</v>
      </c>
      <c r="BI45" s="1136"/>
      <c r="BJ45" s="1982">
        <f>BE45-X45</f>
        <v>10.108619445515654</v>
      </c>
      <c r="BK45" s="1986"/>
      <c r="BL45" s="331"/>
      <c r="BM45" s="336"/>
      <c r="BN45" s="212"/>
      <c r="BO45" s="212"/>
      <c r="BP45" s="212"/>
    </row>
    <row r="46" spans="1:68" s="1504" customFormat="1" ht="21" customHeight="1">
      <c r="A46" s="1491"/>
      <c r="B46" s="1492" t="s">
        <v>170</v>
      </c>
      <c r="C46" s="1493" t="s">
        <v>81</v>
      </c>
      <c r="D46" s="1494">
        <v>5278</v>
      </c>
      <c r="E46" s="1494">
        <v>5277.06</v>
      </c>
      <c r="F46" s="1695">
        <v>5277.0599999999995</v>
      </c>
      <c r="G46" s="1695">
        <f>SUM(H46:U46)</f>
        <v>5384.25</v>
      </c>
      <c r="H46" s="1695">
        <f>H45*H43/10</f>
        <v>57</v>
      </c>
      <c r="I46" s="1695">
        <v>191.4</v>
      </c>
      <c r="J46" s="1695">
        <v>339.3</v>
      </c>
      <c r="K46" s="1695">
        <v>210</v>
      </c>
      <c r="L46" s="1695">
        <v>275.5</v>
      </c>
      <c r="M46" s="1695">
        <v>313.5</v>
      </c>
      <c r="N46" s="1695">
        <f>N43*N45/10</f>
        <v>612.75</v>
      </c>
      <c r="O46" s="1695">
        <v>537.6</v>
      </c>
      <c r="P46" s="1695">
        <v>681.6</v>
      </c>
      <c r="Q46" s="1695">
        <v>266</v>
      </c>
      <c r="R46" s="1695">
        <v>507.5</v>
      </c>
      <c r="S46" s="1695">
        <f>S45*S43/10</f>
        <v>257.39999999999998</v>
      </c>
      <c r="T46" s="1695">
        <v>438.9</v>
      </c>
      <c r="U46" s="1695">
        <f>U43*U45/10</f>
        <v>695.8</v>
      </c>
      <c r="V46" s="1695"/>
      <c r="W46" s="1695">
        <v>3476.5291999999999</v>
      </c>
      <c r="X46" s="1695">
        <v>2497.1550000000002</v>
      </c>
      <c r="Y46" s="1529">
        <f>SUM(Z46:AM46)</f>
        <v>2497.1549999999997</v>
      </c>
      <c r="Z46" s="1529">
        <f>Z44*Z45/10</f>
        <v>40</v>
      </c>
      <c r="AA46" s="1529">
        <f t="shared" ref="AA46:AM46" si="87">AA44*AA45/10</f>
        <v>79.2</v>
      </c>
      <c r="AB46" s="1529">
        <f t="shared" si="87"/>
        <v>36.779999999999994</v>
      </c>
      <c r="AC46" s="1529">
        <f t="shared" si="87"/>
        <v>51</v>
      </c>
      <c r="AD46" s="1529">
        <f t="shared" si="87"/>
        <v>70</v>
      </c>
      <c r="AE46" s="1529">
        <f t="shared" si="87"/>
        <v>196</v>
      </c>
      <c r="AF46" s="1529">
        <f t="shared" si="87"/>
        <v>345.45</v>
      </c>
      <c r="AG46" s="1529">
        <f t="shared" si="87"/>
        <v>62.1</v>
      </c>
      <c r="AH46" s="1529">
        <f t="shared" si="87"/>
        <v>552</v>
      </c>
      <c r="AI46" s="1529">
        <f t="shared" si="87"/>
        <v>143</v>
      </c>
      <c r="AJ46" s="1529">
        <f t="shared" si="87"/>
        <v>45.6</v>
      </c>
      <c r="AK46" s="1529">
        <f t="shared" si="87"/>
        <v>19.164999999999999</v>
      </c>
      <c r="AL46" s="1529">
        <f t="shared" si="87"/>
        <v>195.35999999999999</v>
      </c>
      <c r="AM46" s="1529">
        <f t="shared" si="87"/>
        <v>661.5</v>
      </c>
      <c r="AN46" s="1529">
        <f>SUM(AO46:BB46)</f>
        <v>5547.5</v>
      </c>
      <c r="AO46" s="1534">
        <f>AO44*AO45/10</f>
        <v>45</v>
      </c>
      <c r="AP46" s="1534">
        <f t="shared" ref="AP46:BB46" si="88">AP44*AP45/10</f>
        <v>204.6</v>
      </c>
      <c r="AQ46" s="1534">
        <f t="shared" si="88"/>
        <v>366</v>
      </c>
      <c r="AR46" s="1534">
        <f t="shared" si="88"/>
        <v>217.5</v>
      </c>
      <c r="AS46" s="1534">
        <f t="shared" si="88"/>
        <v>285</v>
      </c>
      <c r="AT46" s="1900">
        <f t="shared" si="88"/>
        <v>315.64999999999998</v>
      </c>
      <c r="AU46" s="1534">
        <f t="shared" si="88"/>
        <v>623.5</v>
      </c>
      <c r="AV46" s="1534">
        <f t="shared" si="88"/>
        <v>565.5</v>
      </c>
      <c r="AW46" s="1534">
        <f t="shared" si="88"/>
        <v>710.5</v>
      </c>
      <c r="AX46" s="1534">
        <f t="shared" si="88"/>
        <v>270.75</v>
      </c>
      <c r="AY46" s="1534">
        <f t="shared" si="88"/>
        <v>516.25</v>
      </c>
      <c r="AZ46" s="1900">
        <f t="shared" si="88"/>
        <v>255</v>
      </c>
      <c r="BA46" s="1534">
        <f t="shared" si="88"/>
        <v>449.5</v>
      </c>
      <c r="BB46" s="1534">
        <f t="shared" si="88"/>
        <v>722.75</v>
      </c>
      <c r="BC46" s="1529">
        <v>5231.5</v>
      </c>
      <c r="BD46" s="1529">
        <v>5308.4</v>
      </c>
      <c r="BE46" s="1701">
        <f>BD46</f>
        <v>5308.4</v>
      </c>
      <c r="BF46" s="2271">
        <f t="shared" si="14"/>
        <v>212.57791366575159</v>
      </c>
      <c r="BG46" s="2271">
        <f t="shared" si="15"/>
        <v>95.689950428120767</v>
      </c>
      <c r="BH46" s="2271">
        <f t="shared" si="16"/>
        <v>95.689950428120767</v>
      </c>
      <c r="BI46" s="1500"/>
      <c r="BJ46" s="1980"/>
      <c r="BK46" s="1986"/>
      <c r="BL46" s="1496"/>
      <c r="BM46" s="1502"/>
    </row>
    <row r="47" spans="1:68" s="36" customFormat="1" ht="21" customHeight="1">
      <c r="A47" s="1137"/>
      <c r="B47" s="349" t="s">
        <v>846</v>
      </c>
      <c r="C47" s="350" t="s">
        <v>164</v>
      </c>
      <c r="D47" s="932"/>
      <c r="E47" s="932">
        <v>45</v>
      </c>
      <c r="F47" s="1698">
        <v>51</v>
      </c>
      <c r="G47" s="1698">
        <f>SUM(H47:U47)</f>
        <v>45</v>
      </c>
      <c r="H47" s="1698"/>
      <c r="I47" s="1698">
        <v>2</v>
      </c>
      <c r="J47" s="1698">
        <v>2</v>
      </c>
      <c r="K47" s="1698">
        <v>1</v>
      </c>
      <c r="L47" s="1698">
        <v>8</v>
      </c>
      <c r="M47" s="1698">
        <v>2</v>
      </c>
      <c r="N47" s="1698">
        <v>1</v>
      </c>
      <c r="O47" s="1698">
        <v>7</v>
      </c>
      <c r="P47" s="1698">
        <v>7</v>
      </c>
      <c r="Q47" s="1698">
        <v>1</v>
      </c>
      <c r="R47" s="1698">
        <v>3</v>
      </c>
      <c r="S47" s="1698"/>
      <c r="T47" s="1698">
        <v>5</v>
      </c>
      <c r="U47" s="1698">
        <v>6</v>
      </c>
      <c r="V47" s="1698"/>
      <c r="W47" s="1698"/>
      <c r="X47" s="1698">
        <v>55</v>
      </c>
      <c r="Y47" s="1719">
        <f>SUM(Z47:AM47)</f>
        <v>220.89999999999998</v>
      </c>
      <c r="Z47" s="1711"/>
      <c r="AA47" s="1699">
        <v>5.8</v>
      </c>
      <c r="AB47" s="1699">
        <f>6.8+2</f>
        <v>8.8000000000000007</v>
      </c>
      <c r="AC47" s="1699">
        <v>55.9</v>
      </c>
      <c r="AD47" s="1699">
        <v>8.6</v>
      </c>
      <c r="AE47" s="1699"/>
      <c r="AF47" s="1699">
        <v>35.5</v>
      </c>
      <c r="AG47" s="1699">
        <v>25</v>
      </c>
      <c r="AH47" s="1699">
        <v>27.2</v>
      </c>
      <c r="AI47" s="1699"/>
      <c r="AJ47" s="1699">
        <v>38.5</v>
      </c>
      <c r="AK47" s="1699">
        <f>12.6+3</f>
        <v>15.6</v>
      </c>
      <c r="AL47" s="1699"/>
      <c r="AM47" s="1699"/>
      <c r="AN47" s="1719">
        <f>SUM(AO47:BB47)</f>
        <v>44</v>
      </c>
      <c r="AO47" s="1544">
        <v>2</v>
      </c>
      <c r="AP47" s="1544">
        <v>2</v>
      </c>
      <c r="AQ47" s="1544">
        <v>5</v>
      </c>
      <c r="AR47" s="1544">
        <v>1</v>
      </c>
      <c r="AS47" s="1544">
        <v>8</v>
      </c>
      <c r="AT47" s="1544">
        <v>2</v>
      </c>
      <c r="AU47" s="1544">
        <v>1</v>
      </c>
      <c r="AV47" s="1535"/>
      <c r="AW47" s="1544">
        <v>5</v>
      </c>
      <c r="AX47" s="1544">
        <v>1</v>
      </c>
      <c r="AY47" s="1544">
        <v>5</v>
      </c>
      <c r="AZ47" s="1544"/>
      <c r="BA47" s="1544">
        <v>5</v>
      </c>
      <c r="BB47" s="1544">
        <v>7</v>
      </c>
      <c r="BC47" s="1544"/>
      <c r="BD47" s="1544">
        <v>120</v>
      </c>
      <c r="BE47" s="2185">
        <v>176.8</v>
      </c>
      <c r="BF47" s="2271">
        <f t="shared" si="14"/>
        <v>218.18181818181816</v>
      </c>
      <c r="BG47" s="2271">
        <f t="shared" si="15"/>
        <v>272.72727272727275</v>
      </c>
      <c r="BH47" s="2271">
        <f t="shared" si="16"/>
        <v>401.81818181818187</v>
      </c>
      <c r="BI47" s="1145"/>
      <c r="BJ47" s="2274">
        <f>BD47-X47</f>
        <v>65</v>
      </c>
      <c r="BK47" s="1986"/>
      <c r="BL47" s="331"/>
      <c r="BM47" s="369"/>
      <c r="BN47" s="215"/>
      <c r="BO47" s="215"/>
      <c r="BP47" s="215"/>
    </row>
    <row r="48" spans="1:68" s="35" customFormat="1" ht="21" customHeight="1">
      <c r="A48" s="1142"/>
      <c r="B48" s="351" t="s">
        <v>166</v>
      </c>
      <c r="C48" s="347" t="s">
        <v>161</v>
      </c>
      <c r="D48" s="289"/>
      <c r="E48" s="289"/>
      <c r="F48" s="1697">
        <v>23.326274509803927</v>
      </c>
      <c r="G48" s="1697">
        <f>G49/G47*10</f>
        <v>23.364444444444445</v>
      </c>
      <c r="H48" s="1697"/>
      <c r="I48" s="1697">
        <f>I49/I47*10</f>
        <v>25</v>
      </c>
      <c r="J48" s="1697">
        <v>23.2</v>
      </c>
      <c r="K48" s="1697">
        <f>K49/K47*10</f>
        <v>23</v>
      </c>
      <c r="L48" s="1697">
        <f>L49/L47*10</f>
        <v>24.5</v>
      </c>
      <c r="M48" s="1697">
        <f>M49/M47*10</f>
        <v>23</v>
      </c>
      <c r="N48" s="1697">
        <f>N49/N47*10</f>
        <v>23</v>
      </c>
      <c r="O48" s="1697">
        <v>23</v>
      </c>
      <c r="P48" s="1697">
        <v>23</v>
      </c>
      <c r="Q48" s="1697">
        <f>Q49/Q47*10</f>
        <v>23</v>
      </c>
      <c r="R48" s="1697">
        <f>R49/R47*10</f>
        <v>23.000000000000004</v>
      </c>
      <c r="S48" s="1697"/>
      <c r="T48" s="1697">
        <f>T49/T47*10</f>
        <v>23</v>
      </c>
      <c r="U48" s="1697">
        <f>U49/U47*10</f>
        <v>23.000000000000004</v>
      </c>
      <c r="V48" s="1697"/>
      <c r="W48" s="1697"/>
      <c r="X48" s="1697"/>
      <c r="Y48" s="1708">
        <f>Y49/Y47*10</f>
        <v>23.118877320054327</v>
      </c>
      <c r="Z48" s="1542"/>
      <c r="AA48" s="1542">
        <v>25</v>
      </c>
      <c r="AB48" s="1542">
        <v>23.2</v>
      </c>
      <c r="AC48" s="1542">
        <v>23</v>
      </c>
      <c r="AD48" s="1542">
        <v>24.5</v>
      </c>
      <c r="AE48" s="1542"/>
      <c r="AF48" s="1542">
        <v>23</v>
      </c>
      <c r="AG48" s="1542">
        <v>23</v>
      </c>
      <c r="AH48" s="1542">
        <v>23</v>
      </c>
      <c r="AI48" s="1542"/>
      <c r="AJ48" s="1542">
        <v>23</v>
      </c>
      <c r="AK48" s="1542">
        <v>23</v>
      </c>
      <c r="AL48" s="1542"/>
      <c r="AM48" s="1542"/>
      <c r="AN48" s="1718">
        <f>AN49/AN47*10</f>
        <v>24.44318181818182</v>
      </c>
      <c r="AO48" s="1537">
        <v>25</v>
      </c>
      <c r="AP48" s="1537">
        <v>25</v>
      </c>
      <c r="AQ48" s="1537">
        <v>24.5</v>
      </c>
      <c r="AR48" s="1537">
        <v>24</v>
      </c>
      <c r="AS48" s="1537">
        <v>25</v>
      </c>
      <c r="AT48" s="1537">
        <v>24</v>
      </c>
      <c r="AU48" s="1537">
        <v>24</v>
      </c>
      <c r="AV48" s="1537">
        <v>24</v>
      </c>
      <c r="AW48" s="1537">
        <v>24</v>
      </c>
      <c r="AX48" s="1537">
        <v>24</v>
      </c>
      <c r="AY48" s="1537">
        <v>24</v>
      </c>
      <c r="AZ48" s="1537"/>
      <c r="BA48" s="1537">
        <v>25</v>
      </c>
      <c r="BB48" s="1537">
        <v>24</v>
      </c>
      <c r="BC48" s="1537"/>
      <c r="BD48" s="1537"/>
      <c r="BE48" s="1718">
        <f>BE49/BE47*10</f>
        <v>23</v>
      </c>
      <c r="BF48" s="2271"/>
      <c r="BG48" s="2271">
        <f t="shared" si="15"/>
        <v>0</v>
      </c>
      <c r="BH48" s="2271">
        <f t="shared" si="16"/>
        <v>94.095769409576931</v>
      </c>
      <c r="BI48" s="1136"/>
      <c r="BJ48" s="1982"/>
      <c r="BK48" s="1986"/>
      <c r="BL48" s="331"/>
      <c r="BM48" s="336"/>
      <c r="BN48" s="212"/>
      <c r="BO48" s="212"/>
      <c r="BP48" s="212"/>
    </row>
    <row r="49" spans="1:68" s="1504" customFormat="1" ht="21" customHeight="1">
      <c r="A49" s="1491"/>
      <c r="B49" s="1492" t="s">
        <v>167</v>
      </c>
      <c r="C49" s="1493" t="s">
        <v>81</v>
      </c>
      <c r="D49" s="1494"/>
      <c r="E49" s="1494"/>
      <c r="F49" s="1695">
        <v>118.96400000000001</v>
      </c>
      <c r="G49" s="1695">
        <f>SUM(H49:U49)</f>
        <v>105.14</v>
      </c>
      <c r="H49" s="1695"/>
      <c r="I49" s="1695">
        <v>5</v>
      </c>
      <c r="J49" s="1695">
        <f>J48*J47/10</f>
        <v>4.6399999999999997</v>
      </c>
      <c r="K49" s="1695">
        <v>2.2999999999999998</v>
      </c>
      <c r="L49" s="1695">
        <v>19.600000000000001</v>
      </c>
      <c r="M49" s="1695">
        <v>4.5999999999999996</v>
      </c>
      <c r="N49" s="1695">
        <v>2.2999999999999998</v>
      </c>
      <c r="O49" s="1695">
        <f>O48*O47/10</f>
        <v>16.100000000000001</v>
      </c>
      <c r="P49" s="1695">
        <f>P48*P47/10</f>
        <v>16.100000000000001</v>
      </c>
      <c r="Q49" s="1695">
        <v>2.2999999999999998</v>
      </c>
      <c r="R49" s="1695">
        <v>6.9</v>
      </c>
      <c r="S49" s="1695"/>
      <c r="T49" s="1695">
        <v>11.5</v>
      </c>
      <c r="U49" s="1695">
        <v>13.8</v>
      </c>
      <c r="V49" s="1695"/>
      <c r="W49" s="1695"/>
      <c r="X49" s="1695"/>
      <c r="Y49" s="1529">
        <f>SUM(Z49:AM49)</f>
        <v>510.69600000000003</v>
      </c>
      <c r="Z49" s="1529"/>
      <c r="AA49" s="1529">
        <f>AA47*AA48/10</f>
        <v>14.5</v>
      </c>
      <c r="AB49" s="1529">
        <f t="shared" ref="AB49:AK49" si="89">AB47*AB48/10</f>
        <v>20.416</v>
      </c>
      <c r="AC49" s="1529">
        <f t="shared" si="89"/>
        <v>128.57</v>
      </c>
      <c r="AD49" s="1529">
        <f t="shared" si="89"/>
        <v>21.07</v>
      </c>
      <c r="AE49" s="1529"/>
      <c r="AF49" s="1529">
        <f t="shared" si="89"/>
        <v>81.650000000000006</v>
      </c>
      <c r="AG49" s="1529">
        <f t="shared" si="89"/>
        <v>57.5</v>
      </c>
      <c r="AH49" s="1529">
        <f t="shared" si="89"/>
        <v>62.56</v>
      </c>
      <c r="AI49" s="1529"/>
      <c r="AJ49" s="1529">
        <f t="shared" si="89"/>
        <v>88.55</v>
      </c>
      <c r="AK49" s="1529">
        <f t="shared" si="89"/>
        <v>35.880000000000003</v>
      </c>
      <c r="AL49" s="1529"/>
      <c r="AM49" s="1529"/>
      <c r="AN49" s="1529">
        <f>SUM(AO49:BB49)</f>
        <v>107.55</v>
      </c>
      <c r="AO49" s="1534">
        <f>AO47*AO48/10</f>
        <v>5</v>
      </c>
      <c r="AP49" s="1534">
        <f t="shared" ref="AP49:BB49" si="90">AP47*AP48/10</f>
        <v>5</v>
      </c>
      <c r="AQ49" s="1534">
        <f t="shared" si="90"/>
        <v>12.25</v>
      </c>
      <c r="AR49" s="1534">
        <f t="shared" si="90"/>
        <v>2.4</v>
      </c>
      <c r="AS49" s="1534">
        <f t="shared" si="90"/>
        <v>20</v>
      </c>
      <c r="AT49" s="1534">
        <f t="shared" si="90"/>
        <v>4.8</v>
      </c>
      <c r="AU49" s="1534">
        <f t="shared" si="90"/>
        <v>2.4</v>
      </c>
      <c r="AV49" s="1534">
        <f t="shared" si="90"/>
        <v>0</v>
      </c>
      <c r="AW49" s="1534">
        <f t="shared" si="90"/>
        <v>12</v>
      </c>
      <c r="AX49" s="1534">
        <f t="shared" si="90"/>
        <v>2.4</v>
      </c>
      <c r="AY49" s="1534">
        <f t="shared" si="90"/>
        <v>12</v>
      </c>
      <c r="AZ49" s="1534"/>
      <c r="BA49" s="1534">
        <f t="shared" si="90"/>
        <v>12.5</v>
      </c>
      <c r="BB49" s="1534">
        <f t="shared" si="90"/>
        <v>16.8</v>
      </c>
      <c r="BC49" s="1534"/>
      <c r="BD49" s="1534"/>
      <c r="BE49" s="1529">
        <v>406.64</v>
      </c>
      <c r="BF49" s="2271"/>
      <c r="BG49" s="2271">
        <f t="shared" si="15"/>
        <v>0</v>
      </c>
      <c r="BH49" s="2271">
        <f t="shared" si="16"/>
        <v>378.09390980939099</v>
      </c>
      <c r="BI49" s="1500"/>
      <c r="BJ49" s="1980"/>
      <c r="BK49" s="1986"/>
      <c r="BL49" s="1496"/>
      <c r="BM49" s="1502"/>
    </row>
    <row r="50" spans="1:68" s="33" customFormat="1" ht="21" hidden="1" customHeight="1">
      <c r="A50" s="1137">
        <v>5</v>
      </c>
      <c r="B50" s="328" t="s">
        <v>175</v>
      </c>
      <c r="C50" s="329" t="s">
        <v>164</v>
      </c>
      <c r="D50" s="934"/>
      <c r="E50" s="934"/>
      <c r="F50" s="1720"/>
      <c r="G50" s="1720"/>
      <c r="H50" s="1720"/>
      <c r="I50" s="1720"/>
      <c r="J50" s="1720"/>
      <c r="K50" s="1720"/>
      <c r="L50" s="1720"/>
      <c r="M50" s="1720"/>
      <c r="N50" s="1720"/>
      <c r="O50" s="1720"/>
      <c r="P50" s="1720"/>
      <c r="Q50" s="1720"/>
      <c r="R50" s="1720"/>
      <c r="S50" s="1720"/>
      <c r="T50" s="1720"/>
      <c r="U50" s="1720"/>
      <c r="V50" s="1720"/>
      <c r="W50" s="1720"/>
      <c r="X50" s="1720"/>
      <c r="Y50" s="1720"/>
      <c r="Z50" s="1720"/>
      <c r="AA50" s="1720"/>
      <c r="AB50" s="1720"/>
      <c r="AC50" s="1720"/>
      <c r="AD50" s="1720"/>
      <c r="AE50" s="1720"/>
      <c r="AF50" s="1720"/>
      <c r="AG50" s="1720"/>
      <c r="AH50" s="1720"/>
      <c r="AI50" s="1720"/>
      <c r="AJ50" s="1720"/>
      <c r="AK50" s="1720"/>
      <c r="AL50" s="1720"/>
      <c r="AM50" s="1720"/>
      <c r="AN50" s="1720"/>
      <c r="AO50" s="1545"/>
      <c r="AP50" s="1545"/>
      <c r="AQ50" s="1545"/>
      <c r="AR50" s="1545"/>
      <c r="AS50" s="1545"/>
      <c r="AT50" s="1545"/>
      <c r="AU50" s="1545"/>
      <c r="AV50" s="1545"/>
      <c r="AW50" s="1545"/>
      <c r="AX50" s="1545"/>
      <c r="AY50" s="1545"/>
      <c r="AZ50" s="1545"/>
      <c r="BA50" s="1545"/>
      <c r="BB50" s="1545"/>
      <c r="BC50" s="1545"/>
      <c r="BD50" s="1545"/>
      <c r="BE50" s="2196"/>
      <c r="BF50" s="2271"/>
      <c r="BG50" s="2271" t="e">
        <f t="shared" si="15"/>
        <v>#DIV/0!</v>
      </c>
      <c r="BH50" s="2271" t="e">
        <f t="shared" si="16"/>
        <v>#DIV/0!</v>
      </c>
      <c r="BI50" s="1143"/>
      <c r="BJ50" s="1987"/>
      <c r="BK50" s="1987"/>
      <c r="BL50" s="331"/>
      <c r="BM50" s="332"/>
    </row>
    <row r="51" spans="1:68" s="35" customFormat="1" ht="21" hidden="1" customHeight="1">
      <c r="A51" s="1142"/>
      <c r="B51" s="335" t="s">
        <v>166</v>
      </c>
      <c r="C51" s="322" t="s">
        <v>161</v>
      </c>
      <c r="D51" s="935"/>
      <c r="E51" s="935"/>
      <c r="F51" s="1721"/>
      <c r="G51" s="1721"/>
      <c r="H51" s="1721"/>
      <c r="I51" s="1721"/>
      <c r="J51" s="1721"/>
      <c r="K51" s="1721"/>
      <c r="L51" s="1721"/>
      <c r="M51" s="1721"/>
      <c r="N51" s="1721"/>
      <c r="O51" s="1721"/>
      <c r="P51" s="1721"/>
      <c r="Q51" s="1721"/>
      <c r="R51" s="1721"/>
      <c r="S51" s="1721"/>
      <c r="T51" s="1721"/>
      <c r="U51" s="1721"/>
      <c r="V51" s="1721"/>
      <c r="W51" s="1721"/>
      <c r="X51" s="1721"/>
      <c r="Y51" s="1721"/>
      <c r="Z51" s="1721"/>
      <c r="AA51" s="1721"/>
      <c r="AB51" s="1721"/>
      <c r="AC51" s="1721"/>
      <c r="AD51" s="1721"/>
      <c r="AE51" s="1721"/>
      <c r="AF51" s="1721"/>
      <c r="AG51" s="1721"/>
      <c r="AH51" s="1721"/>
      <c r="AI51" s="1721"/>
      <c r="AJ51" s="1721"/>
      <c r="AK51" s="1721"/>
      <c r="AL51" s="1721"/>
      <c r="AM51" s="1721"/>
      <c r="AN51" s="1721"/>
      <c r="AO51" s="1546"/>
      <c r="AP51" s="1546"/>
      <c r="AQ51" s="1546"/>
      <c r="AR51" s="1546"/>
      <c r="AS51" s="1546"/>
      <c r="AT51" s="1546"/>
      <c r="AU51" s="1546"/>
      <c r="AV51" s="1546"/>
      <c r="AW51" s="1546"/>
      <c r="AX51" s="1546"/>
      <c r="AY51" s="1546"/>
      <c r="AZ51" s="1546"/>
      <c r="BA51" s="1546"/>
      <c r="BB51" s="1546"/>
      <c r="BC51" s="1546"/>
      <c r="BD51" s="1546"/>
      <c r="BE51" s="1546"/>
      <c r="BF51" s="2271"/>
      <c r="BG51" s="2271" t="e">
        <f t="shared" si="15"/>
        <v>#DIV/0!</v>
      </c>
      <c r="BH51" s="2271" t="e">
        <f t="shared" si="16"/>
        <v>#DIV/0!</v>
      </c>
      <c r="BI51" s="1136"/>
      <c r="BJ51" s="1976"/>
      <c r="BK51" s="1976"/>
      <c r="BL51" s="331"/>
      <c r="BM51" s="336"/>
      <c r="BN51" s="212"/>
      <c r="BO51" s="212"/>
      <c r="BP51" s="212"/>
    </row>
    <row r="52" spans="1:68" s="35" customFormat="1" ht="21" hidden="1" customHeight="1">
      <c r="A52" s="1142"/>
      <c r="B52" s="335" t="s">
        <v>170</v>
      </c>
      <c r="C52" s="322" t="s">
        <v>81</v>
      </c>
      <c r="D52" s="935"/>
      <c r="E52" s="935"/>
      <c r="F52" s="1721"/>
      <c r="G52" s="1721"/>
      <c r="H52" s="1721"/>
      <c r="I52" s="1721"/>
      <c r="J52" s="1721"/>
      <c r="K52" s="1721"/>
      <c r="L52" s="1721"/>
      <c r="M52" s="1721"/>
      <c r="N52" s="1721"/>
      <c r="O52" s="1721"/>
      <c r="P52" s="1721"/>
      <c r="Q52" s="1721"/>
      <c r="R52" s="1721"/>
      <c r="S52" s="1721"/>
      <c r="T52" s="1721"/>
      <c r="U52" s="1721"/>
      <c r="V52" s="1721"/>
      <c r="W52" s="1721"/>
      <c r="X52" s="1721"/>
      <c r="Y52" s="1721"/>
      <c r="Z52" s="1721"/>
      <c r="AA52" s="1721"/>
      <c r="AB52" s="1721"/>
      <c r="AC52" s="1721"/>
      <c r="AD52" s="1721"/>
      <c r="AE52" s="1721"/>
      <c r="AF52" s="1721"/>
      <c r="AG52" s="1721"/>
      <c r="AH52" s="1721"/>
      <c r="AI52" s="1721"/>
      <c r="AJ52" s="1721"/>
      <c r="AK52" s="1721"/>
      <c r="AL52" s="1721"/>
      <c r="AM52" s="1721"/>
      <c r="AN52" s="1721"/>
      <c r="AO52" s="1546"/>
      <c r="AP52" s="1546"/>
      <c r="AQ52" s="1546"/>
      <c r="AR52" s="1546"/>
      <c r="AS52" s="1546"/>
      <c r="AT52" s="1546"/>
      <c r="AU52" s="1546"/>
      <c r="AV52" s="1546"/>
      <c r="AW52" s="1546"/>
      <c r="AX52" s="1546"/>
      <c r="AY52" s="1546"/>
      <c r="AZ52" s="1546"/>
      <c r="BA52" s="1546"/>
      <c r="BB52" s="1546"/>
      <c r="BC52" s="1546"/>
      <c r="BD52" s="1546"/>
      <c r="BE52" s="1546"/>
      <c r="BF52" s="2271"/>
      <c r="BG52" s="2271" t="e">
        <f t="shared" si="15"/>
        <v>#DIV/0!</v>
      </c>
      <c r="BH52" s="2271" t="e">
        <f t="shared" si="16"/>
        <v>#DIV/0!</v>
      </c>
      <c r="BI52" s="1136"/>
      <c r="BJ52" s="1976"/>
      <c r="BK52" s="1976"/>
      <c r="BL52" s="331"/>
      <c r="BM52" s="336"/>
      <c r="BN52" s="212"/>
      <c r="BO52" s="212"/>
      <c r="BP52" s="212"/>
    </row>
    <row r="53" spans="1:68" s="33" customFormat="1" ht="21" hidden="1" customHeight="1">
      <c r="A53" s="1137">
        <v>6</v>
      </c>
      <c r="B53" s="328" t="s">
        <v>176</v>
      </c>
      <c r="C53" s="329" t="s">
        <v>164</v>
      </c>
      <c r="D53" s="934"/>
      <c r="E53" s="934"/>
      <c r="F53" s="1720"/>
      <c r="G53" s="1720"/>
      <c r="H53" s="1720"/>
      <c r="I53" s="1720"/>
      <c r="J53" s="1720"/>
      <c r="K53" s="1720"/>
      <c r="L53" s="1720"/>
      <c r="M53" s="1720"/>
      <c r="N53" s="1720"/>
      <c r="O53" s="1720"/>
      <c r="P53" s="1720"/>
      <c r="Q53" s="1720"/>
      <c r="R53" s="1720"/>
      <c r="S53" s="1720"/>
      <c r="T53" s="1720"/>
      <c r="U53" s="1720"/>
      <c r="V53" s="1720"/>
      <c r="W53" s="1720"/>
      <c r="X53" s="1720"/>
      <c r="Y53" s="1720"/>
      <c r="Z53" s="1720"/>
      <c r="AA53" s="1720"/>
      <c r="AB53" s="1720"/>
      <c r="AC53" s="1720"/>
      <c r="AD53" s="1720"/>
      <c r="AE53" s="1720"/>
      <c r="AF53" s="1720"/>
      <c r="AG53" s="1720"/>
      <c r="AH53" s="1720"/>
      <c r="AI53" s="1720"/>
      <c r="AJ53" s="1720"/>
      <c r="AK53" s="1720"/>
      <c r="AL53" s="1720"/>
      <c r="AM53" s="1720"/>
      <c r="AN53" s="1720"/>
      <c r="AO53" s="1545"/>
      <c r="AP53" s="1545"/>
      <c r="AQ53" s="1545"/>
      <c r="AR53" s="1545"/>
      <c r="AS53" s="1545"/>
      <c r="AT53" s="1545"/>
      <c r="AU53" s="1545"/>
      <c r="AV53" s="1545"/>
      <c r="AW53" s="1545"/>
      <c r="AX53" s="1545"/>
      <c r="AY53" s="1545"/>
      <c r="AZ53" s="1545"/>
      <c r="BA53" s="1545"/>
      <c r="BB53" s="1545"/>
      <c r="BC53" s="1545"/>
      <c r="BD53" s="1545"/>
      <c r="BE53" s="2196"/>
      <c r="BF53" s="2271"/>
      <c r="BG53" s="2271" t="e">
        <f t="shared" si="15"/>
        <v>#DIV/0!</v>
      </c>
      <c r="BH53" s="2271" t="e">
        <f t="shared" si="16"/>
        <v>#DIV/0!</v>
      </c>
      <c r="BI53" s="1143"/>
      <c r="BJ53" s="1987"/>
      <c r="BK53" s="1987"/>
      <c r="BL53" s="331"/>
      <c r="BM53" s="332"/>
    </row>
    <row r="54" spans="1:68" s="35" customFormat="1" ht="21" hidden="1" customHeight="1">
      <c r="A54" s="1142"/>
      <c r="B54" s="335" t="s">
        <v>166</v>
      </c>
      <c r="C54" s="322" t="s">
        <v>161</v>
      </c>
      <c r="D54" s="935"/>
      <c r="E54" s="935"/>
      <c r="F54" s="1721"/>
      <c r="G54" s="1721"/>
      <c r="H54" s="1721"/>
      <c r="I54" s="1721"/>
      <c r="J54" s="1721"/>
      <c r="K54" s="1721"/>
      <c r="L54" s="1721"/>
      <c r="M54" s="1721"/>
      <c r="N54" s="1721"/>
      <c r="O54" s="1721"/>
      <c r="P54" s="1721"/>
      <c r="Q54" s="1721"/>
      <c r="R54" s="1721"/>
      <c r="S54" s="1721"/>
      <c r="T54" s="1721"/>
      <c r="U54" s="1721"/>
      <c r="V54" s="1721"/>
      <c r="W54" s="1721"/>
      <c r="X54" s="1721"/>
      <c r="Y54" s="1721"/>
      <c r="Z54" s="1721"/>
      <c r="AA54" s="1721"/>
      <c r="AB54" s="1721"/>
      <c r="AC54" s="1721"/>
      <c r="AD54" s="1721"/>
      <c r="AE54" s="1721"/>
      <c r="AF54" s="1721"/>
      <c r="AG54" s="1721"/>
      <c r="AH54" s="1721"/>
      <c r="AI54" s="1721"/>
      <c r="AJ54" s="1721"/>
      <c r="AK54" s="1721"/>
      <c r="AL54" s="1721"/>
      <c r="AM54" s="1721"/>
      <c r="AN54" s="1721"/>
      <c r="AO54" s="1546"/>
      <c r="AP54" s="1546"/>
      <c r="AQ54" s="1546"/>
      <c r="AR54" s="1546"/>
      <c r="AS54" s="1546"/>
      <c r="AT54" s="1546"/>
      <c r="AU54" s="1546"/>
      <c r="AV54" s="1546"/>
      <c r="AW54" s="1546"/>
      <c r="AX54" s="1546"/>
      <c r="AY54" s="1546"/>
      <c r="AZ54" s="1546"/>
      <c r="BA54" s="1546"/>
      <c r="BB54" s="1546"/>
      <c r="BC54" s="1546"/>
      <c r="BD54" s="1546"/>
      <c r="BE54" s="1546"/>
      <c r="BF54" s="2271"/>
      <c r="BG54" s="2271" t="e">
        <f t="shared" si="15"/>
        <v>#DIV/0!</v>
      </c>
      <c r="BH54" s="2271" t="e">
        <f t="shared" si="16"/>
        <v>#DIV/0!</v>
      </c>
      <c r="BI54" s="1136"/>
      <c r="BJ54" s="1976"/>
      <c r="BK54" s="1976"/>
      <c r="BL54" s="331"/>
      <c r="BM54" s="336"/>
      <c r="BN54" s="212"/>
      <c r="BO54" s="212"/>
      <c r="BP54" s="212"/>
    </row>
    <row r="55" spans="1:68" s="35" customFormat="1" ht="21" hidden="1" customHeight="1">
      <c r="A55" s="1142"/>
      <c r="B55" s="335" t="s">
        <v>170</v>
      </c>
      <c r="C55" s="322" t="s">
        <v>81</v>
      </c>
      <c r="D55" s="935"/>
      <c r="E55" s="935"/>
      <c r="F55" s="1721"/>
      <c r="G55" s="1721"/>
      <c r="H55" s="1721"/>
      <c r="I55" s="1721"/>
      <c r="J55" s="1721"/>
      <c r="K55" s="1721"/>
      <c r="L55" s="1721"/>
      <c r="M55" s="1721"/>
      <c r="N55" s="1721"/>
      <c r="O55" s="1721"/>
      <c r="P55" s="1721"/>
      <c r="Q55" s="1721"/>
      <c r="R55" s="1721"/>
      <c r="S55" s="1721"/>
      <c r="T55" s="1721"/>
      <c r="U55" s="1721"/>
      <c r="V55" s="1721"/>
      <c r="W55" s="1721"/>
      <c r="X55" s="1721"/>
      <c r="Y55" s="1721"/>
      <c r="Z55" s="1721"/>
      <c r="AA55" s="1721"/>
      <c r="AB55" s="1721"/>
      <c r="AC55" s="1721"/>
      <c r="AD55" s="1721"/>
      <c r="AE55" s="1721"/>
      <c r="AF55" s="1721"/>
      <c r="AG55" s="1721"/>
      <c r="AH55" s="1721"/>
      <c r="AI55" s="1721"/>
      <c r="AJ55" s="1721"/>
      <c r="AK55" s="1721"/>
      <c r="AL55" s="1721"/>
      <c r="AM55" s="1721"/>
      <c r="AN55" s="1721"/>
      <c r="AO55" s="1546"/>
      <c r="AP55" s="1546"/>
      <c r="AQ55" s="1546"/>
      <c r="AR55" s="1546"/>
      <c r="AS55" s="1546"/>
      <c r="AT55" s="1546"/>
      <c r="AU55" s="1546"/>
      <c r="AV55" s="1546"/>
      <c r="AW55" s="1546"/>
      <c r="AX55" s="1546"/>
      <c r="AY55" s="1546"/>
      <c r="AZ55" s="1546"/>
      <c r="BA55" s="1546"/>
      <c r="BB55" s="1546"/>
      <c r="BC55" s="1546"/>
      <c r="BD55" s="1546"/>
      <c r="BE55" s="1546"/>
      <c r="BF55" s="2271"/>
      <c r="BG55" s="2271" t="e">
        <f t="shared" si="15"/>
        <v>#DIV/0!</v>
      </c>
      <c r="BH55" s="2271" t="e">
        <f t="shared" si="16"/>
        <v>#DIV/0!</v>
      </c>
      <c r="BI55" s="1136"/>
      <c r="BJ55" s="1976"/>
      <c r="BK55" s="1976"/>
      <c r="BL55" s="331"/>
      <c r="BM55" s="336"/>
      <c r="BN55" s="212"/>
      <c r="BO55" s="212"/>
      <c r="BP55" s="212"/>
    </row>
    <row r="56" spans="1:68" s="35" customFormat="1" ht="21" hidden="1" customHeight="1">
      <c r="A56" s="1142"/>
      <c r="B56" s="335" t="s">
        <v>177</v>
      </c>
      <c r="C56" s="322"/>
      <c r="D56" s="935"/>
      <c r="E56" s="935"/>
      <c r="F56" s="1721"/>
      <c r="G56" s="1721"/>
      <c r="H56" s="1721"/>
      <c r="I56" s="1721"/>
      <c r="J56" s="1721"/>
      <c r="K56" s="1721"/>
      <c r="L56" s="1721"/>
      <c r="M56" s="1721"/>
      <c r="N56" s="1721"/>
      <c r="O56" s="1721"/>
      <c r="P56" s="1721"/>
      <c r="Q56" s="1721"/>
      <c r="R56" s="1721"/>
      <c r="S56" s="1721"/>
      <c r="T56" s="1721"/>
      <c r="U56" s="1721"/>
      <c r="V56" s="1721"/>
      <c r="W56" s="1721"/>
      <c r="X56" s="1721"/>
      <c r="Y56" s="1721"/>
      <c r="Z56" s="1721"/>
      <c r="AA56" s="1721"/>
      <c r="AB56" s="1721"/>
      <c r="AC56" s="1721"/>
      <c r="AD56" s="1721"/>
      <c r="AE56" s="1721"/>
      <c r="AF56" s="1721"/>
      <c r="AG56" s="1721"/>
      <c r="AH56" s="1721"/>
      <c r="AI56" s="1721"/>
      <c r="AJ56" s="1721"/>
      <c r="AK56" s="1721"/>
      <c r="AL56" s="1721"/>
      <c r="AM56" s="1721"/>
      <c r="AN56" s="1721"/>
      <c r="AO56" s="1546"/>
      <c r="AP56" s="1546"/>
      <c r="AQ56" s="1546"/>
      <c r="AR56" s="1546"/>
      <c r="AS56" s="1546"/>
      <c r="AT56" s="1546"/>
      <c r="AU56" s="1546"/>
      <c r="AV56" s="1546"/>
      <c r="AW56" s="1546"/>
      <c r="AX56" s="1546"/>
      <c r="AY56" s="1546"/>
      <c r="AZ56" s="1546"/>
      <c r="BA56" s="1546"/>
      <c r="BB56" s="1546"/>
      <c r="BC56" s="1546"/>
      <c r="BD56" s="1546"/>
      <c r="BE56" s="1546"/>
      <c r="BF56" s="2271"/>
      <c r="BG56" s="2271" t="e">
        <f t="shared" si="15"/>
        <v>#DIV/0!</v>
      </c>
      <c r="BH56" s="2271" t="e">
        <f t="shared" si="16"/>
        <v>#DIV/0!</v>
      </c>
      <c r="BI56" s="1136"/>
      <c r="BJ56" s="1976"/>
      <c r="BK56" s="1976"/>
      <c r="BL56" s="331"/>
      <c r="BM56" s="336"/>
      <c r="BN56" s="212"/>
      <c r="BO56" s="212"/>
      <c r="BP56" s="212"/>
    </row>
    <row r="57" spans="1:68" s="212" customFormat="1" ht="15" customHeight="1">
      <c r="A57" s="1135" t="s">
        <v>178</v>
      </c>
      <c r="B57" s="324" t="s">
        <v>179</v>
      </c>
      <c r="C57" s="325"/>
      <c r="D57" s="326"/>
      <c r="E57" s="326"/>
      <c r="F57" s="1722"/>
      <c r="G57" s="1722"/>
      <c r="H57" s="1722"/>
      <c r="I57" s="1722"/>
      <c r="J57" s="1722"/>
      <c r="K57" s="1722"/>
      <c r="L57" s="1722"/>
      <c r="M57" s="1722"/>
      <c r="N57" s="1722"/>
      <c r="O57" s="1722"/>
      <c r="P57" s="1722"/>
      <c r="Q57" s="1722"/>
      <c r="R57" s="1722"/>
      <c r="S57" s="1722"/>
      <c r="T57" s="1722"/>
      <c r="U57" s="1722"/>
      <c r="V57" s="1722"/>
      <c r="W57" s="1722"/>
      <c r="X57" s="1722"/>
      <c r="Y57" s="1722"/>
      <c r="Z57" s="1722"/>
      <c r="AA57" s="1722"/>
      <c r="AB57" s="1722"/>
      <c r="AC57" s="1722"/>
      <c r="AD57" s="1722"/>
      <c r="AE57" s="1722"/>
      <c r="AF57" s="1722"/>
      <c r="AG57" s="1722"/>
      <c r="AH57" s="1722"/>
      <c r="AI57" s="1722"/>
      <c r="AJ57" s="1722"/>
      <c r="AK57" s="1722"/>
      <c r="AL57" s="1722"/>
      <c r="AM57" s="1722"/>
      <c r="AN57" s="1722"/>
      <c r="AO57" s="1547"/>
      <c r="AP57" s="1547"/>
      <c r="AQ57" s="1547"/>
      <c r="AR57" s="1547"/>
      <c r="AS57" s="1547"/>
      <c r="AT57" s="1547"/>
      <c r="AU57" s="1547"/>
      <c r="AV57" s="1547"/>
      <c r="AW57" s="1547"/>
      <c r="AX57" s="1547"/>
      <c r="AY57" s="1547"/>
      <c r="AZ57" s="1547"/>
      <c r="BA57" s="1547"/>
      <c r="BB57" s="1547"/>
      <c r="BC57" s="1547"/>
      <c r="BD57" s="1547"/>
      <c r="BE57" s="1548"/>
      <c r="BF57" s="2271"/>
      <c r="BG57" s="2271"/>
      <c r="BH57" s="2271"/>
      <c r="BI57" s="1136"/>
      <c r="BJ57" s="1976"/>
      <c r="BK57" s="1976"/>
      <c r="BL57" s="331"/>
      <c r="BM57" s="336"/>
    </row>
    <row r="58" spans="1:68" s="40" customFormat="1" ht="21" hidden="1" customHeight="1">
      <c r="A58" s="1135">
        <v>1</v>
      </c>
      <c r="B58" s="324" t="s">
        <v>180</v>
      </c>
      <c r="C58" s="325"/>
      <c r="D58" s="936"/>
      <c r="E58" s="936"/>
      <c r="F58" s="1723"/>
      <c r="G58" s="1723"/>
      <c r="H58" s="1723"/>
      <c r="I58" s="1723"/>
      <c r="J58" s="1723"/>
      <c r="K58" s="1723"/>
      <c r="L58" s="1723"/>
      <c r="M58" s="1723"/>
      <c r="N58" s="1723"/>
      <c r="O58" s="1723"/>
      <c r="P58" s="1723"/>
      <c r="Q58" s="1723"/>
      <c r="R58" s="1723"/>
      <c r="S58" s="1723"/>
      <c r="T58" s="1723"/>
      <c r="U58" s="1723"/>
      <c r="V58" s="1723"/>
      <c r="W58" s="1723"/>
      <c r="X58" s="1723"/>
      <c r="Y58" s="1723"/>
      <c r="Z58" s="1723"/>
      <c r="AA58" s="1723"/>
      <c r="AB58" s="1723"/>
      <c r="AC58" s="1723"/>
      <c r="AD58" s="1723"/>
      <c r="AE58" s="1723"/>
      <c r="AF58" s="1723"/>
      <c r="AG58" s="1723"/>
      <c r="AH58" s="1723"/>
      <c r="AI58" s="1723"/>
      <c r="AJ58" s="1723"/>
      <c r="AK58" s="1723"/>
      <c r="AL58" s="1723"/>
      <c r="AM58" s="1723"/>
      <c r="AN58" s="1723"/>
      <c r="AO58" s="1548"/>
      <c r="AP58" s="1548"/>
      <c r="AQ58" s="1548"/>
      <c r="AR58" s="1548"/>
      <c r="AS58" s="1548"/>
      <c r="AT58" s="1548"/>
      <c r="AU58" s="1548"/>
      <c r="AV58" s="1548"/>
      <c r="AW58" s="1548"/>
      <c r="AX58" s="1548"/>
      <c r="AY58" s="1548"/>
      <c r="AZ58" s="1548"/>
      <c r="BA58" s="1548"/>
      <c r="BB58" s="1548"/>
      <c r="BC58" s="1548"/>
      <c r="BD58" s="1548"/>
      <c r="BE58" s="1548"/>
      <c r="BF58" s="2271"/>
      <c r="BG58" s="2271"/>
      <c r="BH58" s="2271"/>
      <c r="BI58" s="1147"/>
      <c r="BJ58" s="1992"/>
      <c r="BK58" s="1992"/>
      <c r="BL58" s="331"/>
      <c r="BM58" s="345"/>
    </row>
    <row r="59" spans="1:68" s="34" customFormat="1" ht="21" hidden="1" customHeight="1">
      <c r="A59" s="1137" t="s">
        <v>23</v>
      </c>
      <c r="B59" s="328" t="s">
        <v>181</v>
      </c>
      <c r="C59" s="352"/>
      <c r="D59" s="936"/>
      <c r="E59" s="936"/>
      <c r="F59" s="1723"/>
      <c r="G59" s="1724"/>
      <c r="H59" s="1724"/>
      <c r="I59" s="1724"/>
      <c r="J59" s="1724"/>
      <c r="K59" s="1724"/>
      <c r="L59" s="1724"/>
      <c r="M59" s="1724"/>
      <c r="N59" s="1724"/>
      <c r="O59" s="1724"/>
      <c r="P59" s="1724"/>
      <c r="Q59" s="1724"/>
      <c r="R59" s="1724"/>
      <c r="S59" s="1724"/>
      <c r="T59" s="1724"/>
      <c r="U59" s="1724"/>
      <c r="V59" s="1724"/>
      <c r="W59" s="1724"/>
      <c r="X59" s="1724"/>
      <c r="Y59" s="1724"/>
      <c r="Z59" s="1724"/>
      <c r="AA59" s="1724"/>
      <c r="AB59" s="1724"/>
      <c r="AC59" s="1724"/>
      <c r="AD59" s="1724"/>
      <c r="AE59" s="1724"/>
      <c r="AF59" s="1724"/>
      <c r="AG59" s="1724"/>
      <c r="AH59" s="1724"/>
      <c r="AI59" s="1724"/>
      <c r="AJ59" s="1724"/>
      <c r="AK59" s="1724"/>
      <c r="AL59" s="1724"/>
      <c r="AM59" s="1724"/>
      <c r="AN59" s="1724"/>
      <c r="AO59" s="1549"/>
      <c r="AP59" s="1549"/>
      <c r="AQ59" s="1549"/>
      <c r="AR59" s="1549"/>
      <c r="AS59" s="1549"/>
      <c r="AT59" s="1549"/>
      <c r="AU59" s="1549"/>
      <c r="AV59" s="1549"/>
      <c r="AW59" s="1549"/>
      <c r="AX59" s="1549"/>
      <c r="AY59" s="1549"/>
      <c r="AZ59" s="1549"/>
      <c r="BA59" s="1549"/>
      <c r="BB59" s="1549"/>
      <c r="BC59" s="1549"/>
      <c r="BD59" s="1549"/>
      <c r="BE59" s="2197"/>
      <c r="BF59" s="2271"/>
      <c r="BG59" s="2271"/>
      <c r="BH59" s="2271"/>
      <c r="BI59" s="1146"/>
      <c r="BJ59" s="1992"/>
      <c r="BK59" s="1992"/>
      <c r="BL59" s="331"/>
      <c r="BM59" s="360"/>
      <c r="BN59" s="213"/>
      <c r="BO59" s="213"/>
      <c r="BP59" s="213"/>
    </row>
    <row r="60" spans="1:68" s="35" customFormat="1" ht="21" hidden="1" customHeight="1">
      <c r="A60" s="1148"/>
      <c r="B60" s="1479" t="s">
        <v>830</v>
      </c>
      <c r="C60" s="322" t="s">
        <v>164</v>
      </c>
      <c r="D60" s="355">
        <v>71.5</v>
      </c>
      <c r="E60" s="355">
        <v>71.5</v>
      </c>
      <c r="F60" s="1451">
        <v>71.5</v>
      </c>
      <c r="G60" s="1713">
        <f>SUM(H60:U60)</f>
        <v>50</v>
      </c>
      <c r="H60" s="1713"/>
      <c r="I60" s="1713">
        <v>10</v>
      </c>
      <c r="J60" s="1713">
        <v>10</v>
      </c>
      <c r="K60" s="1713">
        <v>3</v>
      </c>
      <c r="L60" s="1713">
        <v>3</v>
      </c>
      <c r="M60" s="1713"/>
      <c r="N60" s="1713"/>
      <c r="O60" s="1713"/>
      <c r="P60" s="1713"/>
      <c r="Q60" s="1713">
        <v>5</v>
      </c>
      <c r="R60" s="1713">
        <v>5</v>
      </c>
      <c r="S60" s="1713">
        <v>4</v>
      </c>
      <c r="T60" s="1713">
        <v>5</v>
      </c>
      <c r="U60" s="1713">
        <v>5</v>
      </c>
      <c r="V60" s="1697">
        <v>59.8</v>
      </c>
      <c r="W60" s="1697">
        <v>59.8</v>
      </c>
      <c r="X60" s="882">
        <v>57.8</v>
      </c>
      <c r="Y60" s="1725">
        <f>SUM(Z60:AM60)</f>
        <v>59.8</v>
      </c>
      <c r="Z60" s="1700"/>
      <c r="AA60" s="1725">
        <v>13.8</v>
      </c>
      <c r="AB60" s="1725">
        <v>17</v>
      </c>
      <c r="AC60" s="1725"/>
      <c r="AD60" s="1725">
        <v>4</v>
      </c>
      <c r="AE60" s="1725"/>
      <c r="AF60" s="1725"/>
      <c r="AG60" s="1725"/>
      <c r="AH60" s="1725"/>
      <c r="AI60" s="1725">
        <v>5</v>
      </c>
      <c r="AJ60" s="1725">
        <v>6.5</v>
      </c>
      <c r="AK60" s="1725">
        <v>6</v>
      </c>
      <c r="AL60" s="1725">
        <v>2.5</v>
      </c>
      <c r="AM60" s="1725">
        <v>5</v>
      </c>
      <c r="AN60" s="1725">
        <f>SUM(AO60:BB60)</f>
        <v>50</v>
      </c>
      <c r="AO60" s="1550"/>
      <c r="AP60" s="1521">
        <v>10</v>
      </c>
      <c r="AQ60" s="1521">
        <v>11</v>
      </c>
      <c r="AR60" s="1521"/>
      <c r="AS60" s="1521">
        <v>4</v>
      </c>
      <c r="AT60" s="1521"/>
      <c r="AU60" s="1521"/>
      <c r="AV60" s="1521"/>
      <c r="AW60" s="1521"/>
      <c r="AX60" s="1521">
        <v>5</v>
      </c>
      <c r="AY60" s="1521">
        <v>6</v>
      </c>
      <c r="AZ60" s="1521">
        <v>6</v>
      </c>
      <c r="BA60" s="1521">
        <v>3</v>
      </c>
      <c r="BB60" s="1521">
        <v>5</v>
      </c>
      <c r="BC60" s="1521"/>
      <c r="BD60" s="1521"/>
      <c r="BE60" s="2178"/>
      <c r="BF60" s="2271"/>
      <c r="BG60" s="2271"/>
      <c r="BH60" s="2271"/>
      <c r="BI60" s="2405"/>
      <c r="BJ60" s="1976"/>
      <c r="BK60" s="1992"/>
      <c r="BL60" s="331"/>
      <c r="BM60" s="336"/>
      <c r="BN60" s="212"/>
      <c r="BO60" s="212"/>
      <c r="BP60" s="212"/>
    </row>
    <row r="61" spans="1:68" s="212" customFormat="1" ht="21" hidden="1" customHeight="1">
      <c r="A61" s="1148"/>
      <c r="B61" s="1480" t="s">
        <v>159</v>
      </c>
      <c r="C61" s="1043"/>
      <c r="D61" s="1387"/>
      <c r="E61" s="1387"/>
      <c r="F61" s="1451">
        <f>F60</f>
        <v>71.5</v>
      </c>
      <c r="G61" s="1713">
        <f>G60</f>
        <v>50</v>
      </c>
      <c r="H61" s="1713"/>
      <c r="I61" s="1713"/>
      <c r="J61" s="1713"/>
      <c r="K61" s="1713"/>
      <c r="L61" s="1713"/>
      <c r="M61" s="1713"/>
      <c r="N61" s="1713"/>
      <c r="O61" s="1713"/>
      <c r="P61" s="1713"/>
      <c r="Q61" s="1713"/>
      <c r="R61" s="1713"/>
      <c r="S61" s="1713"/>
      <c r="T61" s="1713"/>
      <c r="U61" s="1713"/>
      <c r="V61" s="1697"/>
      <c r="W61" s="1697"/>
      <c r="X61" s="882"/>
      <c r="Y61" s="1725">
        <f>SUM(Z61:AM61)</f>
        <v>57.8</v>
      </c>
      <c r="Z61" s="1700"/>
      <c r="AA61" s="1725">
        <v>13.8</v>
      </c>
      <c r="AB61" s="1725">
        <v>17</v>
      </c>
      <c r="AC61" s="1725"/>
      <c r="AD61" s="1725">
        <v>4</v>
      </c>
      <c r="AE61" s="1725"/>
      <c r="AF61" s="1725"/>
      <c r="AG61" s="1725"/>
      <c r="AH61" s="1725"/>
      <c r="AI61" s="1725">
        <v>5</v>
      </c>
      <c r="AJ61" s="1725">
        <v>4.5</v>
      </c>
      <c r="AK61" s="1725">
        <v>6</v>
      </c>
      <c r="AL61" s="1725">
        <v>2.5</v>
      </c>
      <c r="AM61" s="1725">
        <v>5</v>
      </c>
      <c r="AN61" s="1725">
        <f>SUM(AO61:BB61)</f>
        <v>50</v>
      </c>
      <c r="AO61" s="1551"/>
      <c r="AP61" s="1522">
        <v>10</v>
      </c>
      <c r="AQ61" s="1522">
        <v>11</v>
      </c>
      <c r="AR61" s="1522"/>
      <c r="AS61" s="1522">
        <v>4</v>
      </c>
      <c r="AT61" s="1522"/>
      <c r="AU61" s="1522"/>
      <c r="AV61" s="1522"/>
      <c r="AW61" s="1522"/>
      <c r="AX61" s="1522">
        <v>5</v>
      </c>
      <c r="AY61" s="1522">
        <v>6</v>
      </c>
      <c r="AZ61" s="1522">
        <v>6</v>
      </c>
      <c r="BA61" s="1522">
        <v>3</v>
      </c>
      <c r="BB61" s="1522">
        <v>5</v>
      </c>
      <c r="BC61" s="1522"/>
      <c r="BD61" s="1522"/>
      <c r="BE61" s="1701"/>
      <c r="BF61" s="2271"/>
      <c r="BG61" s="2271"/>
      <c r="BH61" s="2271"/>
      <c r="BI61" s="2406"/>
      <c r="BJ61" s="1976"/>
      <c r="BK61" s="1992"/>
      <c r="BL61" s="331"/>
      <c r="BM61" s="336"/>
    </row>
    <row r="62" spans="1:68" s="34" customFormat="1" ht="21" hidden="1" customHeight="1">
      <c r="A62" s="1142"/>
      <c r="B62" s="353" t="s">
        <v>183</v>
      </c>
      <c r="C62" s="322" t="s">
        <v>161</v>
      </c>
      <c r="D62" s="289">
        <v>10</v>
      </c>
      <c r="E62" s="289">
        <v>10.013986013986001</v>
      </c>
      <c r="F62" s="1451">
        <v>10.017482517482517</v>
      </c>
      <c r="G62" s="1697">
        <f>G63/G60*10</f>
        <v>10.009999999999998</v>
      </c>
      <c r="H62" s="1697"/>
      <c r="I62" s="1697">
        <v>10.5</v>
      </c>
      <c r="J62" s="1697">
        <v>10.5</v>
      </c>
      <c r="K62" s="1697">
        <v>10</v>
      </c>
      <c r="L62" s="1697">
        <v>10</v>
      </c>
      <c r="M62" s="1697"/>
      <c r="N62" s="1697"/>
      <c r="O62" s="1697"/>
      <c r="P62" s="1697"/>
      <c r="Q62" s="1697">
        <v>9.5</v>
      </c>
      <c r="R62" s="1697">
        <v>9.5</v>
      </c>
      <c r="S62" s="1697">
        <v>9.5</v>
      </c>
      <c r="T62" s="1697">
        <v>9.5</v>
      </c>
      <c r="U62" s="1697">
        <v>10</v>
      </c>
      <c r="V62" s="1697"/>
      <c r="W62" s="1697">
        <f>W63/W60*10</f>
        <v>9.3645484949832785</v>
      </c>
      <c r="X62" s="1697">
        <v>7.81</v>
      </c>
      <c r="Y62" s="1726">
        <v>7.8096885813148811</v>
      </c>
      <c r="Z62" s="1700"/>
      <c r="AA62" s="1702">
        <v>8</v>
      </c>
      <c r="AB62" s="1702">
        <v>8.5</v>
      </c>
      <c r="AC62" s="1702"/>
      <c r="AD62" s="1702">
        <v>7</v>
      </c>
      <c r="AE62" s="1702"/>
      <c r="AF62" s="1702"/>
      <c r="AG62" s="1702"/>
      <c r="AH62" s="1702"/>
      <c r="AI62" s="1702">
        <v>7</v>
      </c>
      <c r="AJ62" s="1702">
        <v>7</v>
      </c>
      <c r="AK62" s="1702">
        <v>7</v>
      </c>
      <c r="AL62" s="1702">
        <v>8</v>
      </c>
      <c r="AM62" s="1702">
        <v>8</v>
      </c>
      <c r="AN62" s="1726">
        <v>7.8096885813148811</v>
      </c>
      <c r="AO62" s="1552"/>
      <c r="AP62" s="1523">
        <v>10</v>
      </c>
      <c r="AQ62" s="1523">
        <v>10.3</v>
      </c>
      <c r="AR62" s="1523"/>
      <c r="AS62" s="1523">
        <v>10</v>
      </c>
      <c r="AT62" s="1523"/>
      <c r="AU62" s="1523"/>
      <c r="AV62" s="1523"/>
      <c r="AW62" s="1523"/>
      <c r="AX62" s="1523">
        <v>10</v>
      </c>
      <c r="AY62" s="1523">
        <v>10</v>
      </c>
      <c r="AZ62" s="1523">
        <v>10</v>
      </c>
      <c r="BA62" s="1523">
        <v>10</v>
      </c>
      <c r="BB62" s="1523">
        <v>9</v>
      </c>
      <c r="BC62" s="1523"/>
      <c r="BD62" s="1523"/>
      <c r="BE62" s="2198"/>
      <c r="BF62" s="2271"/>
      <c r="BG62" s="2271"/>
      <c r="BH62" s="2271"/>
      <c r="BI62" s="2406"/>
      <c r="BJ62" s="1982"/>
      <c r="BK62" s="1992"/>
      <c r="BL62" s="331"/>
      <c r="BM62" s="360"/>
      <c r="BN62" s="213"/>
      <c r="BO62" s="213"/>
      <c r="BP62" s="213"/>
    </row>
    <row r="63" spans="1:68" s="34" customFormat="1" ht="21" hidden="1" customHeight="1">
      <c r="A63" s="1142"/>
      <c r="B63" s="353" t="s">
        <v>184</v>
      </c>
      <c r="C63" s="322" t="s">
        <v>81</v>
      </c>
      <c r="D63" s="289">
        <v>71.5</v>
      </c>
      <c r="E63" s="289">
        <v>71.599999999999994</v>
      </c>
      <c r="F63" s="1452">
        <v>71.625</v>
      </c>
      <c r="G63" s="1713">
        <f>SUM(H63:U63)</f>
        <v>50.05</v>
      </c>
      <c r="H63" s="1713"/>
      <c r="I63" s="1713">
        <v>10.5</v>
      </c>
      <c r="J63" s="1713">
        <v>10.5</v>
      </c>
      <c r="K63" s="1713">
        <v>3</v>
      </c>
      <c r="L63" s="1713">
        <v>3</v>
      </c>
      <c r="M63" s="1713"/>
      <c r="N63" s="1713"/>
      <c r="O63" s="1713"/>
      <c r="P63" s="1713"/>
      <c r="Q63" s="1713">
        <v>4.75</v>
      </c>
      <c r="R63" s="1713">
        <v>4.75</v>
      </c>
      <c r="S63" s="1713">
        <v>3.8</v>
      </c>
      <c r="T63" s="1713">
        <v>4.75</v>
      </c>
      <c r="U63" s="1713">
        <v>5</v>
      </c>
      <c r="V63" s="1713"/>
      <c r="W63" s="1697">
        <v>56</v>
      </c>
      <c r="X63" s="882">
        <f>X60*X62/10</f>
        <v>45.141799999999996</v>
      </c>
      <c r="Y63" s="1878">
        <f>SUM(Z63:AM63)</f>
        <v>45.140000000000008</v>
      </c>
      <c r="Z63" s="1529"/>
      <c r="AA63" s="1529">
        <v>11.040000000000001</v>
      </c>
      <c r="AB63" s="1529">
        <v>14.45</v>
      </c>
      <c r="AC63" s="1529"/>
      <c r="AD63" s="1529">
        <v>2.8</v>
      </c>
      <c r="AE63" s="1529"/>
      <c r="AF63" s="1529"/>
      <c r="AG63" s="1529"/>
      <c r="AH63" s="1529"/>
      <c r="AI63" s="1529">
        <v>3.5</v>
      </c>
      <c r="AJ63" s="1529">
        <v>3.15</v>
      </c>
      <c r="AK63" s="1529">
        <v>4.2</v>
      </c>
      <c r="AL63" s="1529">
        <v>2</v>
      </c>
      <c r="AM63" s="1529">
        <v>4</v>
      </c>
      <c r="AN63" s="1878">
        <f>SUM(AO63:BB63)</f>
        <v>49.83</v>
      </c>
      <c r="AO63" s="1552"/>
      <c r="AP63" s="1553">
        <f>AP61*AP62/10</f>
        <v>10</v>
      </c>
      <c r="AQ63" s="1553">
        <f>AQ61*AQ62/10</f>
        <v>11.330000000000002</v>
      </c>
      <c r="AR63" s="1553"/>
      <c r="AS63" s="1553">
        <f>AS61*AS62/10</f>
        <v>4</v>
      </c>
      <c r="AT63" s="1553"/>
      <c r="AU63" s="1553"/>
      <c r="AV63" s="1553"/>
      <c r="AW63" s="1553"/>
      <c r="AX63" s="1553">
        <f>AX61*AX62/10</f>
        <v>5</v>
      </c>
      <c r="AY63" s="1553">
        <f>AY61*AY62/10</f>
        <v>6</v>
      </c>
      <c r="AZ63" s="1553">
        <f>AZ61*AZ62/10</f>
        <v>6</v>
      </c>
      <c r="BA63" s="1553">
        <f>BA61*BA62/10</f>
        <v>3</v>
      </c>
      <c r="BB63" s="1553">
        <f>BB61*BB62/10</f>
        <v>4.5</v>
      </c>
      <c r="BC63" s="1553"/>
      <c r="BD63" s="1553"/>
      <c r="BE63" s="2199"/>
      <c r="BF63" s="2271"/>
      <c r="BG63" s="2271"/>
      <c r="BH63" s="2271"/>
      <c r="BI63" s="2406"/>
      <c r="BJ63" s="1992"/>
      <c r="BK63" s="1992"/>
      <c r="BL63" s="331"/>
      <c r="BM63" s="360"/>
      <c r="BN63" s="213"/>
      <c r="BO63" s="213"/>
      <c r="BP63" s="213"/>
    </row>
    <row r="64" spans="1:68" s="36" customFormat="1" ht="21" hidden="1" customHeight="1">
      <c r="A64" s="1135" t="s">
        <v>29</v>
      </c>
      <c r="B64" s="328" t="s">
        <v>185</v>
      </c>
      <c r="C64" s="325"/>
      <c r="D64" s="936"/>
      <c r="E64" s="936"/>
      <c r="F64" s="1723"/>
      <c r="G64" s="1724"/>
      <c r="H64" s="1724"/>
      <c r="I64" s="1724"/>
      <c r="J64" s="1724"/>
      <c r="K64" s="1724"/>
      <c r="L64" s="1724"/>
      <c r="M64" s="1724"/>
      <c r="N64" s="1724"/>
      <c r="O64" s="1724"/>
      <c r="P64" s="1724"/>
      <c r="Q64" s="1724"/>
      <c r="R64" s="1724"/>
      <c r="S64" s="1724"/>
      <c r="T64" s="1724"/>
      <c r="U64" s="1724"/>
      <c r="V64" s="1724"/>
      <c r="W64" s="1724"/>
      <c r="X64" s="1724"/>
      <c r="Y64" s="1724"/>
      <c r="Z64" s="1724"/>
      <c r="AA64" s="1724"/>
      <c r="AB64" s="1724"/>
      <c r="AC64" s="1724"/>
      <c r="AD64" s="1724"/>
      <c r="AE64" s="1724"/>
      <c r="AF64" s="1724"/>
      <c r="AG64" s="1724"/>
      <c r="AH64" s="1724"/>
      <c r="AI64" s="1724"/>
      <c r="AJ64" s="1724"/>
      <c r="AK64" s="1724"/>
      <c r="AL64" s="1724"/>
      <c r="AM64" s="1724"/>
      <c r="AN64" s="1724"/>
      <c r="AO64" s="1549"/>
      <c r="AP64" s="1549"/>
      <c r="AQ64" s="1549"/>
      <c r="AR64" s="1549"/>
      <c r="AS64" s="1549"/>
      <c r="AT64" s="1549"/>
      <c r="AU64" s="1549"/>
      <c r="AV64" s="1549"/>
      <c r="AW64" s="1549"/>
      <c r="AX64" s="1549"/>
      <c r="AY64" s="1549"/>
      <c r="AZ64" s="1549"/>
      <c r="BA64" s="1549"/>
      <c r="BB64" s="1549"/>
      <c r="BC64" s="1549"/>
      <c r="BD64" s="1549"/>
      <c r="BE64" s="2197"/>
      <c r="BF64" s="2271"/>
      <c r="BG64" s="2271"/>
      <c r="BH64" s="2271"/>
      <c r="BI64" s="2406"/>
      <c r="BJ64" s="1992"/>
      <c r="BK64" s="1992"/>
      <c r="BL64" s="331"/>
      <c r="BM64" s="369"/>
      <c r="BN64" s="215"/>
      <c r="BO64" s="215"/>
      <c r="BP64" s="215"/>
    </row>
    <row r="65" spans="1:68" s="36" customFormat="1" ht="21" hidden="1" customHeight="1">
      <c r="A65" s="1142"/>
      <c r="B65" s="335" t="s">
        <v>182</v>
      </c>
      <c r="C65" s="322" t="s">
        <v>164</v>
      </c>
      <c r="D65" s="1345">
        <v>50</v>
      </c>
      <c r="E65" s="1345">
        <v>24.5</v>
      </c>
      <c r="F65" s="1528">
        <v>21.5</v>
      </c>
      <c r="G65" s="1713">
        <f>SUM(H65:U65)</f>
        <v>30</v>
      </c>
      <c r="H65" s="1713"/>
      <c r="I65" s="1713"/>
      <c r="J65" s="1713">
        <v>3</v>
      </c>
      <c r="K65" s="1713"/>
      <c r="L65" s="1713"/>
      <c r="M65" s="1713">
        <v>5</v>
      </c>
      <c r="N65" s="1713"/>
      <c r="O65" s="1713"/>
      <c r="P65" s="1713">
        <v>7</v>
      </c>
      <c r="Q65" s="1713">
        <v>3</v>
      </c>
      <c r="R65" s="1713">
        <v>2</v>
      </c>
      <c r="S65" s="1713"/>
      <c r="T65" s="1713">
        <v>5</v>
      </c>
      <c r="U65" s="1713">
        <v>5</v>
      </c>
      <c r="V65" s="1713">
        <v>10</v>
      </c>
      <c r="W65" s="1713">
        <v>30</v>
      </c>
      <c r="X65" s="1713">
        <v>25</v>
      </c>
      <c r="Y65" s="1718">
        <f>SUM(Z65:AM65)</f>
        <v>25</v>
      </c>
      <c r="Z65" s="1718"/>
      <c r="AA65" s="1718"/>
      <c r="AB65" s="1718">
        <v>3</v>
      </c>
      <c r="AC65" s="1718"/>
      <c r="AD65" s="1718"/>
      <c r="AE65" s="1718">
        <v>5</v>
      </c>
      <c r="AF65" s="1718"/>
      <c r="AG65" s="1718"/>
      <c r="AH65" s="1718">
        <v>7</v>
      </c>
      <c r="AI65" s="1718"/>
      <c r="AJ65" s="1718"/>
      <c r="AK65" s="1718"/>
      <c r="AL65" s="1718">
        <v>5</v>
      </c>
      <c r="AM65" s="1718">
        <v>5</v>
      </c>
      <c r="AN65" s="1718">
        <f>SUM(AO65:BB65)</f>
        <v>30</v>
      </c>
      <c r="AO65" s="1727"/>
      <c r="AP65" s="1523"/>
      <c r="AQ65" s="1523">
        <v>3</v>
      </c>
      <c r="AR65" s="1523"/>
      <c r="AS65" s="1523">
        <v>5</v>
      </c>
      <c r="AT65" s="1523">
        <v>2</v>
      </c>
      <c r="AU65" s="1523"/>
      <c r="AV65" s="1523">
        <v>7</v>
      </c>
      <c r="AW65" s="1523">
        <v>6</v>
      </c>
      <c r="AX65" s="1523">
        <v>2</v>
      </c>
      <c r="AY65" s="1523"/>
      <c r="AZ65" s="1523"/>
      <c r="BA65" s="1523">
        <v>5</v>
      </c>
      <c r="BB65" s="1523"/>
      <c r="BC65" s="1523"/>
      <c r="BD65" s="1523"/>
      <c r="BE65" s="2198"/>
      <c r="BF65" s="2271"/>
      <c r="BG65" s="2271"/>
      <c r="BH65" s="2271"/>
      <c r="BI65" s="2406"/>
      <c r="BJ65" s="1987"/>
      <c r="BK65" s="1992"/>
      <c r="BL65" s="331"/>
      <c r="BM65" s="369"/>
      <c r="BN65" s="215"/>
      <c r="BO65" s="215"/>
      <c r="BP65" s="215"/>
    </row>
    <row r="66" spans="1:68" s="34" customFormat="1" ht="21" hidden="1" customHeight="1">
      <c r="A66" s="1142"/>
      <c r="B66" s="353" t="s">
        <v>183</v>
      </c>
      <c r="C66" s="322" t="s">
        <v>161</v>
      </c>
      <c r="D66" s="289"/>
      <c r="E66" s="289"/>
      <c r="F66" s="1528">
        <v>10.104651162790699</v>
      </c>
      <c r="G66" s="1697">
        <f>G67/G65*10</f>
        <v>9.966666666666665</v>
      </c>
      <c r="H66" s="1697"/>
      <c r="I66" s="1697"/>
      <c r="J66" s="1697">
        <v>10</v>
      </c>
      <c r="K66" s="1697"/>
      <c r="L66" s="1697"/>
      <c r="M66" s="1697">
        <v>10.5</v>
      </c>
      <c r="N66" s="1697"/>
      <c r="O66" s="1697"/>
      <c r="P66" s="1697">
        <v>10</v>
      </c>
      <c r="Q66" s="1697">
        <v>10</v>
      </c>
      <c r="R66" s="1697">
        <v>10</v>
      </c>
      <c r="S66" s="1697"/>
      <c r="T66" s="1697">
        <v>9.8000000000000007</v>
      </c>
      <c r="U66" s="1697">
        <v>9.5</v>
      </c>
      <c r="V66" s="1697"/>
      <c r="W66" s="1697"/>
      <c r="X66" s="1697"/>
      <c r="Y66" s="1718">
        <f>Y67/Y65*10</f>
        <v>10</v>
      </c>
      <c r="Z66" s="1726"/>
      <c r="AA66" s="1726"/>
      <c r="AB66" s="1726">
        <v>10</v>
      </c>
      <c r="AC66" s="1726"/>
      <c r="AD66" s="1726"/>
      <c r="AE66" s="1726">
        <v>10.5</v>
      </c>
      <c r="AF66" s="1726"/>
      <c r="AG66" s="1726"/>
      <c r="AH66" s="1726">
        <v>10</v>
      </c>
      <c r="AI66" s="1726"/>
      <c r="AJ66" s="1726"/>
      <c r="AK66" s="1726"/>
      <c r="AL66" s="1726">
        <v>9.8000000000000007</v>
      </c>
      <c r="AM66" s="1726">
        <v>9.6999999999999993</v>
      </c>
      <c r="AN66" s="1718">
        <f>AN67/AN65*10</f>
        <v>10</v>
      </c>
      <c r="AO66" s="1727"/>
      <c r="AP66" s="1523"/>
      <c r="AQ66" s="1523">
        <v>10</v>
      </c>
      <c r="AR66" s="1523"/>
      <c r="AS66" s="1523">
        <v>10.5</v>
      </c>
      <c r="AT66" s="1523">
        <v>10</v>
      </c>
      <c r="AU66" s="1523"/>
      <c r="AV66" s="1523">
        <v>10</v>
      </c>
      <c r="AW66" s="1523">
        <v>10</v>
      </c>
      <c r="AX66" s="1523">
        <v>10</v>
      </c>
      <c r="AY66" s="1523"/>
      <c r="AZ66" s="1523"/>
      <c r="BA66" s="1523">
        <v>9.5</v>
      </c>
      <c r="BB66" s="1523"/>
      <c r="BC66" s="1523"/>
      <c r="BD66" s="1523"/>
      <c r="BE66" s="2198"/>
      <c r="BF66" s="2271"/>
      <c r="BG66" s="2271"/>
      <c r="BH66" s="2271"/>
      <c r="BI66" s="2406"/>
      <c r="BJ66" s="1982"/>
      <c r="BK66" s="1992"/>
      <c r="BL66" s="331"/>
      <c r="BM66" s="360"/>
      <c r="BN66" s="213"/>
      <c r="BO66" s="213"/>
      <c r="BP66" s="213"/>
    </row>
    <row r="67" spans="1:68" s="35" customFormat="1" ht="21" hidden="1" customHeight="1">
      <c r="A67" s="1142"/>
      <c r="B67" s="353" t="s">
        <v>184</v>
      </c>
      <c r="C67" s="322" t="s">
        <v>81</v>
      </c>
      <c r="D67" s="289"/>
      <c r="E67" s="289"/>
      <c r="F67" s="1728">
        <v>21.725000000000001</v>
      </c>
      <c r="G67" s="1713">
        <f>SUM(H67:U67)</f>
        <v>29.9</v>
      </c>
      <c r="H67" s="1713"/>
      <c r="I67" s="1713"/>
      <c r="J67" s="1713">
        <v>3</v>
      </c>
      <c r="K67" s="1713"/>
      <c r="L67" s="1713"/>
      <c r="M67" s="1713">
        <v>5.25</v>
      </c>
      <c r="N67" s="1713"/>
      <c r="O67" s="1713"/>
      <c r="P67" s="1713">
        <f>P66*P65/10</f>
        <v>7</v>
      </c>
      <c r="Q67" s="1713">
        <v>3</v>
      </c>
      <c r="R67" s="1713">
        <v>2</v>
      </c>
      <c r="S67" s="1713"/>
      <c r="T67" s="1713">
        <v>4.9000000000000004</v>
      </c>
      <c r="U67" s="1713">
        <v>4.75</v>
      </c>
      <c r="V67" s="1713"/>
      <c r="W67" s="1713"/>
      <c r="X67" s="1713"/>
      <c r="Y67" s="1529">
        <f>SUM(Z67:AM67)</f>
        <v>25</v>
      </c>
      <c r="Z67" s="1529"/>
      <c r="AA67" s="1529"/>
      <c r="AB67" s="1529">
        <f>AB65*AB66/10</f>
        <v>3</v>
      </c>
      <c r="AC67" s="1529"/>
      <c r="AD67" s="1529"/>
      <c r="AE67" s="1529">
        <f t="shared" ref="AE67:AM67" si="91">AE65*AE66/10</f>
        <v>5.25</v>
      </c>
      <c r="AF67" s="1529"/>
      <c r="AG67" s="1529"/>
      <c r="AH67" s="1529">
        <f t="shared" si="91"/>
        <v>7</v>
      </c>
      <c r="AI67" s="1529"/>
      <c r="AJ67" s="1529"/>
      <c r="AK67" s="1529"/>
      <c r="AL67" s="1529">
        <f t="shared" si="91"/>
        <v>4.9000000000000004</v>
      </c>
      <c r="AM67" s="1529">
        <f t="shared" si="91"/>
        <v>4.8499999999999996</v>
      </c>
      <c r="AN67" s="1529">
        <f>SUM(AO67:BB67)</f>
        <v>30</v>
      </c>
      <c r="AO67" s="1727"/>
      <c r="AP67" s="1523"/>
      <c r="AQ67" s="1525">
        <f>AQ65*AQ66/10</f>
        <v>3</v>
      </c>
      <c r="AR67" s="1525">
        <f t="shared" ref="AR67:BB67" si="92">AR65*AR66/10</f>
        <v>0</v>
      </c>
      <c r="AS67" s="1525">
        <f t="shared" si="92"/>
        <v>5.25</v>
      </c>
      <c r="AT67" s="1525">
        <f t="shared" si="92"/>
        <v>2</v>
      </c>
      <c r="AU67" s="1525">
        <f t="shared" si="92"/>
        <v>0</v>
      </c>
      <c r="AV67" s="1525">
        <f t="shared" si="92"/>
        <v>7</v>
      </c>
      <c r="AW67" s="1525">
        <f t="shared" si="92"/>
        <v>6</v>
      </c>
      <c r="AX67" s="1525">
        <f t="shared" si="92"/>
        <v>2</v>
      </c>
      <c r="AY67" s="1525">
        <f t="shared" si="92"/>
        <v>0</v>
      </c>
      <c r="AZ67" s="1525">
        <f t="shared" si="92"/>
        <v>0</v>
      </c>
      <c r="BA67" s="1525">
        <f t="shared" si="92"/>
        <v>4.75</v>
      </c>
      <c r="BB67" s="1525">
        <f t="shared" si="92"/>
        <v>0</v>
      </c>
      <c r="BC67" s="1525"/>
      <c r="BD67" s="1525"/>
      <c r="BE67" s="1705"/>
      <c r="BF67" s="2271"/>
      <c r="BG67" s="2271"/>
      <c r="BH67" s="2271"/>
      <c r="BI67" s="2407"/>
      <c r="BJ67" s="1976"/>
      <c r="BK67" s="1992"/>
      <c r="BL67" s="331"/>
      <c r="BM67" s="336"/>
      <c r="BN67" s="212"/>
      <c r="BO67" s="212"/>
      <c r="BP67" s="212"/>
    </row>
    <row r="68" spans="1:68" s="40" customFormat="1" ht="21" customHeight="1">
      <c r="A68" s="1135">
        <v>1</v>
      </c>
      <c r="B68" s="324" t="s">
        <v>186</v>
      </c>
      <c r="C68" s="325"/>
      <c r="D68" s="936"/>
      <c r="E68" s="936"/>
      <c r="F68" s="1723"/>
      <c r="G68" s="1723"/>
      <c r="H68" s="1723"/>
      <c r="I68" s="1723"/>
      <c r="J68" s="1723"/>
      <c r="K68" s="1723"/>
      <c r="L68" s="1723"/>
      <c r="M68" s="1723"/>
      <c r="N68" s="1723"/>
      <c r="O68" s="1723"/>
      <c r="P68" s="1723"/>
      <c r="Q68" s="1723"/>
      <c r="R68" s="1723"/>
      <c r="S68" s="1723"/>
      <c r="T68" s="1723"/>
      <c r="U68" s="1723"/>
      <c r="V68" s="1723"/>
      <c r="W68" s="1723"/>
      <c r="X68" s="1723"/>
      <c r="Y68" s="1723"/>
      <c r="Z68" s="1723"/>
      <c r="AA68" s="1723"/>
      <c r="AB68" s="1723"/>
      <c r="AC68" s="1723"/>
      <c r="AD68" s="1723"/>
      <c r="AE68" s="1723"/>
      <c r="AF68" s="1723"/>
      <c r="AG68" s="1723"/>
      <c r="AH68" s="1723"/>
      <c r="AI68" s="1723"/>
      <c r="AJ68" s="1723"/>
      <c r="AK68" s="1723"/>
      <c r="AL68" s="1723"/>
      <c r="AM68" s="1723"/>
      <c r="AN68" s="1723"/>
      <c r="AO68" s="1548"/>
      <c r="AP68" s="1548"/>
      <c r="AQ68" s="1548"/>
      <c r="AR68" s="1548"/>
      <c r="AS68" s="1548"/>
      <c r="AT68" s="1548"/>
      <c r="AU68" s="1548"/>
      <c r="AV68" s="1548"/>
      <c r="AW68" s="1548"/>
      <c r="AX68" s="1548"/>
      <c r="AY68" s="1548"/>
      <c r="AZ68" s="1548"/>
      <c r="BA68" s="1548"/>
      <c r="BB68" s="1548"/>
      <c r="BC68" s="1548"/>
      <c r="BD68" s="1548"/>
      <c r="BE68" s="1548"/>
      <c r="BF68" s="2271"/>
      <c r="BG68" s="2271"/>
      <c r="BH68" s="2271"/>
      <c r="BI68" s="1147"/>
      <c r="BJ68" s="1992"/>
      <c r="BK68" s="1992"/>
      <c r="BL68" s="331"/>
      <c r="BM68" s="345"/>
    </row>
    <row r="69" spans="1:68" s="34" customFormat="1" ht="21" hidden="1" customHeight="1">
      <c r="A69" s="1135" t="s">
        <v>23</v>
      </c>
      <c r="B69" s="328" t="s">
        <v>187</v>
      </c>
      <c r="C69" s="329"/>
      <c r="D69" s="936"/>
      <c r="E69" s="936"/>
      <c r="F69" s="1723"/>
      <c r="G69" s="1723"/>
      <c r="H69" s="1723"/>
      <c r="I69" s="1723"/>
      <c r="J69" s="1723"/>
      <c r="K69" s="1723"/>
      <c r="L69" s="1723"/>
      <c r="M69" s="1723"/>
      <c r="N69" s="1723"/>
      <c r="O69" s="1723"/>
      <c r="P69" s="1723"/>
      <c r="Q69" s="1723"/>
      <c r="R69" s="1723"/>
      <c r="S69" s="1723"/>
      <c r="T69" s="1723"/>
      <c r="U69" s="1723"/>
      <c r="V69" s="1723"/>
      <c r="W69" s="1723"/>
      <c r="X69" s="1723"/>
      <c r="Y69" s="1723"/>
      <c r="Z69" s="1723"/>
      <c r="AA69" s="1723"/>
      <c r="AB69" s="1723"/>
      <c r="AC69" s="1723"/>
      <c r="AD69" s="1723"/>
      <c r="AE69" s="1723"/>
      <c r="AF69" s="1723"/>
      <c r="AG69" s="1723"/>
      <c r="AH69" s="1723"/>
      <c r="AI69" s="1723"/>
      <c r="AJ69" s="1723"/>
      <c r="AK69" s="1723"/>
      <c r="AL69" s="1723"/>
      <c r="AM69" s="1723"/>
      <c r="AN69" s="1723"/>
      <c r="AO69" s="1548"/>
      <c r="AP69" s="1548"/>
      <c r="AQ69" s="1548"/>
      <c r="AR69" s="1548"/>
      <c r="AS69" s="1548"/>
      <c r="AT69" s="1548"/>
      <c r="AU69" s="1548"/>
      <c r="AV69" s="1548"/>
      <c r="AW69" s="1548"/>
      <c r="AX69" s="1548"/>
      <c r="AY69" s="1548"/>
      <c r="AZ69" s="1548"/>
      <c r="BA69" s="1548"/>
      <c r="BB69" s="1548"/>
      <c r="BC69" s="1548"/>
      <c r="BD69" s="1548"/>
      <c r="BE69" s="1548"/>
      <c r="BF69" s="2271"/>
      <c r="BG69" s="2271"/>
      <c r="BH69" s="2271"/>
      <c r="BI69" s="2400"/>
      <c r="BJ69" s="1992"/>
      <c r="BK69" s="1992"/>
      <c r="BL69" s="331"/>
      <c r="BM69" s="360"/>
      <c r="BN69" s="213"/>
      <c r="BO69" s="213"/>
      <c r="BP69" s="213"/>
    </row>
    <row r="70" spans="1:68" s="35" customFormat="1" ht="21" hidden="1" customHeight="1">
      <c r="A70" s="1142"/>
      <c r="B70" s="335" t="s">
        <v>189</v>
      </c>
      <c r="C70" s="322" t="s">
        <v>164</v>
      </c>
      <c r="D70" s="935"/>
      <c r="E70" s="935"/>
      <c r="F70" s="1721"/>
      <c r="G70" s="1729"/>
      <c r="H70" s="1729"/>
      <c r="I70" s="1729"/>
      <c r="J70" s="1729"/>
      <c r="K70" s="1729"/>
      <c r="L70" s="1729"/>
      <c r="M70" s="1729"/>
      <c r="N70" s="1729"/>
      <c r="O70" s="1729"/>
      <c r="P70" s="1729"/>
      <c r="Q70" s="1729"/>
      <c r="R70" s="1729"/>
      <c r="S70" s="1729"/>
      <c r="T70" s="1729"/>
      <c r="U70" s="1729"/>
      <c r="V70" s="1729"/>
      <c r="W70" s="1729"/>
      <c r="X70" s="1729"/>
      <c r="Y70" s="1729"/>
      <c r="Z70" s="1729"/>
      <c r="AA70" s="1729"/>
      <c r="AB70" s="1729"/>
      <c r="AC70" s="1729"/>
      <c r="AD70" s="1729"/>
      <c r="AE70" s="1729"/>
      <c r="AF70" s="1729"/>
      <c r="AG70" s="1729"/>
      <c r="AH70" s="1729"/>
      <c r="AI70" s="1729"/>
      <c r="AJ70" s="1729"/>
      <c r="AK70" s="1729"/>
      <c r="AL70" s="1729"/>
      <c r="AM70" s="1729"/>
      <c r="AN70" s="1729"/>
      <c r="AO70" s="1730"/>
      <c r="AP70" s="1730"/>
      <c r="AQ70" s="1730"/>
      <c r="AR70" s="1730"/>
      <c r="AS70" s="1730"/>
      <c r="AT70" s="1730"/>
      <c r="AU70" s="1730"/>
      <c r="AV70" s="1730"/>
      <c r="AW70" s="1730"/>
      <c r="AX70" s="1730"/>
      <c r="AY70" s="1730"/>
      <c r="AZ70" s="1730"/>
      <c r="BA70" s="1730"/>
      <c r="BB70" s="1730"/>
      <c r="BC70" s="1730"/>
      <c r="BD70" s="1730"/>
      <c r="BE70" s="2200"/>
      <c r="BF70" s="2271"/>
      <c r="BG70" s="2271"/>
      <c r="BH70" s="2271"/>
      <c r="BI70" s="2401"/>
      <c r="BJ70" s="1976"/>
      <c r="BK70" s="1992"/>
      <c r="BL70" s="331"/>
      <c r="BM70" s="336"/>
      <c r="BN70" s="212"/>
      <c r="BO70" s="212"/>
      <c r="BP70" s="212"/>
    </row>
    <row r="71" spans="1:68" s="88" customFormat="1" ht="21" hidden="1" customHeight="1">
      <c r="A71" s="1148"/>
      <c r="B71" s="333" t="s">
        <v>190</v>
      </c>
      <c r="C71" s="354" t="s">
        <v>164</v>
      </c>
      <c r="D71" s="937"/>
      <c r="E71" s="937"/>
      <c r="F71" s="1731"/>
      <c r="G71" s="1732"/>
      <c r="H71" s="1732"/>
      <c r="I71" s="1732"/>
      <c r="J71" s="1732"/>
      <c r="K71" s="1732"/>
      <c r="L71" s="1732"/>
      <c r="M71" s="1732"/>
      <c r="N71" s="1732"/>
      <c r="O71" s="1732"/>
      <c r="P71" s="1732"/>
      <c r="Q71" s="1732"/>
      <c r="R71" s="1732"/>
      <c r="S71" s="1732"/>
      <c r="T71" s="1732"/>
      <c r="U71" s="1732"/>
      <c r="V71" s="1732"/>
      <c r="W71" s="1732"/>
      <c r="X71" s="1732"/>
      <c r="Y71" s="1732"/>
      <c r="Z71" s="1732"/>
      <c r="AA71" s="1732"/>
      <c r="AB71" s="1732"/>
      <c r="AC71" s="1732"/>
      <c r="AD71" s="1732"/>
      <c r="AE71" s="1732"/>
      <c r="AF71" s="1732"/>
      <c r="AG71" s="1732"/>
      <c r="AH71" s="1732"/>
      <c r="AI71" s="1732"/>
      <c r="AJ71" s="1732"/>
      <c r="AK71" s="1732"/>
      <c r="AL71" s="1732"/>
      <c r="AM71" s="1732"/>
      <c r="AN71" s="1732"/>
      <c r="AO71" s="1733"/>
      <c r="AP71" s="1733"/>
      <c r="AQ71" s="1733"/>
      <c r="AR71" s="1733"/>
      <c r="AS71" s="1733"/>
      <c r="AT71" s="1733"/>
      <c r="AU71" s="1733"/>
      <c r="AV71" s="1733"/>
      <c r="AW71" s="1733"/>
      <c r="AX71" s="1733"/>
      <c r="AY71" s="1733"/>
      <c r="AZ71" s="1733"/>
      <c r="BA71" s="1733"/>
      <c r="BB71" s="1733"/>
      <c r="BC71" s="1733"/>
      <c r="BD71" s="1733"/>
      <c r="BE71" s="2201"/>
      <c r="BF71" s="2271"/>
      <c r="BG71" s="2271"/>
      <c r="BH71" s="2271"/>
      <c r="BI71" s="2401"/>
      <c r="BJ71" s="1993"/>
      <c r="BK71" s="1992"/>
      <c r="BL71" s="331"/>
      <c r="BM71" s="362"/>
      <c r="BN71" s="214"/>
      <c r="BO71" s="214"/>
      <c r="BP71" s="214"/>
    </row>
    <row r="72" spans="1:68" s="35" customFormat="1" ht="21" hidden="1" customHeight="1">
      <c r="A72" s="1142"/>
      <c r="B72" s="335" t="s">
        <v>191</v>
      </c>
      <c r="C72" s="322" t="s">
        <v>164</v>
      </c>
      <c r="D72" s="935"/>
      <c r="E72" s="935"/>
      <c r="F72" s="1721"/>
      <c r="G72" s="1729"/>
      <c r="H72" s="1729"/>
      <c r="I72" s="1729"/>
      <c r="J72" s="1729"/>
      <c r="K72" s="1729"/>
      <c r="L72" s="1729"/>
      <c r="M72" s="1729"/>
      <c r="N72" s="1729"/>
      <c r="O72" s="1729"/>
      <c r="P72" s="1729"/>
      <c r="Q72" s="1729"/>
      <c r="R72" s="1729"/>
      <c r="S72" s="1729"/>
      <c r="T72" s="1729"/>
      <c r="U72" s="1729"/>
      <c r="V72" s="1729"/>
      <c r="W72" s="1729"/>
      <c r="X72" s="1729"/>
      <c r="Y72" s="1729"/>
      <c r="Z72" s="1729"/>
      <c r="AA72" s="1729"/>
      <c r="AB72" s="1729"/>
      <c r="AC72" s="1729"/>
      <c r="AD72" s="1729"/>
      <c r="AE72" s="1729"/>
      <c r="AF72" s="1729"/>
      <c r="AG72" s="1729"/>
      <c r="AH72" s="1729"/>
      <c r="AI72" s="1729"/>
      <c r="AJ72" s="1729"/>
      <c r="AK72" s="1729"/>
      <c r="AL72" s="1729"/>
      <c r="AM72" s="1729"/>
      <c r="AN72" s="1729"/>
      <c r="AO72" s="1730"/>
      <c r="AP72" s="1730"/>
      <c r="AQ72" s="1730"/>
      <c r="AR72" s="1730"/>
      <c r="AS72" s="1730"/>
      <c r="AT72" s="1730"/>
      <c r="AU72" s="1730"/>
      <c r="AV72" s="1730"/>
      <c r="AW72" s="1730"/>
      <c r="AX72" s="1730"/>
      <c r="AY72" s="1730"/>
      <c r="AZ72" s="1730"/>
      <c r="BA72" s="1730"/>
      <c r="BB72" s="1730"/>
      <c r="BC72" s="1730"/>
      <c r="BD72" s="1730"/>
      <c r="BE72" s="2200"/>
      <c r="BF72" s="2271"/>
      <c r="BG72" s="2271"/>
      <c r="BH72" s="2271"/>
      <c r="BI72" s="2401"/>
      <c r="BJ72" s="1976"/>
      <c r="BK72" s="1992"/>
      <c r="BL72" s="331"/>
      <c r="BM72" s="336"/>
      <c r="BN72" s="212"/>
      <c r="BO72" s="212"/>
      <c r="BP72" s="212"/>
    </row>
    <row r="73" spans="1:68" s="35" customFormat="1" ht="21" hidden="1" customHeight="1">
      <c r="A73" s="1142"/>
      <c r="B73" s="335" t="s">
        <v>183</v>
      </c>
      <c r="C73" s="322" t="s">
        <v>161</v>
      </c>
      <c r="D73" s="935"/>
      <c r="E73" s="935"/>
      <c r="F73" s="1721"/>
      <c r="G73" s="1729"/>
      <c r="H73" s="1729"/>
      <c r="I73" s="1729"/>
      <c r="J73" s="1729"/>
      <c r="K73" s="1729"/>
      <c r="L73" s="1729"/>
      <c r="M73" s="1729"/>
      <c r="N73" s="1729"/>
      <c r="O73" s="1729"/>
      <c r="P73" s="1729"/>
      <c r="Q73" s="1729"/>
      <c r="R73" s="1729"/>
      <c r="S73" s="1729"/>
      <c r="T73" s="1729"/>
      <c r="U73" s="1729"/>
      <c r="V73" s="1729"/>
      <c r="W73" s="1729"/>
      <c r="X73" s="1729"/>
      <c r="Y73" s="1729"/>
      <c r="Z73" s="1729"/>
      <c r="AA73" s="1729"/>
      <c r="AB73" s="1729"/>
      <c r="AC73" s="1729"/>
      <c r="AD73" s="1729"/>
      <c r="AE73" s="1729"/>
      <c r="AF73" s="1729"/>
      <c r="AG73" s="1729"/>
      <c r="AH73" s="1729"/>
      <c r="AI73" s="1729"/>
      <c r="AJ73" s="1729"/>
      <c r="AK73" s="1729"/>
      <c r="AL73" s="1729"/>
      <c r="AM73" s="1729"/>
      <c r="AN73" s="1729"/>
      <c r="AO73" s="1730"/>
      <c r="AP73" s="1730"/>
      <c r="AQ73" s="1730"/>
      <c r="AR73" s="1730"/>
      <c r="AS73" s="1730"/>
      <c r="AT73" s="1730"/>
      <c r="AU73" s="1730"/>
      <c r="AV73" s="1730"/>
      <c r="AW73" s="1730"/>
      <c r="AX73" s="1730"/>
      <c r="AY73" s="1730"/>
      <c r="AZ73" s="1730"/>
      <c r="BA73" s="1730"/>
      <c r="BB73" s="1730"/>
      <c r="BC73" s="1730"/>
      <c r="BD73" s="1730"/>
      <c r="BE73" s="2200"/>
      <c r="BF73" s="2271"/>
      <c r="BG73" s="2271"/>
      <c r="BH73" s="2271"/>
      <c r="BI73" s="2401"/>
      <c r="BJ73" s="1976"/>
      <c r="BK73" s="1992"/>
      <c r="BL73" s="331"/>
      <c r="BM73" s="336"/>
      <c r="BN73" s="212"/>
      <c r="BO73" s="212"/>
      <c r="BP73" s="212"/>
    </row>
    <row r="74" spans="1:68" s="35" customFormat="1" ht="21" hidden="1" customHeight="1">
      <c r="A74" s="1142"/>
      <c r="B74" s="335" t="s">
        <v>192</v>
      </c>
      <c r="C74" s="322" t="s">
        <v>81</v>
      </c>
      <c r="D74" s="935"/>
      <c r="E74" s="935"/>
      <c r="F74" s="1721"/>
      <c r="G74" s="1729"/>
      <c r="H74" s="1729"/>
      <c r="I74" s="1729"/>
      <c r="J74" s="1729"/>
      <c r="K74" s="1729"/>
      <c r="L74" s="1729"/>
      <c r="M74" s="1729"/>
      <c r="N74" s="1729"/>
      <c r="O74" s="1729"/>
      <c r="P74" s="1729"/>
      <c r="Q74" s="1729"/>
      <c r="R74" s="1729"/>
      <c r="S74" s="1729"/>
      <c r="T74" s="1729"/>
      <c r="U74" s="1729"/>
      <c r="V74" s="1729"/>
      <c r="W74" s="1729"/>
      <c r="X74" s="1729"/>
      <c r="Y74" s="1729"/>
      <c r="Z74" s="1729"/>
      <c r="AA74" s="1729"/>
      <c r="AB74" s="1729"/>
      <c r="AC74" s="1729"/>
      <c r="AD74" s="1729"/>
      <c r="AE74" s="1729"/>
      <c r="AF74" s="1729"/>
      <c r="AG74" s="1729"/>
      <c r="AH74" s="1729"/>
      <c r="AI74" s="1729"/>
      <c r="AJ74" s="1729"/>
      <c r="AK74" s="1729"/>
      <c r="AL74" s="1729"/>
      <c r="AM74" s="1729"/>
      <c r="AN74" s="1729"/>
      <c r="AO74" s="1730"/>
      <c r="AP74" s="1730"/>
      <c r="AQ74" s="1730"/>
      <c r="AR74" s="1730"/>
      <c r="AS74" s="1730"/>
      <c r="AT74" s="1730"/>
      <c r="AU74" s="1730"/>
      <c r="AV74" s="1730"/>
      <c r="AW74" s="1730"/>
      <c r="AX74" s="1730"/>
      <c r="AY74" s="1730"/>
      <c r="AZ74" s="1730"/>
      <c r="BA74" s="1730"/>
      <c r="BB74" s="1730"/>
      <c r="BC74" s="1730"/>
      <c r="BD74" s="1730"/>
      <c r="BE74" s="2200"/>
      <c r="BF74" s="2271"/>
      <c r="BG74" s="2271"/>
      <c r="BH74" s="2271"/>
      <c r="BI74" s="2402"/>
      <c r="BJ74" s="1976"/>
      <c r="BK74" s="1992"/>
      <c r="BL74" s="331"/>
      <c r="BM74" s="336"/>
      <c r="BN74" s="212"/>
      <c r="BO74" s="212"/>
      <c r="BP74" s="212"/>
    </row>
    <row r="75" spans="1:68" s="34" customFormat="1" ht="21" customHeight="1">
      <c r="A75" s="1135" t="s">
        <v>23</v>
      </c>
      <c r="B75" s="324" t="s">
        <v>193</v>
      </c>
      <c r="C75" s="325"/>
      <c r="D75" s="936"/>
      <c r="E75" s="936"/>
      <c r="F75" s="1723"/>
      <c r="G75" s="1724"/>
      <c r="H75" s="1724"/>
      <c r="I75" s="1724"/>
      <c r="J75" s="1724"/>
      <c r="K75" s="1724"/>
      <c r="L75" s="1724"/>
      <c r="M75" s="1724"/>
      <c r="N75" s="1724"/>
      <c r="O75" s="1724"/>
      <c r="P75" s="1724"/>
      <c r="Q75" s="1724"/>
      <c r="R75" s="1724"/>
      <c r="S75" s="1724"/>
      <c r="T75" s="1724"/>
      <c r="U75" s="1724"/>
      <c r="V75" s="1724"/>
      <c r="W75" s="1724"/>
      <c r="X75" s="1724"/>
      <c r="Y75" s="1724"/>
      <c r="Z75" s="1724"/>
      <c r="AA75" s="1724"/>
      <c r="AB75" s="1724"/>
      <c r="AC75" s="1724"/>
      <c r="AD75" s="1724"/>
      <c r="AE75" s="1724"/>
      <c r="AF75" s="1724"/>
      <c r="AG75" s="1724"/>
      <c r="AH75" s="1724"/>
      <c r="AI75" s="1724"/>
      <c r="AJ75" s="1724"/>
      <c r="AK75" s="1724"/>
      <c r="AL75" s="1724"/>
      <c r="AM75" s="1724"/>
      <c r="AN75" s="1724"/>
      <c r="AO75" s="1549"/>
      <c r="AP75" s="1549"/>
      <c r="AQ75" s="1549"/>
      <c r="AR75" s="1549"/>
      <c r="AS75" s="1549"/>
      <c r="AT75" s="1549"/>
      <c r="AU75" s="1549"/>
      <c r="AV75" s="1549"/>
      <c r="AW75" s="1549"/>
      <c r="AX75" s="1549"/>
      <c r="AY75" s="1549"/>
      <c r="AZ75" s="1549"/>
      <c r="BA75" s="1549"/>
      <c r="BB75" s="1549"/>
      <c r="BC75" s="1549"/>
      <c r="BD75" s="1549"/>
      <c r="BE75" s="2197"/>
      <c r="BF75" s="2271"/>
      <c r="BG75" s="2271"/>
      <c r="BH75" s="2271"/>
      <c r="BI75" s="1399"/>
      <c r="BJ75" s="1992"/>
      <c r="BK75" s="1992"/>
      <c r="BL75" s="331"/>
      <c r="BM75" s="360"/>
      <c r="BN75" s="213"/>
      <c r="BO75" s="213"/>
      <c r="BP75" s="213"/>
    </row>
    <row r="76" spans="1:68" s="35" customFormat="1" ht="21" customHeight="1">
      <c r="A76" s="1142"/>
      <c r="B76" s="335" t="s">
        <v>194</v>
      </c>
      <c r="C76" s="322" t="s">
        <v>164</v>
      </c>
      <c r="D76" s="939">
        <v>2029.5</v>
      </c>
      <c r="E76" s="939">
        <v>2029.5</v>
      </c>
      <c r="F76" s="1734">
        <v>2029.5</v>
      </c>
      <c r="G76" s="1697">
        <f>SUM(H76:U76)</f>
        <v>2029.5</v>
      </c>
      <c r="H76" s="1735"/>
      <c r="I76" s="1735"/>
      <c r="J76" s="1735"/>
      <c r="K76" s="1735"/>
      <c r="L76" s="1735"/>
      <c r="M76" s="1735"/>
      <c r="N76" s="1735">
        <v>506.6</v>
      </c>
      <c r="O76" s="1735">
        <v>163.69999999999999</v>
      </c>
      <c r="P76" s="1735"/>
      <c r="Q76" s="1735">
        <v>430.5</v>
      </c>
      <c r="R76" s="1735">
        <v>53.5</v>
      </c>
      <c r="S76" s="1735">
        <v>857.2</v>
      </c>
      <c r="T76" s="1735">
        <v>18</v>
      </c>
      <c r="U76" s="1735"/>
      <c r="V76" s="1734">
        <f>G76</f>
        <v>2029.5</v>
      </c>
      <c r="W76" s="1734">
        <f>G76</f>
        <v>2029.5</v>
      </c>
      <c r="X76" s="1734">
        <v>2029.5</v>
      </c>
      <c r="Y76" s="1539">
        <f>SUM(Z76:AM76)</f>
        <v>2029.5</v>
      </c>
      <c r="Z76" s="1554"/>
      <c r="AA76" s="1554"/>
      <c r="AB76" s="1554"/>
      <c r="AC76" s="1554"/>
      <c r="AD76" s="1554"/>
      <c r="AE76" s="1554"/>
      <c r="AF76" s="1554">
        <v>506.6</v>
      </c>
      <c r="AG76" s="1554">
        <v>163.69999999999999</v>
      </c>
      <c r="AH76" s="1554"/>
      <c r="AI76" s="1554">
        <v>430.5</v>
      </c>
      <c r="AJ76" s="1554">
        <v>53.5</v>
      </c>
      <c r="AK76" s="1554">
        <v>857.2</v>
      </c>
      <c r="AL76" s="1554">
        <v>18</v>
      </c>
      <c r="AM76" s="1555"/>
      <c r="AN76" s="1539">
        <f>SUM(AO76:BB76)</f>
        <v>2029.5</v>
      </c>
      <c r="AO76" s="1554"/>
      <c r="AP76" s="1554"/>
      <c r="AQ76" s="1554"/>
      <c r="AR76" s="1554"/>
      <c r="AS76" s="1554"/>
      <c r="AT76" s="1554"/>
      <c r="AU76" s="1554">
        <v>506.6</v>
      </c>
      <c r="AV76" s="1554">
        <v>163.69999999999999</v>
      </c>
      <c r="AW76" s="1554"/>
      <c r="AX76" s="1554">
        <v>430.5</v>
      </c>
      <c r="AY76" s="1554">
        <v>53.5</v>
      </c>
      <c r="AZ76" s="1554">
        <v>857.2</v>
      </c>
      <c r="BA76" s="1554">
        <v>18</v>
      </c>
      <c r="BB76" s="1555"/>
      <c r="BC76" s="1555">
        <v>2100</v>
      </c>
      <c r="BD76" s="1555">
        <v>2100</v>
      </c>
      <c r="BE76" s="2202">
        <f>BC76</f>
        <v>2100</v>
      </c>
      <c r="BF76" s="2271">
        <f t="shared" si="14"/>
        <v>103.47376201034737</v>
      </c>
      <c r="BG76" s="2271">
        <f t="shared" si="15"/>
        <v>103.47376201034737</v>
      </c>
      <c r="BH76" s="2271">
        <f t="shared" si="16"/>
        <v>103.47376201034737</v>
      </c>
      <c r="BI76" s="2398" t="s">
        <v>880</v>
      </c>
      <c r="BJ76" s="1976"/>
      <c r="BK76" s="1992"/>
      <c r="BL76" s="331"/>
      <c r="BM76" s="336"/>
      <c r="BN76" s="212"/>
      <c r="BO76" s="212"/>
      <c r="BP76" s="212"/>
    </row>
    <row r="77" spans="1:68" s="88" customFormat="1" ht="21" customHeight="1">
      <c r="A77" s="1148"/>
      <c r="B77" s="333" t="s">
        <v>195</v>
      </c>
      <c r="C77" s="354" t="s">
        <v>164</v>
      </c>
      <c r="D77" s="940">
        <v>0</v>
      </c>
      <c r="E77" s="940">
        <v>0</v>
      </c>
      <c r="F77" s="1731">
        <v>0</v>
      </c>
      <c r="G77" s="1731">
        <v>0</v>
      </c>
      <c r="H77" s="1731"/>
      <c r="I77" s="1731"/>
      <c r="J77" s="1731"/>
      <c r="K77" s="1731"/>
      <c r="L77" s="1731"/>
      <c r="M77" s="1731"/>
      <c r="N77" s="1731"/>
      <c r="O77" s="1731"/>
      <c r="P77" s="1731"/>
      <c r="Q77" s="1731"/>
      <c r="R77" s="1731"/>
      <c r="S77" s="1731"/>
      <c r="T77" s="1731"/>
      <c r="U77" s="1731"/>
      <c r="V77" s="1731">
        <v>0</v>
      </c>
      <c r="W77" s="1731">
        <v>0</v>
      </c>
      <c r="X77" s="1731">
        <v>0</v>
      </c>
      <c r="Y77" s="1556"/>
      <c r="Z77" s="1556"/>
      <c r="AA77" s="1556"/>
      <c r="AB77" s="1556"/>
      <c r="AC77" s="1556"/>
      <c r="AD77" s="1556"/>
      <c r="AE77" s="1556"/>
      <c r="AF77" s="1556"/>
      <c r="AG77" s="1556"/>
      <c r="AH77" s="1556"/>
      <c r="AI77" s="1556"/>
      <c r="AJ77" s="1556"/>
      <c r="AK77" s="1556"/>
      <c r="AL77" s="1556"/>
      <c r="AM77" s="1556"/>
      <c r="AN77" s="1556"/>
      <c r="AO77" s="1556"/>
      <c r="AP77" s="1556"/>
      <c r="AQ77" s="1556"/>
      <c r="AR77" s="1556"/>
      <c r="AS77" s="1556"/>
      <c r="AT77" s="1556"/>
      <c r="AU77" s="1556"/>
      <c r="AV77" s="1556"/>
      <c r="AW77" s="1556"/>
      <c r="AX77" s="1556"/>
      <c r="AY77" s="1556"/>
      <c r="AZ77" s="1556"/>
      <c r="BA77" s="1556"/>
      <c r="BB77" s="1556"/>
      <c r="BC77" s="1556">
        <v>0</v>
      </c>
      <c r="BD77" s="1556">
        <v>0</v>
      </c>
      <c r="BE77" s="2203">
        <v>0</v>
      </c>
      <c r="BF77" s="2271"/>
      <c r="BG77" s="2271"/>
      <c r="BH77" s="2271"/>
      <c r="BI77" s="2399"/>
      <c r="BJ77" s="1993"/>
      <c r="BK77" s="1992"/>
      <c r="BL77" s="331"/>
      <c r="BM77" s="362"/>
      <c r="BN77" s="214"/>
      <c r="BO77" s="214"/>
      <c r="BP77" s="214"/>
    </row>
    <row r="78" spans="1:68" s="34" customFormat="1" ht="21" customHeight="1">
      <c r="A78" s="1135" t="s">
        <v>29</v>
      </c>
      <c r="B78" s="328" t="s">
        <v>196</v>
      </c>
      <c r="C78" s="329"/>
      <c r="D78" s="936"/>
      <c r="E78" s="936"/>
      <c r="F78" s="1723"/>
      <c r="G78" s="1723"/>
      <c r="H78" s="1723"/>
      <c r="I78" s="1723"/>
      <c r="J78" s="1723"/>
      <c r="K78" s="1723"/>
      <c r="L78" s="1723"/>
      <c r="M78" s="1723"/>
      <c r="N78" s="1723"/>
      <c r="O78" s="1723"/>
      <c r="P78" s="1723"/>
      <c r="Q78" s="1723"/>
      <c r="R78" s="1723"/>
      <c r="S78" s="1723"/>
      <c r="T78" s="1723"/>
      <c r="U78" s="1723"/>
      <c r="V78" s="1723"/>
      <c r="W78" s="1723"/>
      <c r="X78" s="1723"/>
      <c r="Y78" s="1557"/>
      <c r="Z78" s="1557"/>
      <c r="AA78" s="1557"/>
      <c r="AB78" s="1557"/>
      <c r="AC78" s="1557"/>
      <c r="AD78" s="1557"/>
      <c r="AE78" s="1557"/>
      <c r="AF78" s="1557"/>
      <c r="AG78" s="1557"/>
      <c r="AH78" s="1557"/>
      <c r="AI78" s="1557"/>
      <c r="AJ78" s="1557"/>
      <c r="AK78" s="1557"/>
      <c r="AL78" s="1557"/>
      <c r="AM78" s="1557"/>
      <c r="AN78" s="1557"/>
      <c r="AO78" s="1557"/>
      <c r="AP78" s="1557"/>
      <c r="AQ78" s="1557"/>
      <c r="AR78" s="1557"/>
      <c r="AS78" s="1557"/>
      <c r="AT78" s="1557"/>
      <c r="AU78" s="1557"/>
      <c r="AV78" s="1557"/>
      <c r="AW78" s="1557"/>
      <c r="AX78" s="1557"/>
      <c r="AY78" s="1557"/>
      <c r="AZ78" s="1557"/>
      <c r="BA78" s="1557"/>
      <c r="BB78" s="1557"/>
      <c r="BC78" s="1557"/>
      <c r="BD78" s="1557"/>
      <c r="BE78" s="2204"/>
      <c r="BF78" s="2271"/>
      <c r="BG78" s="2271"/>
      <c r="BH78" s="2271"/>
      <c r="BI78" s="1146"/>
      <c r="BJ78" s="1992"/>
      <c r="BK78" s="1992"/>
      <c r="BL78" s="331"/>
      <c r="BM78" s="360"/>
      <c r="BN78" s="213"/>
      <c r="BO78" s="213"/>
      <c r="BP78" s="213"/>
    </row>
    <row r="79" spans="1:68" s="35" customFormat="1" ht="21" customHeight="1">
      <c r="A79" s="1142"/>
      <c r="B79" s="335" t="s">
        <v>194</v>
      </c>
      <c r="C79" s="322" t="s">
        <v>164</v>
      </c>
      <c r="D79" s="941">
        <v>418.1</v>
      </c>
      <c r="E79" s="941">
        <v>418.1</v>
      </c>
      <c r="F79" s="1697">
        <v>411</v>
      </c>
      <c r="G79" s="1697">
        <f>SUM(H79:U79)</f>
        <v>411</v>
      </c>
      <c r="H79" s="1697"/>
      <c r="I79" s="1697"/>
      <c r="J79" s="1697"/>
      <c r="K79" s="1697">
        <v>411</v>
      </c>
      <c r="L79" s="1697"/>
      <c r="M79" s="1697"/>
      <c r="N79" s="1697"/>
      <c r="O79" s="1697"/>
      <c r="P79" s="1697"/>
      <c r="Q79" s="1697"/>
      <c r="R79" s="1697"/>
      <c r="S79" s="1697"/>
      <c r="T79" s="1697"/>
      <c r="U79" s="1697"/>
      <c r="V79" s="1697">
        <v>411</v>
      </c>
      <c r="W79" s="1697">
        <v>411</v>
      </c>
      <c r="X79" s="1697">
        <v>411</v>
      </c>
      <c r="Y79" s="1558">
        <f>AC79</f>
        <v>400.7</v>
      </c>
      <c r="Z79" s="1558"/>
      <c r="AA79" s="1558"/>
      <c r="AB79" s="1558"/>
      <c r="AC79" s="1558">
        <v>400.7</v>
      </c>
      <c r="AD79" s="1558"/>
      <c r="AE79" s="1558"/>
      <c r="AF79" s="1558"/>
      <c r="AG79" s="1558"/>
      <c r="AH79" s="1558"/>
      <c r="AI79" s="1558"/>
      <c r="AJ79" s="1558"/>
      <c r="AK79" s="1558"/>
      <c r="AL79" s="1558"/>
      <c r="AM79" s="1558"/>
      <c r="AN79" s="1558">
        <f>AR79</f>
        <v>400.7</v>
      </c>
      <c r="AO79" s="1558"/>
      <c r="AP79" s="1558"/>
      <c r="AQ79" s="1558"/>
      <c r="AR79" s="1558">
        <v>400.7</v>
      </c>
      <c r="AS79" s="1558"/>
      <c r="AT79" s="1558"/>
      <c r="AU79" s="1558"/>
      <c r="AV79" s="1558"/>
      <c r="AW79" s="1558"/>
      <c r="AX79" s="1558"/>
      <c r="AY79" s="1558"/>
      <c r="AZ79" s="1558"/>
      <c r="BA79" s="1558"/>
      <c r="BB79" s="1558"/>
      <c r="BC79" s="1558">
        <f>AN79</f>
        <v>400.7</v>
      </c>
      <c r="BD79" s="1558">
        <v>400.7</v>
      </c>
      <c r="BE79" s="2205">
        <f>BC79</f>
        <v>400.7</v>
      </c>
      <c r="BF79" s="2271">
        <f t="shared" si="14"/>
        <v>97.493917274939164</v>
      </c>
      <c r="BG79" s="2271">
        <f t="shared" si="15"/>
        <v>100</v>
      </c>
      <c r="BH79" s="2271">
        <f t="shared" si="16"/>
        <v>100</v>
      </c>
      <c r="BI79" s="1136"/>
      <c r="BJ79" s="1976"/>
      <c r="BK79" s="1976"/>
      <c r="BL79" s="331"/>
      <c r="BM79" s="336"/>
      <c r="BN79" s="212"/>
      <c r="BO79" s="212"/>
      <c r="BP79" s="212"/>
    </row>
    <row r="80" spans="1:68" s="88" customFormat="1" ht="21" customHeight="1">
      <c r="A80" s="1148"/>
      <c r="B80" s="333" t="s">
        <v>195</v>
      </c>
      <c r="C80" s="354" t="s">
        <v>164</v>
      </c>
      <c r="D80" s="937">
        <v>0</v>
      </c>
      <c r="E80" s="937">
        <v>0</v>
      </c>
      <c r="F80" s="1731">
        <v>0</v>
      </c>
      <c r="G80" s="1731">
        <v>0</v>
      </c>
      <c r="H80" s="1731"/>
      <c r="I80" s="1731"/>
      <c r="J80" s="1731"/>
      <c r="K80" s="1731"/>
      <c r="L80" s="1731"/>
      <c r="M80" s="1731"/>
      <c r="N80" s="1731"/>
      <c r="O80" s="1731"/>
      <c r="P80" s="1731"/>
      <c r="Q80" s="1731"/>
      <c r="R80" s="1731"/>
      <c r="S80" s="1731"/>
      <c r="T80" s="1731"/>
      <c r="U80" s="1731"/>
      <c r="V80" s="1731">
        <v>0</v>
      </c>
      <c r="W80" s="1731">
        <v>0</v>
      </c>
      <c r="X80" s="1731">
        <v>0</v>
      </c>
      <c r="Y80" s="1556"/>
      <c r="Z80" s="1556"/>
      <c r="AA80" s="1556"/>
      <c r="AB80" s="1556"/>
      <c r="AC80" s="1556"/>
      <c r="AD80" s="1556"/>
      <c r="AE80" s="1556"/>
      <c r="AF80" s="1556"/>
      <c r="AG80" s="1556"/>
      <c r="AH80" s="1556"/>
      <c r="AI80" s="1556"/>
      <c r="AJ80" s="1556"/>
      <c r="AK80" s="1556"/>
      <c r="AL80" s="1556"/>
      <c r="AM80" s="1556"/>
      <c r="AN80" s="1731"/>
      <c r="AO80" s="1736"/>
      <c r="AP80" s="1736"/>
      <c r="AQ80" s="1736"/>
      <c r="AR80" s="1736"/>
      <c r="AS80" s="1736"/>
      <c r="AT80" s="1736"/>
      <c r="AU80" s="1736"/>
      <c r="AV80" s="1736"/>
      <c r="AW80" s="1736"/>
      <c r="AX80" s="1736"/>
      <c r="AY80" s="1736"/>
      <c r="AZ80" s="1736"/>
      <c r="BA80" s="1736"/>
      <c r="BB80" s="1736"/>
      <c r="BC80" s="1736"/>
      <c r="BD80" s="1736"/>
      <c r="BE80" s="1736"/>
      <c r="BF80" s="2271"/>
      <c r="BG80" s="2271"/>
      <c r="BH80" s="2271"/>
      <c r="BI80" s="1151"/>
      <c r="BJ80" s="1993"/>
      <c r="BK80" s="1993"/>
      <c r="BL80" s="331"/>
      <c r="BM80" s="362"/>
      <c r="BN80" s="214"/>
      <c r="BO80" s="214"/>
      <c r="BP80" s="214"/>
    </row>
    <row r="81" spans="1:68" s="34" customFormat="1" ht="21" customHeight="1">
      <c r="A81" s="1135" t="s">
        <v>197</v>
      </c>
      <c r="B81" s="324" t="s">
        <v>198</v>
      </c>
      <c r="C81" s="325"/>
      <c r="D81" s="936"/>
      <c r="E81" s="936"/>
      <c r="F81" s="1723"/>
      <c r="G81" s="1723"/>
      <c r="H81" s="1723"/>
      <c r="I81" s="1723"/>
      <c r="J81" s="1723"/>
      <c r="K81" s="1723"/>
      <c r="L81" s="1723"/>
      <c r="M81" s="1723"/>
      <c r="N81" s="1723"/>
      <c r="O81" s="1723"/>
      <c r="P81" s="1723"/>
      <c r="Q81" s="1723"/>
      <c r="R81" s="1723"/>
      <c r="S81" s="1723"/>
      <c r="T81" s="1723"/>
      <c r="U81" s="1723"/>
      <c r="V81" s="1723"/>
      <c r="W81" s="1723"/>
      <c r="X81" s="1723"/>
      <c r="Y81" s="1723"/>
      <c r="Z81" s="1723"/>
      <c r="AA81" s="1723"/>
      <c r="AB81" s="1723"/>
      <c r="AC81" s="1723"/>
      <c r="AD81" s="1723"/>
      <c r="AE81" s="1723"/>
      <c r="AF81" s="1723"/>
      <c r="AG81" s="1723"/>
      <c r="AH81" s="1723"/>
      <c r="AI81" s="1723"/>
      <c r="AJ81" s="1723"/>
      <c r="AK81" s="1723"/>
      <c r="AL81" s="1723"/>
      <c r="AM81" s="1723"/>
      <c r="AN81" s="1723"/>
      <c r="AO81" s="1548"/>
      <c r="AP81" s="1548"/>
      <c r="AQ81" s="1548"/>
      <c r="AR81" s="1548"/>
      <c r="AS81" s="1548"/>
      <c r="AT81" s="1548"/>
      <c r="AU81" s="1548"/>
      <c r="AV81" s="1548"/>
      <c r="AW81" s="1548"/>
      <c r="AX81" s="1548"/>
      <c r="AY81" s="1548"/>
      <c r="AZ81" s="1548"/>
      <c r="BA81" s="1548"/>
      <c r="BB81" s="1548"/>
      <c r="BC81" s="1548"/>
      <c r="BD81" s="1548"/>
      <c r="BE81" s="1548"/>
      <c r="BF81" s="2271"/>
      <c r="BG81" s="2271"/>
      <c r="BH81" s="2271"/>
      <c r="BI81" s="1146"/>
      <c r="BJ81" s="1992"/>
      <c r="BK81" s="1992"/>
      <c r="BL81" s="331"/>
      <c r="BM81" s="360"/>
      <c r="BN81" s="213"/>
      <c r="BO81" s="213"/>
      <c r="BP81" s="213"/>
    </row>
    <row r="82" spans="1:68" s="35" customFormat="1" ht="21" customHeight="1">
      <c r="A82" s="1142"/>
      <c r="B82" s="333" t="s">
        <v>199</v>
      </c>
      <c r="C82" s="322"/>
      <c r="D82" s="935"/>
      <c r="E82" s="935"/>
      <c r="F82" s="1721"/>
      <c r="G82" s="1721"/>
      <c r="H82" s="1721"/>
      <c r="I82" s="1721"/>
      <c r="J82" s="1721"/>
      <c r="K82" s="1721"/>
      <c r="L82" s="1721"/>
      <c r="M82" s="1721"/>
      <c r="N82" s="1721"/>
      <c r="O82" s="1721"/>
      <c r="P82" s="1721"/>
      <c r="Q82" s="1721"/>
      <c r="R82" s="1721"/>
      <c r="S82" s="1721"/>
      <c r="T82" s="1721"/>
      <c r="U82" s="1721"/>
      <c r="V82" s="1721"/>
      <c r="W82" s="1721"/>
      <c r="X82" s="1721"/>
      <c r="Y82" s="1721"/>
      <c r="Z82" s="1721"/>
      <c r="AA82" s="1721"/>
      <c r="AB82" s="1721"/>
      <c r="AC82" s="1721"/>
      <c r="AD82" s="1721"/>
      <c r="AE82" s="1721"/>
      <c r="AF82" s="1721"/>
      <c r="AG82" s="1721"/>
      <c r="AH82" s="1721"/>
      <c r="AI82" s="1721"/>
      <c r="AJ82" s="1721"/>
      <c r="AK82" s="1721"/>
      <c r="AL82" s="1721"/>
      <c r="AM82" s="1721"/>
      <c r="AN82" s="1721"/>
      <c r="AO82" s="1546"/>
      <c r="AP82" s="1546"/>
      <c r="AQ82" s="1546"/>
      <c r="AR82" s="1546"/>
      <c r="AS82" s="1546"/>
      <c r="AT82" s="1546"/>
      <c r="AU82" s="1546"/>
      <c r="AV82" s="1546"/>
      <c r="AW82" s="1546"/>
      <c r="AX82" s="1546"/>
      <c r="AY82" s="1546"/>
      <c r="AZ82" s="1546"/>
      <c r="BA82" s="1546"/>
      <c r="BB82" s="1546"/>
      <c r="BC82" s="1546"/>
      <c r="BD82" s="1546"/>
      <c r="BE82" s="1546"/>
      <c r="BF82" s="2271"/>
      <c r="BG82" s="2271"/>
      <c r="BH82" s="2271"/>
      <c r="BI82" s="1136"/>
      <c r="BJ82" s="1976"/>
      <c r="BK82" s="1976"/>
      <c r="BL82" s="331"/>
      <c r="BM82" s="336"/>
      <c r="BN82" s="212"/>
      <c r="BO82" s="212"/>
      <c r="BP82" s="212"/>
    </row>
    <row r="83" spans="1:68" s="212" customFormat="1" ht="21" customHeight="1">
      <c r="A83" s="1142"/>
      <c r="B83" s="982" t="s">
        <v>830</v>
      </c>
      <c r="C83" s="1043" t="s">
        <v>164</v>
      </c>
      <c r="D83" s="1375">
        <v>330</v>
      </c>
      <c r="E83" s="1375">
        <v>330</v>
      </c>
      <c r="F83" s="1697">
        <v>330</v>
      </c>
      <c r="G83" s="1697">
        <f>SUM(H83:U83)</f>
        <v>340</v>
      </c>
      <c r="H83" s="1697"/>
      <c r="I83" s="1697">
        <v>11</v>
      </c>
      <c r="J83" s="1697">
        <v>10</v>
      </c>
      <c r="K83" s="1697">
        <v>55</v>
      </c>
      <c r="L83" s="1697">
        <v>40</v>
      </c>
      <c r="M83" s="1697">
        <v>32</v>
      </c>
      <c r="N83" s="1697">
        <v>15</v>
      </c>
      <c r="O83" s="1697">
        <v>15</v>
      </c>
      <c r="P83" s="1697">
        <v>30</v>
      </c>
      <c r="Q83" s="1697">
        <v>9</v>
      </c>
      <c r="R83" s="1697">
        <v>63</v>
      </c>
      <c r="S83" s="1697"/>
      <c r="T83" s="1697">
        <v>25</v>
      </c>
      <c r="U83" s="1697">
        <v>35</v>
      </c>
      <c r="V83" s="1697">
        <v>327</v>
      </c>
      <c r="W83" s="1697">
        <v>370</v>
      </c>
      <c r="X83" s="1713">
        <v>370</v>
      </c>
      <c r="Y83" s="1541">
        <f>SUM(Z83:AM83)</f>
        <v>370</v>
      </c>
      <c r="Z83" s="2186"/>
      <c r="AA83" s="2186">
        <v>11</v>
      </c>
      <c r="AB83" s="2186">
        <v>10</v>
      </c>
      <c r="AC83" s="2186">
        <v>55</v>
      </c>
      <c r="AD83" s="2186">
        <v>40</v>
      </c>
      <c r="AE83" s="2186">
        <v>32</v>
      </c>
      <c r="AF83" s="2186">
        <v>15</v>
      </c>
      <c r="AG83" s="2186">
        <v>15</v>
      </c>
      <c r="AH83" s="2186">
        <v>30</v>
      </c>
      <c r="AI83" s="2186">
        <v>9</v>
      </c>
      <c r="AJ83" s="2186">
        <v>63</v>
      </c>
      <c r="AK83" s="2186">
        <v>30</v>
      </c>
      <c r="AL83" s="2186">
        <v>25</v>
      </c>
      <c r="AM83" s="2186">
        <v>35</v>
      </c>
      <c r="AN83" s="1541">
        <f>SUM(AO83:BB83)</f>
        <v>370</v>
      </c>
      <c r="AO83" s="1542"/>
      <c r="AP83" s="1542">
        <v>11</v>
      </c>
      <c r="AQ83" s="1542">
        <v>10</v>
      </c>
      <c r="AR83" s="1542">
        <v>55</v>
      </c>
      <c r="AS83" s="1542">
        <v>40</v>
      </c>
      <c r="AT83" s="1542">
        <v>32</v>
      </c>
      <c r="AU83" s="1542">
        <v>15</v>
      </c>
      <c r="AV83" s="1542">
        <v>15</v>
      </c>
      <c r="AW83" s="1542">
        <v>30</v>
      </c>
      <c r="AX83" s="1542">
        <v>9</v>
      </c>
      <c r="AY83" s="1542">
        <v>63</v>
      </c>
      <c r="AZ83" s="1542">
        <v>30</v>
      </c>
      <c r="BA83" s="1542">
        <v>25</v>
      </c>
      <c r="BB83" s="1542">
        <v>35</v>
      </c>
      <c r="BC83" s="1542">
        <v>381</v>
      </c>
      <c r="BD83" s="1542">
        <v>381</v>
      </c>
      <c r="BE83" s="1542">
        <f>BC83</f>
        <v>381</v>
      </c>
      <c r="BF83" s="2271">
        <f t="shared" ref="BF83:BF146" si="93">BD83/X83*100</f>
        <v>102.97297297297297</v>
      </c>
      <c r="BG83" s="2271">
        <f t="shared" ref="BG83:BG145" si="94">BD83/AN83%</f>
        <v>102.97297297297297</v>
      </c>
      <c r="BH83" s="2271">
        <f t="shared" ref="BH83:BH145" si="95">BE83/AN83%</f>
        <v>102.97297297297297</v>
      </c>
      <c r="BI83" s="1136"/>
      <c r="BJ83" s="1976"/>
      <c r="BK83" s="1976">
        <v>20800</v>
      </c>
      <c r="BL83" s="868"/>
      <c r="BM83" s="336"/>
    </row>
    <row r="84" spans="1:68" s="212" customFormat="1" ht="21" customHeight="1">
      <c r="A84" s="1142"/>
      <c r="B84" s="982" t="s">
        <v>831</v>
      </c>
      <c r="C84" s="1043"/>
      <c r="D84" s="1375"/>
      <c r="E84" s="1375"/>
      <c r="F84" s="1697">
        <f>F83</f>
        <v>330</v>
      </c>
      <c r="G84" s="1697">
        <f>G83</f>
        <v>340</v>
      </c>
      <c r="H84" s="1697"/>
      <c r="I84" s="1697"/>
      <c r="J84" s="1697"/>
      <c r="K84" s="1697"/>
      <c r="L84" s="1697"/>
      <c r="M84" s="1697"/>
      <c r="N84" s="1697"/>
      <c r="O84" s="1697"/>
      <c r="P84" s="1697"/>
      <c r="Q84" s="1697"/>
      <c r="R84" s="1697"/>
      <c r="S84" s="1697"/>
      <c r="T84" s="1697"/>
      <c r="U84" s="1697"/>
      <c r="V84" s="1697"/>
      <c r="W84" s="1697">
        <v>370</v>
      </c>
      <c r="X84" s="1713">
        <v>351</v>
      </c>
      <c r="Y84" s="1541">
        <f>SUM(Z84:AM84)</f>
        <v>351</v>
      </c>
      <c r="Z84" s="1700"/>
      <c r="AA84" s="1700">
        <v>7</v>
      </c>
      <c r="AB84" s="1700">
        <v>10</v>
      </c>
      <c r="AC84" s="1700">
        <v>55</v>
      </c>
      <c r="AD84" s="1700">
        <v>40</v>
      </c>
      <c r="AE84" s="1700">
        <v>32</v>
      </c>
      <c r="AF84" s="1700">
        <v>15</v>
      </c>
      <c r="AG84" s="1700">
        <v>15</v>
      </c>
      <c r="AH84" s="1700">
        <v>30</v>
      </c>
      <c r="AI84" s="1700">
        <v>9</v>
      </c>
      <c r="AJ84" s="1737">
        <v>48</v>
      </c>
      <c r="AK84" s="1700">
        <v>30</v>
      </c>
      <c r="AL84" s="1700">
        <v>25</v>
      </c>
      <c r="AM84" s="1700">
        <v>35</v>
      </c>
      <c r="AN84" s="1541">
        <f>SUM(AO84:BB84)</f>
        <v>370</v>
      </c>
      <c r="AO84" s="1542"/>
      <c r="AP84" s="1542">
        <v>11</v>
      </c>
      <c r="AQ84" s="1542">
        <v>10</v>
      </c>
      <c r="AR84" s="1542">
        <v>55</v>
      </c>
      <c r="AS84" s="1542">
        <v>40</v>
      </c>
      <c r="AT84" s="1542">
        <v>32</v>
      </c>
      <c r="AU84" s="1542">
        <v>15</v>
      </c>
      <c r="AV84" s="1542">
        <v>15</v>
      </c>
      <c r="AW84" s="1542">
        <v>30</v>
      </c>
      <c r="AX84" s="1542">
        <v>9</v>
      </c>
      <c r="AY84" s="1542">
        <v>63</v>
      </c>
      <c r="AZ84" s="1542">
        <v>30</v>
      </c>
      <c r="BA84" s="1542">
        <v>25</v>
      </c>
      <c r="BB84" s="1542">
        <v>35</v>
      </c>
      <c r="BC84" s="1542">
        <v>381</v>
      </c>
      <c r="BD84" s="1542">
        <v>381</v>
      </c>
      <c r="BE84" s="1542">
        <f t="shared" ref="BE84:BE86" si="96">BC84</f>
        <v>381</v>
      </c>
      <c r="BF84" s="2271"/>
      <c r="BG84" s="2271">
        <f t="shared" si="94"/>
        <v>102.97297297297297</v>
      </c>
      <c r="BH84" s="2271">
        <f t="shared" si="95"/>
        <v>102.97297297297297</v>
      </c>
      <c r="BI84" s="1136"/>
      <c r="BJ84" s="1976"/>
      <c r="BK84" s="1976">
        <v>20800</v>
      </c>
      <c r="BL84" s="868"/>
      <c r="BM84" s="336"/>
    </row>
    <row r="85" spans="1:68" s="35" customFormat="1" ht="21" customHeight="1">
      <c r="A85" s="1142"/>
      <c r="B85" s="353" t="s">
        <v>183</v>
      </c>
      <c r="C85" s="322" t="s">
        <v>161</v>
      </c>
      <c r="D85" s="289">
        <v>61.969696969696997</v>
      </c>
      <c r="E85" s="289">
        <v>61.969696969696997</v>
      </c>
      <c r="F85" s="1697">
        <v>61.969696969696969</v>
      </c>
      <c r="G85" s="1697">
        <f>G86/G83*10</f>
        <v>61.951470588235296</v>
      </c>
      <c r="H85" s="1697"/>
      <c r="I85" s="1697">
        <f t="shared" ref="I85:R85" si="97">I86/I83*10</f>
        <v>62</v>
      </c>
      <c r="J85" s="1697">
        <f t="shared" si="97"/>
        <v>62</v>
      </c>
      <c r="K85" s="1697">
        <f t="shared" si="97"/>
        <v>62</v>
      </c>
      <c r="L85" s="1697">
        <f t="shared" si="97"/>
        <v>62</v>
      </c>
      <c r="M85" s="1697">
        <f t="shared" si="97"/>
        <v>62</v>
      </c>
      <c r="N85" s="1697">
        <f t="shared" si="97"/>
        <v>62</v>
      </c>
      <c r="O85" s="1697">
        <f t="shared" si="97"/>
        <v>61.5</v>
      </c>
      <c r="P85" s="1697">
        <f t="shared" si="97"/>
        <v>62</v>
      </c>
      <c r="Q85" s="1697">
        <f t="shared" si="97"/>
        <v>61</v>
      </c>
      <c r="R85" s="1697">
        <f t="shared" si="97"/>
        <v>62</v>
      </c>
      <c r="S85" s="1697"/>
      <c r="T85" s="1697">
        <f>T86/T83*10</f>
        <v>62</v>
      </c>
      <c r="U85" s="1697">
        <f>U86/U83*10</f>
        <v>62</v>
      </c>
      <c r="V85" s="1697">
        <v>61.955405405405003</v>
      </c>
      <c r="W85" s="1697">
        <v>61.955405405405003</v>
      </c>
      <c r="X85" s="1697">
        <v>62</v>
      </c>
      <c r="Y85" s="1541">
        <f>Y86/Y84*10</f>
        <v>61.993162393162393</v>
      </c>
      <c r="Z85" s="1715"/>
      <c r="AA85" s="1542">
        <v>62</v>
      </c>
      <c r="AB85" s="1542">
        <v>62</v>
      </c>
      <c r="AC85" s="1542">
        <v>62</v>
      </c>
      <c r="AD85" s="1542">
        <v>62</v>
      </c>
      <c r="AE85" s="1542">
        <v>62</v>
      </c>
      <c r="AF85" s="1542">
        <v>62</v>
      </c>
      <c r="AG85" s="1542">
        <v>61.84</v>
      </c>
      <c r="AH85" s="1542">
        <v>62</v>
      </c>
      <c r="AI85" s="1542">
        <v>62</v>
      </c>
      <c r="AJ85" s="1542">
        <v>62</v>
      </c>
      <c r="AK85" s="1542">
        <v>62</v>
      </c>
      <c r="AL85" s="1542">
        <v>62</v>
      </c>
      <c r="AM85" s="1542">
        <v>62</v>
      </c>
      <c r="AN85" s="1541">
        <f>AN86/AN84*10</f>
        <v>61.979729729729733</v>
      </c>
      <c r="AO85" s="1542"/>
      <c r="AP85" s="1542">
        <v>62</v>
      </c>
      <c r="AQ85" s="1542">
        <v>62</v>
      </c>
      <c r="AR85" s="1542">
        <v>62</v>
      </c>
      <c r="AS85" s="1542">
        <v>62</v>
      </c>
      <c r="AT85" s="1542">
        <v>62</v>
      </c>
      <c r="AU85" s="1542">
        <v>62</v>
      </c>
      <c r="AV85" s="1542">
        <v>61.5</v>
      </c>
      <c r="AW85" s="1542">
        <v>62</v>
      </c>
      <c r="AX85" s="1542">
        <v>62</v>
      </c>
      <c r="AY85" s="1542">
        <v>62</v>
      </c>
      <c r="AZ85" s="1542">
        <v>62</v>
      </c>
      <c r="BA85" s="1542">
        <v>62</v>
      </c>
      <c r="BB85" s="1542">
        <v>62</v>
      </c>
      <c r="BC85" s="1542">
        <v>61.951443569553803</v>
      </c>
      <c r="BD85" s="1542">
        <v>61.951443569553803</v>
      </c>
      <c r="BE85" s="1542">
        <f t="shared" si="96"/>
        <v>61.951443569553803</v>
      </c>
      <c r="BF85" s="2271">
        <f t="shared" si="93"/>
        <v>99.921683176699688</v>
      </c>
      <c r="BG85" s="2271">
        <f t="shared" si="94"/>
        <v>99.954362240204532</v>
      </c>
      <c r="BH85" s="2271">
        <f t="shared" si="95"/>
        <v>99.954362240204532</v>
      </c>
      <c r="BI85" s="1136"/>
      <c r="BJ85" s="1982"/>
      <c r="BK85" s="1994">
        <v>22800</v>
      </c>
      <c r="BL85" s="331"/>
      <c r="BM85" s="336"/>
      <c r="BN85" s="212"/>
      <c r="BO85" s="212"/>
      <c r="BP85" s="212"/>
    </row>
    <row r="86" spans="1:68" s="35" customFormat="1" ht="21" customHeight="1">
      <c r="A86" s="1142"/>
      <c r="B86" s="353" t="s">
        <v>184</v>
      </c>
      <c r="C86" s="322" t="s">
        <v>81</v>
      </c>
      <c r="D86" s="334">
        <v>2045</v>
      </c>
      <c r="E86" s="334">
        <v>2045</v>
      </c>
      <c r="F86" s="1713">
        <v>2045</v>
      </c>
      <c r="G86" s="1713">
        <f>SUM(H86:U86)</f>
        <v>2106.35</v>
      </c>
      <c r="H86" s="1713"/>
      <c r="I86" s="1713">
        <v>68.2</v>
      </c>
      <c r="J86" s="1713">
        <v>62</v>
      </c>
      <c r="K86" s="1713">
        <v>341</v>
      </c>
      <c r="L86" s="1713">
        <v>248</v>
      </c>
      <c r="M86" s="1713">
        <v>198.4</v>
      </c>
      <c r="N86" s="1713">
        <v>93</v>
      </c>
      <c r="O86" s="1713">
        <v>92.25</v>
      </c>
      <c r="P86" s="1713">
        <v>186</v>
      </c>
      <c r="Q86" s="1713">
        <v>54.9</v>
      </c>
      <c r="R86" s="1713">
        <v>390.6</v>
      </c>
      <c r="S86" s="1713"/>
      <c r="T86" s="1713">
        <v>155</v>
      </c>
      <c r="U86" s="1713">
        <v>217</v>
      </c>
      <c r="V86" s="1713">
        <v>2025.75</v>
      </c>
      <c r="W86" s="1713">
        <v>2292.35</v>
      </c>
      <c r="X86" s="1713">
        <f>X85*X84/10</f>
        <v>2176.1999999999998</v>
      </c>
      <c r="Y86" s="1529">
        <f>SUM(Z86:AM86)</f>
        <v>2175.96</v>
      </c>
      <c r="Z86" s="1529"/>
      <c r="AA86" s="1529">
        <f>AA84*AA85/10</f>
        <v>43.4</v>
      </c>
      <c r="AB86" s="1529">
        <f t="shared" ref="AB86:AM86" si="98">AB84*AB85/10</f>
        <v>62</v>
      </c>
      <c r="AC86" s="1529">
        <f t="shared" si="98"/>
        <v>341</v>
      </c>
      <c r="AD86" s="1529">
        <f t="shared" si="98"/>
        <v>248</v>
      </c>
      <c r="AE86" s="1529">
        <f t="shared" si="98"/>
        <v>198.4</v>
      </c>
      <c r="AF86" s="1529">
        <f t="shared" si="98"/>
        <v>93</v>
      </c>
      <c r="AG86" s="1529">
        <f t="shared" si="98"/>
        <v>92.76</v>
      </c>
      <c r="AH86" s="1529">
        <f t="shared" si="98"/>
        <v>186</v>
      </c>
      <c r="AI86" s="1529">
        <f t="shared" si="98"/>
        <v>55.8</v>
      </c>
      <c r="AJ86" s="1529">
        <f t="shared" si="98"/>
        <v>297.60000000000002</v>
      </c>
      <c r="AK86" s="1529">
        <f t="shared" si="98"/>
        <v>186</v>
      </c>
      <c r="AL86" s="1529">
        <f t="shared" si="98"/>
        <v>155</v>
      </c>
      <c r="AM86" s="1529">
        <f t="shared" si="98"/>
        <v>217</v>
      </c>
      <c r="AN86" s="1529">
        <f>SUM(AO86:BB86)</f>
        <v>2293.25</v>
      </c>
      <c r="AO86" s="1529"/>
      <c r="AP86" s="1529">
        <f t="shared" ref="AP86:BB86" si="99">AP84*AP85/10</f>
        <v>68.2</v>
      </c>
      <c r="AQ86" s="1529">
        <f t="shared" si="99"/>
        <v>62</v>
      </c>
      <c r="AR86" s="1529">
        <f t="shared" si="99"/>
        <v>341</v>
      </c>
      <c r="AS86" s="1529">
        <f t="shared" si="99"/>
        <v>248</v>
      </c>
      <c r="AT86" s="1529">
        <f t="shared" si="99"/>
        <v>198.4</v>
      </c>
      <c r="AU86" s="1529">
        <f t="shared" si="99"/>
        <v>93</v>
      </c>
      <c r="AV86" s="1529">
        <f t="shared" si="99"/>
        <v>92.25</v>
      </c>
      <c r="AW86" s="1529">
        <f t="shared" si="99"/>
        <v>186</v>
      </c>
      <c r="AX86" s="1529">
        <f t="shared" si="99"/>
        <v>55.8</v>
      </c>
      <c r="AY86" s="1529">
        <f t="shared" si="99"/>
        <v>390.6</v>
      </c>
      <c r="AZ86" s="1529">
        <f t="shared" si="99"/>
        <v>186</v>
      </c>
      <c r="BA86" s="1529">
        <f t="shared" si="99"/>
        <v>155</v>
      </c>
      <c r="BB86" s="1529">
        <f t="shared" si="99"/>
        <v>217</v>
      </c>
      <c r="BC86" s="1529">
        <v>2360.35</v>
      </c>
      <c r="BD86" s="1529">
        <v>2360.35</v>
      </c>
      <c r="BE86" s="1715">
        <f t="shared" si="96"/>
        <v>2360.35</v>
      </c>
      <c r="BF86" s="2271">
        <f t="shared" si="93"/>
        <v>108.46199797812702</v>
      </c>
      <c r="BG86" s="2271">
        <f t="shared" si="94"/>
        <v>102.92597841491333</v>
      </c>
      <c r="BH86" s="2271">
        <f t="shared" si="95"/>
        <v>102.92597841491333</v>
      </c>
      <c r="BI86" s="1136"/>
      <c r="BJ86" s="1976"/>
      <c r="BK86" s="1976">
        <f>SUM(BK83:BK85)</f>
        <v>64400</v>
      </c>
      <c r="BL86" s="331"/>
      <c r="BM86" s="336"/>
      <c r="BN86" s="212"/>
      <c r="BO86" s="212"/>
      <c r="BP86" s="212"/>
    </row>
    <row r="87" spans="1:68" s="212" customFormat="1" ht="21" customHeight="1">
      <c r="A87" s="1135" t="s">
        <v>200</v>
      </c>
      <c r="B87" s="324" t="s">
        <v>201</v>
      </c>
      <c r="C87" s="325"/>
      <c r="D87" s="942"/>
      <c r="E87" s="942"/>
      <c r="F87" s="1738"/>
      <c r="G87" s="1738"/>
      <c r="H87" s="1738"/>
      <c r="I87" s="1738"/>
      <c r="J87" s="1738"/>
      <c r="K87" s="1738"/>
      <c r="L87" s="1738"/>
      <c r="M87" s="1738"/>
      <c r="N87" s="1738"/>
      <c r="O87" s="1738"/>
      <c r="P87" s="1738"/>
      <c r="Q87" s="1738"/>
      <c r="R87" s="1738"/>
      <c r="S87" s="1738"/>
      <c r="T87" s="1738"/>
      <c r="U87" s="1738"/>
      <c r="V87" s="1738"/>
      <c r="W87" s="1738"/>
      <c r="X87" s="1738"/>
      <c r="Y87" s="1738"/>
      <c r="Z87" s="1738"/>
      <c r="AA87" s="1738"/>
      <c r="AB87" s="1738"/>
      <c r="AC87" s="1738"/>
      <c r="AD87" s="1738"/>
      <c r="AE87" s="1738"/>
      <c r="AF87" s="1738"/>
      <c r="AG87" s="1738"/>
      <c r="AH87" s="1738"/>
      <c r="AI87" s="1738"/>
      <c r="AJ87" s="1738"/>
      <c r="AK87" s="1738"/>
      <c r="AL87" s="1738"/>
      <c r="AM87" s="1738"/>
      <c r="AN87" s="1738"/>
      <c r="AO87" s="1739"/>
      <c r="AP87" s="1739"/>
      <c r="AQ87" s="1739"/>
      <c r="AR87" s="1739"/>
      <c r="AS87" s="1739"/>
      <c r="AT87" s="1739"/>
      <c r="AU87" s="1739"/>
      <c r="AV87" s="1739"/>
      <c r="AW87" s="1739"/>
      <c r="AX87" s="2098"/>
      <c r="AY87" s="1739"/>
      <c r="AZ87" s="1739"/>
      <c r="BA87" s="1739"/>
      <c r="BB87" s="1739"/>
      <c r="BC87" s="1739"/>
      <c r="BD87" s="1739"/>
      <c r="BE87" s="2206"/>
      <c r="BF87" s="2271"/>
      <c r="BG87" s="2271"/>
      <c r="BH87" s="2271"/>
      <c r="BI87" s="1136"/>
      <c r="BJ87" s="1976"/>
      <c r="BK87" s="1976"/>
      <c r="BL87" s="331"/>
      <c r="BM87" s="336"/>
    </row>
    <row r="88" spans="1:68" s="33" customFormat="1" ht="21" customHeight="1">
      <c r="A88" s="1137">
        <v>1</v>
      </c>
      <c r="B88" s="328" t="s">
        <v>202</v>
      </c>
      <c r="C88" s="329" t="s">
        <v>203</v>
      </c>
      <c r="D88" s="846">
        <v>36549</v>
      </c>
      <c r="E88" s="846">
        <v>37065</v>
      </c>
      <c r="F88" s="1740">
        <f t="shared" ref="F88:W88" si="100">SUM(F89:F91)</f>
        <v>38155</v>
      </c>
      <c r="G88" s="1740">
        <f t="shared" si="100"/>
        <v>40057</v>
      </c>
      <c r="H88" s="1740">
        <f t="shared" si="100"/>
        <v>1765</v>
      </c>
      <c r="I88" s="1740">
        <f t="shared" si="100"/>
        <v>4602</v>
      </c>
      <c r="J88" s="1740">
        <f t="shared" si="100"/>
        <v>5631</v>
      </c>
      <c r="K88" s="1740">
        <f t="shared" si="100"/>
        <v>1520</v>
      </c>
      <c r="L88" s="1740">
        <f t="shared" si="100"/>
        <v>5668</v>
      </c>
      <c r="M88" s="1740">
        <f t="shared" si="100"/>
        <v>2696</v>
      </c>
      <c r="N88" s="1740">
        <f t="shared" si="100"/>
        <v>1535</v>
      </c>
      <c r="O88" s="1740">
        <f t="shared" si="100"/>
        <v>1565</v>
      </c>
      <c r="P88" s="1740">
        <f t="shared" si="100"/>
        <v>1000</v>
      </c>
      <c r="Q88" s="1740">
        <f t="shared" si="100"/>
        <v>1303</v>
      </c>
      <c r="R88" s="1740">
        <f t="shared" si="100"/>
        <v>1911</v>
      </c>
      <c r="S88" s="1740">
        <f t="shared" si="100"/>
        <v>2002</v>
      </c>
      <c r="T88" s="1740">
        <f t="shared" si="100"/>
        <v>2209</v>
      </c>
      <c r="U88" s="1740">
        <f t="shared" si="100"/>
        <v>6650</v>
      </c>
      <c r="V88" s="1740">
        <f t="shared" si="100"/>
        <v>38168</v>
      </c>
      <c r="W88" s="1740">
        <f t="shared" si="100"/>
        <v>38168</v>
      </c>
      <c r="X88" s="1740">
        <v>36236</v>
      </c>
      <c r="Y88" s="1741">
        <f>Y89+Y90+Y91</f>
        <v>35624</v>
      </c>
      <c r="Z88" s="1741">
        <f t="shared" ref="Z88:AM88" si="101">Z89+Z90+Z91</f>
        <v>1463</v>
      </c>
      <c r="AA88" s="1741">
        <f t="shared" si="101"/>
        <v>3945</v>
      </c>
      <c r="AB88" s="1741">
        <f t="shared" si="101"/>
        <v>5194</v>
      </c>
      <c r="AC88" s="1741">
        <f t="shared" si="101"/>
        <v>1417</v>
      </c>
      <c r="AD88" s="1741">
        <f t="shared" si="101"/>
        <v>5035</v>
      </c>
      <c r="AE88" s="1741">
        <f t="shared" si="101"/>
        <v>2272</v>
      </c>
      <c r="AF88" s="1741">
        <f t="shared" si="101"/>
        <v>1408</v>
      </c>
      <c r="AG88" s="1741">
        <f t="shared" si="101"/>
        <v>1395</v>
      </c>
      <c r="AH88" s="1741">
        <f t="shared" si="101"/>
        <v>935</v>
      </c>
      <c r="AI88" s="1741">
        <f t="shared" si="101"/>
        <v>1073</v>
      </c>
      <c r="AJ88" s="1741">
        <f t="shared" si="101"/>
        <v>1850</v>
      </c>
      <c r="AK88" s="1741">
        <f t="shared" si="101"/>
        <v>1929</v>
      </c>
      <c r="AL88" s="1741">
        <f t="shared" si="101"/>
        <v>1863</v>
      </c>
      <c r="AM88" s="1741">
        <f t="shared" si="101"/>
        <v>5845</v>
      </c>
      <c r="AN88" s="1741">
        <f>AN89+AN90+AN91</f>
        <v>37753</v>
      </c>
      <c r="AO88" s="1559">
        <f>AO89+AO90+AO91</f>
        <v>1352</v>
      </c>
      <c r="AP88" s="1559">
        <f t="shared" ref="AP88:BB88" si="102">AP89+AP90+AP91</f>
        <v>4286</v>
      </c>
      <c r="AQ88" s="1559">
        <f t="shared" si="102"/>
        <v>5412</v>
      </c>
      <c r="AR88" s="1559">
        <f t="shared" si="102"/>
        <v>1482</v>
      </c>
      <c r="AS88" s="1559">
        <f t="shared" si="102"/>
        <v>5581</v>
      </c>
      <c r="AT88" s="1559">
        <f t="shared" si="102"/>
        <v>2282</v>
      </c>
      <c r="AU88" s="1559">
        <f t="shared" si="102"/>
        <v>1589</v>
      </c>
      <c r="AV88" s="1559">
        <f t="shared" si="102"/>
        <v>1357</v>
      </c>
      <c r="AW88" s="1559">
        <f>AW89+AW90+AW91</f>
        <v>978</v>
      </c>
      <c r="AX88" s="1559">
        <f t="shared" si="102"/>
        <v>1247</v>
      </c>
      <c r="AY88" s="1559">
        <f t="shared" si="102"/>
        <v>1901</v>
      </c>
      <c r="AZ88" s="1559">
        <f t="shared" si="102"/>
        <v>2020</v>
      </c>
      <c r="BA88" s="1559">
        <f t="shared" si="102"/>
        <v>1963</v>
      </c>
      <c r="BB88" s="1559">
        <f t="shared" si="102"/>
        <v>6303</v>
      </c>
      <c r="BC88" s="1741">
        <f>BC89+BC90+BC91</f>
        <v>36129</v>
      </c>
      <c r="BD88" s="1741">
        <f>BD89+BD90+BD91</f>
        <v>34372</v>
      </c>
      <c r="BE88" s="1741">
        <f>BE89+BE90+BE91</f>
        <v>36200</v>
      </c>
      <c r="BF88" s="2271">
        <f t="shared" si="93"/>
        <v>94.855944364720173</v>
      </c>
      <c r="BG88" s="2271">
        <f t="shared" si="94"/>
        <v>91.044420310968675</v>
      </c>
      <c r="BH88" s="2271">
        <f t="shared" si="95"/>
        <v>95.886419622281679</v>
      </c>
      <c r="BI88" s="1143"/>
      <c r="BJ88" s="1741">
        <v>35624</v>
      </c>
      <c r="BK88" s="1976">
        <f>BC88-BJ88</f>
        <v>505</v>
      </c>
      <c r="BL88" s="331">
        <v>38155</v>
      </c>
      <c r="BM88" s="332"/>
    </row>
    <row r="89" spans="1:68" s="35" customFormat="1" ht="21" customHeight="1">
      <c r="A89" s="1142"/>
      <c r="B89" s="335" t="s">
        <v>204</v>
      </c>
      <c r="C89" s="322" t="s">
        <v>203</v>
      </c>
      <c r="D89" s="847">
        <v>8349</v>
      </c>
      <c r="E89" s="847">
        <v>8300</v>
      </c>
      <c r="F89" s="1742">
        <v>7991</v>
      </c>
      <c r="G89" s="1713">
        <f>SUM(H89:U89)</f>
        <v>8071</v>
      </c>
      <c r="H89" s="1743">
        <v>137</v>
      </c>
      <c r="I89" s="1743">
        <v>721</v>
      </c>
      <c r="J89" s="1743">
        <v>884</v>
      </c>
      <c r="K89" s="1743">
        <v>264</v>
      </c>
      <c r="L89" s="1743">
        <v>1012</v>
      </c>
      <c r="M89" s="1743">
        <v>215</v>
      </c>
      <c r="N89" s="1743">
        <v>446</v>
      </c>
      <c r="O89" s="1743">
        <v>430</v>
      </c>
      <c r="P89" s="1744">
        <v>199</v>
      </c>
      <c r="Q89" s="1743">
        <v>256</v>
      </c>
      <c r="R89" s="1743">
        <v>588</v>
      </c>
      <c r="S89" s="1743">
        <v>696</v>
      </c>
      <c r="T89" s="1743">
        <v>736</v>
      </c>
      <c r="U89" s="1743">
        <v>1487</v>
      </c>
      <c r="V89" s="1743">
        <v>7938</v>
      </c>
      <c r="W89" s="1743">
        <v>7938</v>
      </c>
      <c r="X89" s="1745">
        <v>7958</v>
      </c>
      <c r="Y89" s="1715">
        <f>SUM(Z89:AM89)</f>
        <v>7824</v>
      </c>
      <c r="Z89" s="1746">
        <v>137</v>
      </c>
      <c r="AA89" s="1746">
        <v>721</v>
      </c>
      <c r="AB89" s="1746">
        <v>884</v>
      </c>
      <c r="AC89" s="1746">
        <v>264</v>
      </c>
      <c r="AD89" s="1746">
        <v>865</v>
      </c>
      <c r="AE89" s="1746">
        <v>215</v>
      </c>
      <c r="AF89" s="1746">
        <v>446</v>
      </c>
      <c r="AG89" s="1746">
        <v>330</v>
      </c>
      <c r="AH89" s="1747">
        <v>199</v>
      </c>
      <c r="AI89" s="1746">
        <v>256</v>
      </c>
      <c r="AJ89" s="1746">
        <v>588</v>
      </c>
      <c r="AK89" s="1746">
        <v>696</v>
      </c>
      <c r="AL89" s="1746">
        <v>736</v>
      </c>
      <c r="AM89" s="1746">
        <v>1487</v>
      </c>
      <c r="AN89" s="1715">
        <f>SUM(AO89:BB89)</f>
        <v>7854</v>
      </c>
      <c r="AO89" s="1529">
        <v>128</v>
      </c>
      <c r="AP89" s="1529">
        <v>721</v>
      </c>
      <c r="AQ89" s="1529">
        <v>803</v>
      </c>
      <c r="AR89" s="1529">
        <v>267</v>
      </c>
      <c r="AS89" s="1529">
        <v>868</v>
      </c>
      <c r="AT89" s="1529">
        <v>217</v>
      </c>
      <c r="AU89" s="1529">
        <v>514</v>
      </c>
      <c r="AV89" s="1529">
        <v>334</v>
      </c>
      <c r="AW89" s="1529">
        <v>201</v>
      </c>
      <c r="AX89" s="1529">
        <v>259</v>
      </c>
      <c r="AY89" s="1529">
        <v>594</v>
      </c>
      <c r="AZ89" s="1529">
        <v>703</v>
      </c>
      <c r="BA89" s="1529">
        <v>743</v>
      </c>
      <c r="BB89" s="1529">
        <v>1502</v>
      </c>
      <c r="BC89" s="2292">
        <v>7755</v>
      </c>
      <c r="BD89" s="2292">
        <v>6967</v>
      </c>
      <c r="BE89" s="1529">
        <v>7332</v>
      </c>
      <c r="BF89" s="2271">
        <f t="shared" si="93"/>
        <v>87.547122392560951</v>
      </c>
      <c r="BG89" s="2271">
        <f t="shared" si="94"/>
        <v>88.706391647568111</v>
      </c>
      <c r="BH89" s="2271">
        <f t="shared" si="95"/>
        <v>93.353705118411</v>
      </c>
      <c r="BI89" s="1136"/>
      <c r="BJ89" s="2423" t="s">
        <v>881</v>
      </c>
      <c r="BK89" s="2424"/>
      <c r="BL89" s="2424"/>
      <c r="BM89" s="336"/>
      <c r="BN89" s="212"/>
      <c r="BO89" s="212"/>
      <c r="BP89" s="212"/>
    </row>
    <row r="90" spans="1:68" s="35" customFormat="1" ht="21" customHeight="1">
      <c r="A90" s="1142"/>
      <c r="B90" s="335" t="s">
        <v>205</v>
      </c>
      <c r="C90" s="322" t="s">
        <v>203</v>
      </c>
      <c r="D90" s="847">
        <v>4301</v>
      </c>
      <c r="E90" s="847">
        <v>4328</v>
      </c>
      <c r="F90" s="1742">
        <v>4303</v>
      </c>
      <c r="G90" s="1713">
        <f>SUM(H90:U90)</f>
        <v>4367</v>
      </c>
      <c r="H90" s="1713">
        <v>59</v>
      </c>
      <c r="I90" s="1713">
        <v>423</v>
      </c>
      <c r="J90" s="1713">
        <v>411</v>
      </c>
      <c r="K90" s="1713">
        <v>216</v>
      </c>
      <c r="L90" s="1713">
        <v>325</v>
      </c>
      <c r="M90" s="1713">
        <v>281</v>
      </c>
      <c r="N90" s="1713">
        <v>211</v>
      </c>
      <c r="O90" s="1713">
        <v>129</v>
      </c>
      <c r="P90" s="1713">
        <v>173</v>
      </c>
      <c r="Q90" s="1713">
        <v>87</v>
      </c>
      <c r="R90" s="1713">
        <v>81</v>
      </c>
      <c r="S90" s="1713">
        <v>56</v>
      </c>
      <c r="T90" s="1713">
        <v>74</v>
      </c>
      <c r="U90" s="1713">
        <v>1841</v>
      </c>
      <c r="V90" s="1713">
        <v>4336</v>
      </c>
      <c r="W90" s="1713">
        <v>4336</v>
      </c>
      <c r="X90" s="1748">
        <v>4343</v>
      </c>
      <c r="Y90" s="1715">
        <f>SUM(Z90:AM90)</f>
        <v>4307</v>
      </c>
      <c r="Z90" s="1715">
        <v>45</v>
      </c>
      <c r="AA90" s="1715">
        <v>377</v>
      </c>
      <c r="AB90" s="1715">
        <v>411</v>
      </c>
      <c r="AC90" s="1715">
        <v>216</v>
      </c>
      <c r="AD90" s="1715">
        <v>325</v>
      </c>
      <c r="AE90" s="1715">
        <v>281</v>
      </c>
      <c r="AF90" s="1715">
        <v>211</v>
      </c>
      <c r="AG90" s="1715">
        <v>129</v>
      </c>
      <c r="AH90" s="1715">
        <v>173</v>
      </c>
      <c r="AI90" s="1715">
        <v>87</v>
      </c>
      <c r="AJ90" s="1715">
        <v>81</v>
      </c>
      <c r="AK90" s="1715">
        <v>56</v>
      </c>
      <c r="AL90" s="1715">
        <v>74</v>
      </c>
      <c r="AM90" s="1715">
        <v>1841</v>
      </c>
      <c r="AN90" s="1715">
        <f>SUM(AO90:BB90)</f>
        <v>4311</v>
      </c>
      <c r="AO90" s="1529">
        <v>45</v>
      </c>
      <c r="AP90" s="1529">
        <v>385</v>
      </c>
      <c r="AQ90" s="1529">
        <v>319</v>
      </c>
      <c r="AR90" s="1529">
        <v>211</v>
      </c>
      <c r="AS90" s="1529">
        <v>370</v>
      </c>
      <c r="AT90" s="1529">
        <v>285</v>
      </c>
      <c r="AU90" s="1529">
        <v>255</v>
      </c>
      <c r="AV90" s="1529">
        <v>131</v>
      </c>
      <c r="AW90" s="1529">
        <v>175</v>
      </c>
      <c r="AX90" s="1529">
        <v>89</v>
      </c>
      <c r="AY90" s="1529">
        <v>55</v>
      </c>
      <c r="AZ90" s="1529">
        <v>67</v>
      </c>
      <c r="BA90" s="1529">
        <v>75</v>
      </c>
      <c r="BB90" s="1529">
        <v>1849</v>
      </c>
      <c r="BC90" s="1529">
        <v>4311</v>
      </c>
      <c r="BD90" s="1529">
        <v>4471</v>
      </c>
      <c r="BE90" s="1529">
        <v>4863</v>
      </c>
      <c r="BF90" s="2271">
        <f t="shared" si="93"/>
        <v>102.94727147133318</v>
      </c>
      <c r="BG90" s="2271">
        <f t="shared" si="94"/>
        <v>103.71143586174901</v>
      </c>
      <c r="BH90" s="2271">
        <f t="shared" si="95"/>
        <v>112.8044537230341</v>
      </c>
      <c r="BI90" s="1136"/>
      <c r="BJ90" s="2269">
        <f>BD88-BJ88</f>
        <v>-1252</v>
      </c>
      <c r="BK90" s="2269">
        <f>BD88-X88</f>
        <v>-1864</v>
      </c>
      <c r="BL90" s="331"/>
      <c r="BM90" s="336"/>
      <c r="BN90" s="212"/>
      <c r="BO90" s="212"/>
      <c r="BP90" s="212"/>
    </row>
    <row r="91" spans="1:68" s="35" customFormat="1" ht="21" customHeight="1">
      <c r="A91" s="1142"/>
      <c r="B91" s="335" t="s">
        <v>206</v>
      </c>
      <c r="C91" s="322" t="s">
        <v>203</v>
      </c>
      <c r="D91" s="847">
        <v>23899</v>
      </c>
      <c r="E91" s="847">
        <v>24437</v>
      </c>
      <c r="F91" s="1742">
        <v>25861</v>
      </c>
      <c r="G91" s="1713">
        <f>SUM(H91:U91)</f>
        <v>27619</v>
      </c>
      <c r="H91" s="1713">
        <v>1569</v>
      </c>
      <c r="I91" s="1713">
        <v>3458</v>
      </c>
      <c r="J91" s="1713">
        <v>4336</v>
      </c>
      <c r="K91" s="1713">
        <v>1040</v>
      </c>
      <c r="L91" s="1713">
        <v>4331</v>
      </c>
      <c r="M91" s="1713">
        <v>2200</v>
      </c>
      <c r="N91" s="1713">
        <v>878</v>
      </c>
      <c r="O91" s="1713">
        <v>1006</v>
      </c>
      <c r="P91" s="1713">
        <v>628</v>
      </c>
      <c r="Q91" s="1713">
        <v>960</v>
      </c>
      <c r="R91" s="1713">
        <v>1242</v>
      </c>
      <c r="S91" s="1713">
        <v>1250</v>
      </c>
      <c r="T91" s="1713">
        <v>1399</v>
      </c>
      <c r="U91" s="1713">
        <v>3322</v>
      </c>
      <c r="V91" s="1713">
        <v>25894</v>
      </c>
      <c r="W91" s="1713">
        <v>25894</v>
      </c>
      <c r="X91" s="1748">
        <v>23935</v>
      </c>
      <c r="Y91" s="1749">
        <f>SUM(Z91:AM91)</f>
        <v>23493</v>
      </c>
      <c r="Z91" s="1750">
        <v>1281</v>
      </c>
      <c r="AA91" s="1750">
        <v>2847</v>
      </c>
      <c r="AB91" s="1750">
        <v>3899</v>
      </c>
      <c r="AC91" s="1750">
        <v>937</v>
      </c>
      <c r="AD91" s="1750">
        <v>3845</v>
      </c>
      <c r="AE91" s="1750">
        <v>1776</v>
      </c>
      <c r="AF91" s="1750">
        <v>751</v>
      </c>
      <c r="AG91" s="1750">
        <v>936</v>
      </c>
      <c r="AH91" s="1750">
        <v>563</v>
      </c>
      <c r="AI91" s="1750">
        <v>730</v>
      </c>
      <c r="AJ91" s="1750">
        <v>1181</v>
      </c>
      <c r="AK91" s="1750">
        <v>1177</v>
      </c>
      <c r="AL91" s="1750">
        <v>1053</v>
      </c>
      <c r="AM91" s="1751">
        <v>2517</v>
      </c>
      <c r="AN91" s="1749">
        <f>SUM(AO91:BB91)</f>
        <v>25588</v>
      </c>
      <c r="AO91" s="1529">
        <v>1179</v>
      </c>
      <c r="AP91" s="1529">
        <v>3180</v>
      </c>
      <c r="AQ91" s="1529">
        <v>4290</v>
      </c>
      <c r="AR91" s="1529">
        <v>1004</v>
      </c>
      <c r="AS91" s="1529">
        <v>4343</v>
      </c>
      <c r="AT91" s="1529">
        <v>1780</v>
      </c>
      <c r="AU91" s="1529">
        <v>820</v>
      </c>
      <c r="AV91" s="1529">
        <v>892</v>
      </c>
      <c r="AW91" s="1529">
        <v>602</v>
      </c>
      <c r="AX91" s="1529">
        <v>899</v>
      </c>
      <c r="AY91" s="1529">
        <v>1252</v>
      </c>
      <c r="AZ91" s="1529">
        <v>1250</v>
      </c>
      <c r="BA91" s="1529">
        <v>1145</v>
      </c>
      <c r="BB91" s="1529">
        <v>2952</v>
      </c>
      <c r="BC91" s="1529">
        <v>24063</v>
      </c>
      <c r="BD91" s="1529">
        <v>22934</v>
      </c>
      <c r="BE91" s="1529">
        <v>24005</v>
      </c>
      <c r="BF91" s="2271">
        <f t="shared" si="93"/>
        <v>95.817839983288067</v>
      </c>
      <c r="BG91" s="2271">
        <f t="shared" si="94"/>
        <v>89.627950601844617</v>
      </c>
      <c r="BH91" s="2271">
        <f t="shared" si="95"/>
        <v>93.813506331092697</v>
      </c>
      <c r="BI91" s="1136"/>
      <c r="BJ91" s="1976"/>
      <c r="BK91" s="1976"/>
      <c r="BL91" s="331"/>
      <c r="BM91" s="336"/>
      <c r="BN91" s="212"/>
      <c r="BO91" s="212"/>
      <c r="BP91" s="212"/>
    </row>
    <row r="92" spans="1:68" s="33" customFormat="1" ht="21" customHeight="1">
      <c r="A92" s="1137">
        <v>2</v>
      </c>
      <c r="B92" s="328" t="s">
        <v>207</v>
      </c>
      <c r="C92" s="329" t="s">
        <v>39</v>
      </c>
      <c r="D92" s="932"/>
      <c r="E92" s="932"/>
      <c r="F92" s="1698">
        <v>4.8329486756786455</v>
      </c>
      <c r="G92" s="1752">
        <v>5</v>
      </c>
      <c r="H92" s="1752"/>
      <c r="I92" s="1752"/>
      <c r="J92" s="1752"/>
      <c r="K92" s="1752"/>
      <c r="L92" s="1752"/>
      <c r="M92" s="1752"/>
      <c r="N92" s="1752"/>
      <c r="O92" s="1752"/>
      <c r="P92" s="1752"/>
      <c r="Q92" s="1752"/>
      <c r="R92" s="1752"/>
      <c r="S92" s="1752"/>
      <c r="T92" s="1752"/>
      <c r="U92" s="1752"/>
      <c r="V92" s="1752"/>
      <c r="W92" s="1752"/>
      <c r="X92" s="1752">
        <f>(X88-BL88)/BL88*100</f>
        <v>-5.0294849954134451</v>
      </c>
      <c r="Y92" s="1753">
        <f>(Y88-F88)/F88*100</f>
        <v>-6.633468745904862</v>
      </c>
      <c r="Z92" s="1752"/>
      <c r="AA92" s="1752"/>
      <c r="AB92" s="1752"/>
      <c r="AC92" s="1752"/>
      <c r="AD92" s="1752"/>
      <c r="AE92" s="1752"/>
      <c r="AF92" s="1752"/>
      <c r="AG92" s="1752"/>
      <c r="AH92" s="1752"/>
      <c r="AI92" s="1752"/>
      <c r="AJ92" s="1752"/>
      <c r="AK92" s="1752"/>
      <c r="AL92" s="1752"/>
      <c r="AM92" s="1752"/>
      <c r="AN92" s="2044">
        <f>(AN88-Y88)/Y88*100</f>
        <v>5.9763081068942281</v>
      </c>
      <c r="AO92" s="1754"/>
      <c r="AP92" s="1754"/>
      <c r="AQ92" s="1754"/>
      <c r="AR92" s="1754"/>
      <c r="AS92" s="1754"/>
      <c r="AT92" s="1754"/>
      <c r="AU92" s="1754"/>
      <c r="AV92" s="1754"/>
      <c r="AW92" s="1754"/>
      <c r="AX92" s="1754"/>
      <c r="AY92" s="1754"/>
      <c r="AZ92" s="1754"/>
      <c r="BA92" s="1754"/>
      <c r="BB92" s="1754"/>
      <c r="BC92" s="1754">
        <f>(BC88-35624)/35624*100</f>
        <v>1.4175836514709186</v>
      </c>
      <c r="BD92" s="1754">
        <f>(BD88-BJ88)/BJ88*100</f>
        <v>-3.5144846171120592</v>
      </c>
      <c r="BE92" s="2103">
        <f>(BE88-35624)/35624%</f>
        <v>1.616887491578711</v>
      </c>
      <c r="BF92" s="2271">
        <f t="shared" si="93"/>
        <v>69.877624057274943</v>
      </c>
      <c r="BG92" s="2271">
        <f t="shared" si="94"/>
        <v>-58.806951620479104</v>
      </c>
      <c r="BH92" s="2271">
        <f t="shared" si="95"/>
        <v>27.054955378111796</v>
      </c>
      <c r="BI92" s="1143"/>
      <c r="BJ92" s="1995"/>
      <c r="BK92" s="1995"/>
      <c r="BL92" s="331"/>
      <c r="BM92" s="332"/>
    </row>
    <row r="93" spans="1:68" s="33" customFormat="1" ht="21" customHeight="1">
      <c r="A93" s="1137">
        <v>3</v>
      </c>
      <c r="B93" s="328" t="s">
        <v>208</v>
      </c>
      <c r="C93" s="329" t="s">
        <v>209</v>
      </c>
      <c r="D93" s="848">
        <v>111.5</v>
      </c>
      <c r="E93" s="848">
        <v>112.608</v>
      </c>
      <c r="F93" s="1755">
        <v>113.62</v>
      </c>
      <c r="G93" s="1698">
        <f>SUM(H93:U93)</f>
        <v>114.68899999999999</v>
      </c>
      <c r="H93" s="1698">
        <v>8.49</v>
      </c>
      <c r="I93" s="1698">
        <v>15.461</v>
      </c>
      <c r="J93" s="1698">
        <v>9.8249999999999993</v>
      </c>
      <c r="K93" s="1698">
        <v>4.4640000000000004</v>
      </c>
      <c r="L93" s="1698">
        <v>21.167999999999999</v>
      </c>
      <c r="M93" s="1698">
        <v>11.625</v>
      </c>
      <c r="N93" s="1698">
        <v>3.06</v>
      </c>
      <c r="O93" s="1698">
        <v>2.6819999999999999</v>
      </c>
      <c r="P93" s="1698">
        <v>3.01</v>
      </c>
      <c r="Q93" s="1698">
        <v>3.7280000000000002</v>
      </c>
      <c r="R93" s="1698">
        <v>4.9020000000000001</v>
      </c>
      <c r="S93" s="1698">
        <v>9.2479999999999993</v>
      </c>
      <c r="T93" s="1698">
        <v>3.7549999999999999</v>
      </c>
      <c r="U93" s="1698">
        <v>13.271000000000001</v>
      </c>
      <c r="V93" s="1698">
        <v>113.297</v>
      </c>
      <c r="W93" s="1698">
        <v>113.297</v>
      </c>
      <c r="X93" s="1698">
        <v>113.8</v>
      </c>
      <c r="Y93" s="1756">
        <f>SUM(Z93:AM93)</f>
        <v>114.68899999999999</v>
      </c>
      <c r="Z93" s="1756">
        <v>8.49</v>
      </c>
      <c r="AA93" s="1756">
        <v>15.461</v>
      </c>
      <c r="AB93" s="1756">
        <v>9.8249999999999993</v>
      </c>
      <c r="AC93" s="1756">
        <v>4.4640000000000004</v>
      </c>
      <c r="AD93" s="1756">
        <v>21.167999999999999</v>
      </c>
      <c r="AE93" s="1756">
        <v>11.625</v>
      </c>
      <c r="AF93" s="1756">
        <v>3.06</v>
      </c>
      <c r="AG93" s="1756">
        <v>2.6819999999999999</v>
      </c>
      <c r="AH93" s="1756">
        <v>3.01</v>
      </c>
      <c r="AI93" s="1756">
        <v>3.7280000000000002</v>
      </c>
      <c r="AJ93" s="1756">
        <v>4.9020000000000001</v>
      </c>
      <c r="AK93" s="1756">
        <v>9.2479999999999993</v>
      </c>
      <c r="AL93" s="1756">
        <v>3.7549999999999999</v>
      </c>
      <c r="AM93" s="1756">
        <v>13.271000000000001</v>
      </c>
      <c r="AN93" s="1560">
        <f>SUM(AO93:BB93)</f>
        <v>122.96</v>
      </c>
      <c r="AO93" s="1560">
        <f>(120+170+8320)/1000</f>
        <v>8.61</v>
      </c>
      <c r="AP93" s="1560">
        <f>(120+15260+201)/1000</f>
        <v>15.581</v>
      </c>
      <c r="AQ93" s="1560">
        <v>13.9</v>
      </c>
      <c r="AR93" s="1560">
        <f>(70+110+4354)/1000</f>
        <v>4.5339999999999998</v>
      </c>
      <c r="AS93" s="1560">
        <f>(76+240+20928)/1000</f>
        <v>21.244</v>
      </c>
      <c r="AT93" s="1560">
        <v>15</v>
      </c>
      <c r="AU93" s="1560">
        <f>(80+90+2970)/1000</f>
        <v>3.14</v>
      </c>
      <c r="AV93" s="1560">
        <f>(40+AV8777+2612)/1000</f>
        <v>2.6520000000000001</v>
      </c>
      <c r="AW93" s="1560">
        <f>(40+80+2930)/1000</f>
        <v>3.05</v>
      </c>
      <c r="AX93" s="1560">
        <f>(35+98+3630)/1000</f>
        <v>3.7629999999999999</v>
      </c>
      <c r="AY93" s="1560">
        <f>(65+110+4792)/1000</f>
        <v>4.9669999999999996</v>
      </c>
      <c r="AZ93" s="1560">
        <f>(60+130+9118)/1000</f>
        <v>9.3079999999999998</v>
      </c>
      <c r="BA93" s="1560">
        <f>(75+125+3630)/1000</f>
        <v>3.83</v>
      </c>
      <c r="BB93" s="1560">
        <f>(110+195+13076)/1000</f>
        <v>13.381</v>
      </c>
      <c r="BC93" s="1560">
        <v>113.81950000000002</v>
      </c>
      <c r="BD93" s="1560">
        <v>135.54900000000001</v>
      </c>
      <c r="BE93" s="1560">
        <v>124.29400000000001</v>
      </c>
      <c r="BF93" s="2271">
        <f t="shared" si="93"/>
        <v>119.11159929701232</v>
      </c>
      <c r="BG93" s="2271">
        <f t="shared" si="94"/>
        <v>110.23828887443071</v>
      </c>
      <c r="BH93" s="2271">
        <f t="shared" si="95"/>
        <v>101.08490566037736</v>
      </c>
      <c r="BI93" s="1143"/>
      <c r="BJ93" s="1983"/>
      <c r="BK93" s="1996"/>
      <c r="BL93" s="331"/>
      <c r="BM93" s="332"/>
    </row>
    <row r="94" spans="1:68" s="33" customFormat="1" ht="26.25" customHeight="1">
      <c r="A94" s="1137">
        <v>4</v>
      </c>
      <c r="B94" s="328" t="s">
        <v>210</v>
      </c>
      <c r="C94" s="329" t="s">
        <v>211</v>
      </c>
      <c r="D94" s="903">
        <v>0.6</v>
      </c>
      <c r="E94" s="903">
        <v>1.21</v>
      </c>
      <c r="F94" s="843">
        <v>1.4</v>
      </c>
      <c r="G94" s="1757">
        <v>1.4</v>
      </c>
      <c r="H94" s="1757"/>
      <c r="I94" s="1757"/>
      <c r="J94" s="1757"/>
      <c r="K94" s="1757"/>
      <c r="L94" s="1757"/>
      <c r="M94" s="1757"/>
      <c r="N94" s="1757"/>
      <c r="O94" s="1757"/>
      <c r="P94" s="1757"/>
      <c r="Q94" s="1757"/>
      <c r="R94" s="1757"/>
      <c r="S94" s="1757"/>
      <c r="T94" s="1757"/>
      <c r="U94" s="1757"/>
      <c r="V94" s="1757">
        <v>0.6</v>
      </c>
      <c r="W94" s="1757">
        <v>0.6</v>
      </c>
      <c r="X94" s="1757">
        <v>0.9</v>
      </c>
      <c r="Y94" s="1758">
        <v>1.3</v>
      </c>
      <c r="Z94" s="1757"/>
      <c r="AA94" s="1757"/>
      <c r="AB94" s="1757"/>
      <c r="AC94" s="1757"/>
      <c r="AD94" s="1757"/>
      <c r="AE94" s="1757"/>
      <c r="AF94" s="1757"/>
      <c r="AG94" s="1757"/>
      <c r="AH94" s="1757"/>
      <c r="AI94" s="1757"/>
      <c r="AJ94" s="1757"/>
      <c r="AK94" s="1757"/>
      <c r="AL94" s="1757"/>
      <c r="AM94" s="1757"/>
      <c r="AN94" s="1759">
        <v>1.4</v>
      </c>
      <c r="AO94" s="2103"/>
      <c r="AP94" s="2103"/>
      <c r="AQ94" s="2103"/>
      <c r="AR94" s="2103"/>
      <c r="AS94" s="2103"/>
      <c r="AT94" s="2103"/>
      <c r="AU94" s="2103"/>
      <c r="AV94" s="2103"/>
      <c r="AW94" s="2103"/>
      <c r="AX94" s="2103"/>
      <c r="AY94" s="2103"/>
      <c r="AZ94" s="2103"/>
      <c r="BA94" s="2103"/>
      <c r="BB94" s="2103"/>
      <c r="BC94" s="2103">
        <v>0.7</v>
      </c>
      <c r="BD94" s="2103">
        <v>1.2</v>
      </c>
      <c r="BE94" s="2103">
        <v>1.4</v>
      </c>
      <c r="BF94" s="2271">
        <f t="shared" si="93"/>
        <v>133.33333333333331</v>
      </c>
      <c r="BG94" s="2271">
        <f t="shared" si="94"/>
        <v>85.714285714285722</v>
      </c>
      <c r="BH94" s="2271">
        <f t="shared" si="95"/>
        <v>100</v>
      </c>
      <c r="BI94" s="1143"/>
      <c r="BJ94" s="1997"/>
      <c r="BK94" s="1998"/>
      <c r="BL94" s="331"/>
      <c r="BM94" s="332"/>
    </row>
    <row r="95" spans="1:68" s="186" customFormat="1" ht="26.25" customHeight="1">
      <c r="A95" s="1148"/>
      <c r="B95" s="333" t="s">
        <v>212</v>
      </c>
      <c r="C95" s="354" t="s">
        <v>211</v>
      </c>
      <c r="D95" s="943">
        <v>0.42</v>
      </c>
      <c r="E95" s="943">
        <v>0.84699999999999998</v>
      </c>
      <c r="F95" s="1761">
        <v>0.97999999999999987</v>
      </c>
      <c r="G95" s="1761">
        <f>G94*0.712</f>
        <v>0.99679999999999991</v>
      </c>
      <c r="H95" s="1761"/>
      <c r="I95" s="1761"/>
      <c r="J95" s="1761"/>
      <c r="K95" s="1761"/>
      <c r="L95" s="1761"/>
      <c r="M95" s="1761"/>
      <c r="N95" s="1761"/>
      <c r="O95" s="1761"/>
      <c r="P95" s="1761"/>
      <c r="Q95" s="1761"/>
      <c r="R95" s="1761"/>
      <c r="S95" s="1761"/>
      <c r="T95" s="1761"/>
      <c r="U95" s="1761"/>
      <c r="V95" s="1761">
        <f>V94*0.712</f>
        <v>0.42719999999999997</v>
      </c>
      <c r="W95" s="1761">
        <f>W94*0.712</f>
        <v>0.42719999999999997</v>
      </c>
      <c r="X95" s="1761">
        <f>X94*0.712</f>
        <v>0.64080000000000004</v>
      </c>
      <c r="Y95" s="1762">
        <v>0.9</v>
      </c>
      <c r="Z95" s="1761"/>
      <c r="AA95" s="1761"/>
      <c r="AB95" s="1761"/>
      <c r="AC95" s="1761"/>
      <c r="AD95" s="1761"/>
      <c r="AE95" s="1761"/>
      <c r="AF95" s="1761"/>
      <c r="AG95" s="1761"/>
      <c r="AH95" s="1761"/>
      <c r="AI95" s="1761"/>
      <c r="AJ95" s="1761"/>
      <c r="AK95" s="1761"/>
      <c r="AL95" s="1761"/>
      <c r="AM95" s="1761"/>
      <c r="AN95" s="1763">
        <f>AN94*0.712</f>
        <v>0.99679999999999991</v>
      </c>
      <c r="AO95" s="1764"/>
      <c r="AP95" s="1764"/>
      <c r="AQ95" s="1764"/>
      <c r="AR95" s="1764"/>
      <c r="AS95" s="1764"/>
      <c r="AT95" s="1764"/>
      <c r="AU95" s="1764"/>
      <c r="AV95" s="1764"/>
      <c r="AW95" s="1764"/>
      <c r="AX95" s="1764"/>
      <c r="AY95" s="1764"/>
      <c r="AZ95" s="1764"/>
      <c r="BA95" s="1764"/>
      <c r="BB95" s="1764"/>
      <c r="BC95" s="1764">
        <v>0.45</v>
      </c>
      <c r="BD95" s="1764">
        <v>0.7</v>
      </c>
      <c r="BE95" s="1764">
        <v>0.99679999999999991</v>
      </c>
      <c r="BF95" s="2271">
        <f t="shared" si="93"/>
        <v>109.23845193508113</v>
      </c>
      <c r="BG95" s="2271">
        <f t="shared" si="94"/>
        <v>70.224719101123597</v>
      </c>
      <c r="BH95" s="2271">
        <f t="shared" si="95"/>
        <v>100</v>
      </c>
      <c r="BI95" s="1149"/>
      <c r="BJ95" s="1999"/>
      <c r="BK95" s="1998"/>
      <c r="BL95" s="331"/>
      <c r="BM95" s="348"/>
    </row>
    <row r="96" spans="1:68" s="212" customFormat="1" ht="16.5" customHeight="1">
      <c r="A96" s="1135" t="s">
        <v>213</v>
      </c>
      <c r="B96" s="326" t="s">
        <v>214</v>
      </c>
      <c r="C96" s="325"/>
      <c r="D96" s="326"/>
      <c r="E96" s="326"/>
      <c r="F96" s="1722"/>
      <c r="G96" s="1765"/>
      <c r="H96" s="1722"/>
      <c r="I96" s="1722"/>
      <c r="J96" s="1722"/>
      <c r="K96" s="1722"/>
      <c r="L96" s="1722"/>
      <c r="M96" s="1722"/>
      <c r="N96" s="1722"/>
      <c r="O96" s="1722"/>
      <c r="P96" s="1722"/>
      <c r="Q96" s="1722"/>
      <c r="R96" s="1722"/>
      <c r="S96" s="1722"/>
      <c r="T96" s="1722"/>
      <c r="U96" s="1722"/>
      <c r="V96" s="1722"/>
      <c r="W96" s="1722"/>
      <c r="X96" s="1722"/>
      <c r="Y96" s="1722"/>
      <c r="Z96" s="1722"/>
      <c r="AA96" s="1722"/>
      <c r="AB96" s="1722"/>
      <c r="AC96" s="1722"/>
      <c r="AD96" s="1722"/>
      <c r="AE96" s="1722"/>
      <c r="AF96" s="1722"/>
      <c r="AG96" s="1722"/>
      <c r="AH96" s="1722"/>
      <c r="AI96" s="1722"/>
      <c r="AJ96" s="1722"/>
      <c r="AK96" s="1722"/>
      <c r="AL96" s="1722"/>
      <c r="AM96" s="1722"/>
      <c r="AN96" s="1722"/>
      <c r="AO96" s="1547"/>
      <c r="AP96" s="1547"/>
      <c r="AQ96" s="1547"/>
      <c r="AR96" s="1547"/>
      <c r="AS96" s="1547"/>
      <c r="AT96" s="1547"/>
      <c r="AU96" s="1547"/>
      <c r="AV96" s="1547"/>
      <c r="AW96" s="1547"/>
      <c r="AX96" s="1547"/>
      <c r="AY96" s="1547"/>
      <c r="AZ96" s="1547"/>
      <c r="BA96" s="1547"/>
      <c r="BB96" s="1547"/>
      <c r="BC96" s="1547"/>
      <c r="BD96" s="1547"/>
      <c r="BE96" s="1548"/>
      <c r="BF96" s="2271"/>
      <c r="BG96" s="2271"/>
      <c r="BH96" s="2271"/>
      <c r="BI96" s="1136"/>
      <c r="BJ96" s="1976"/>
      <c r="BK96" s="1998"/>
      <c r="BL96" s="331"/>
      <c r="BM96" s="336"/>
    </row>
    <row r="97" spans="1:67" s="40" customFormat="1" ht="16.5" customHeight="1">
      <c r="A97" s="1135"/>
      <c r="B97" s="324" t="s">
        <v>215</v>
      </c>
      <c r="C97" s="325" t="s">
        <v>164</v>
      </c>
      <c r="D97" s="931">
        <v>39.299999999999997</v>
      </c>
      <c r="E97" s="931">
        <v>39.299999999999997</v>
      </c>
      <c r="F97" s="1696">
        <v>52.120000000000005</v>
      </c>
      <c r="G97" s="1696">
        <f>SUM(H97:U97)</f>
        <v>53.640000000000008</v>
      </c>
      <c r="H97" s="1696">
        <v>14.5</v>
      </c>
      <c r="I97" s="1696">
        <v>15.9</v>
      </c>
      <c r="J97" s="1696">
        <v>8.5</v>
      </c>
      <c r="K97" s="1696">
        <v>1</v>
      </c>
      <c r="L97" s="1696">
        <v>10</v>
      </c>
      <c r="M97" s="1696">
        <v>2.35</v>
      </c>
      <c r="N97" s="1696">
        <v>0.04</v>
      </c>
      <c r="O97" s="1696">
        <v>0.2</v>
      </c>
      <c r="P97" s="1696">
        <v>0.7</v>
      </c>
      <c r="Q97" s="1696"/>
      <c r="R97" s="1696">
        <v>0.45</v>
      </c>
      <c r="S97" s="1696"/>
      <c r="T97" s="1696"/>
      <c r="U97" s="1696"/>
      <c r="V97" s="1696">
        <v>52.12</v>
      </c>
      <c r="W97" s="1696">
        <v>52.12</v>
      </c>
      <c r="X97" s="1766">
        <v>49.93</v>
      </c>
      <c r="Y97" s="1767">
        <f>SUM(Z97:AM97)</f>
        <v>51.830000000000005</v>
      </c>
      <c r="Z97" s="1768">
        <f>13+0.8+1.5</f>
        <v>15.3</v>
      </c>
      <c r="AA97" s="1768">
        <f>15.9-3.71</f>
        <v>12.190000000000001</v>
      </c>
      <c r="AB97" s="1768">
        <f>0.5+8.5</f>
        <v>9</v>
      </c>
      <c r="AC97" s="1768">
        <v>1</v>
      </c>
      <c r="AD97" s="1768">
        <v>10</v>
      </c>
      <c r="AE97" s="1768">
        <v>2.35</v>
      </c>
      <c r="AF97" s="1768">
        <v>0.04</v>
      </c>
      <c r="AG97" s="1768">
        <f>0.6+0.2</f>
        <v>0.8</v>
      </c>
      <c r="AH97" s="1768">
        <v>0.7</v>
      </c>
      <c r="AI97" s="1768"/>
      <c r="AJ97" s="1768">
        <v>0.45</v>
      </c>
      <c r="AK97" s="1768"/>
      <c r="AL97" s="1768"/>
      <c r="AM97" s="1768"/>
      <c r="AN97" s="1767">
        <f>SUM(AO97:BB97)</f>
        <v>51.84</v>
      </c>
      <c r="AO97" s="1561">
        <f>13+0.8+1.5</f>
        <v>15.3</v>
      </c>
      <c r="AP97" s="1561">
        <v>12.2</v>
      </c>
      <c r="AQ97" s="1561">
        <f>0.5+8.5</f>
        <v>9</v>
      </c>
      <c r="AR97" s="1561">
        <v>1</v>
      </c>
      <c r="AS97" s="1561">
        <v>10</v>
      </c>
      <c r="AT97" s="1561">
        <v>2.35</v>
      </c>
      <c r="AU97" s="1561">
        <v>0.04</v>
      </c>
      <c r="AV97" s="1561">
        <f>0.6+0.2</f>
        <v>0.8</v>
      </c>
      <c r="AW97" s="1561">
        <v>0.7</v>
      </c>
      <c r="AX97" s="1561"/>
      <c r="AY97" s="1561">
        <v>0.45</v>
      </c>
      <c r="AZ97" s="1561"/>
      <c r="BA97" s="1561"/>
      <c r="BB97" s="1561"/>
      <c r="BC97" s="1561">
        <v>51.84</v>
      </c>
      <c r="BD97" s="1561">
        <v>54.86</v>
      </c>
      <c r="BE97" s="1561">
        <f>BD97</f>
        <v>54.86</v>
      </c>
      <c r="BF97" s="2271">
        <f t="shared" si="93"/>
        <v>109.87382335269378</v>
      </c>
      <c r="BG97" s="2271">
        <f t="shared" si="94"/>
        <v>105.82561728395059</v>
      </c>
      <c r="BH97" s="2271">
        <f t="shared" si="95"/>
        <v>105.82561728395059</v>
      </c>
      <c r="BI97" s="1147"/>
      <c r="BJ97" s="2318">
        <f>BE97-X97</f>
        <v>4.93</v>
      </c>
      <c r="BK97" s="1996"/>
      <c r="BL97" s="342"/>
      <c r="BM97" s="345"/>
      <c r="BN97" s="1355"/>
      <c r="BO97" s="1355"/>
    </row>
    <row r="98" spans="1:67" s="40" customFormat="1" ht="19.5" customHeight="1">
      <c r="A98" s="1135"/>
      <c r="B98" s="324" t="s">
        <v>216</v>
      </c>
      <c r="C98" s="325" t="s">
        <v>81</v>
      </c>
      <c r="D98" s="931">
        <v>70</v>
      </c>
      <c r="E98" s="931">
        <v>142.4</v>
      </c>
      <c r="F98" s="1696">
        <f t="shared" ref="F98:X98" si="103">SUM(F99:F100)</f>
        <v>183.464</v>
      </c>
      <c r="G98" s="1696">
        <f t="shared" si="103"/>
        <v>190.346</v>
      </c>
      <c r="H98" s="1696">
        <f t="shared" si="103"/>
        <v>37.299999999999997</v>
      </c>
      <c r="I98" s="1696">
        <f t="shared" si="103"/>
        <v>26.26</v>
      </c>
      <c r="J98" s="1696">
        <f t="shared" si="103"/>
        <v>10.15</v>
      </c>
      <c r="K98" s="1696">
        <f t="shared" si="103"/>
        <v>14.4</v>
      </c>
      <c r="L98" s="1696">
        <f t="shared" si="103"/>
        <v>31</v>
      </c>
      <c r="M98" s="1696">
        <f t="shared" si="103"/>
        <v>61.29</v>
      </c>
      <c r="N98" s="1696">
        <f t="shared" si="103"/>
        <v>2.056</v>
      </c>
      <c r="O98" s="1696">
        <f t="shared" si="103"/>
        <v>1.28</v>
      </c>
      <c r="P98" s="1696">
        <f t="shared" si="103"/>
        <v>2.98</v>
      </c>
      <c r="Q98" s="1696">
        <f t="shared" si="103"/>
        <v>0</v>
      </c>
      <c r="R98" s="1696">
        <f t="shared" si="103"/>
        <v>1.63</v>
      </c>
      <c r="S98" s="1696">
        <f t="shared" si="103"/>
        <v>0</v>
      </c>
      <c r="T98" s="1696">
        <f t="shared" si="103"/>
        <v>1</v>
      </c>
      <c r="U98" s="1696">
        <f t="shared" si="103"/>
        <v>1</v>
      </c>
      <c r="V98" s="1696">
        <f t="shared" si="103"/>
        <v>115.44</v>
      </c>
      <c r="W98" s="1696">
        <f t="shared" si="103"/>
        <v>115.44</v>
      </c>
      <c r="X98" s="1696">
        <f t="shared" si="103"/>
        <v>147.10000000000002</v>
      </c>
      <c r="Y98" s="1767">
        <f t="shared" ref="Y98:Y100" si="104">SUM(Z98:AM98)</f>
        <v>189.56200000000001</v>
      </c>
      <c r="Z98" s="1768">
        <f>Z99+Z100</f>
        <v>38.42</v>
      </c>
      <c r="AA98" s="1768">
        <f t="shared" ref="AA98" si="105">AA99+AA100</f>
        <v>21.065999999999999</v>
      </c>
      <c r="AB98" s="1768">
        <f>AB99+AB100</f>
        <v>10.6</v>
      </c>
      <c r="AC98" s="1768">
        <f t="shared" ref="AC98:AF98" si="106">AC99+AC100</f>
        <v>14.4</v>
      </c>
      <c r="AD98" s="1768">
        <f t="shared" si="106"/>
        <v>31</v>
      </c>
      <c r="AE98" s="1768">
        <f t="shared" si="106"/>
        <v>63.29</v>
      </c>
      <c r="AF98" s="1768">
        <f t="shared" si="106"/>
        <v>2.056</v>
      </c>
      <c r="AG98" s="1768">
        <f>AG99+AG100</f>
        <v>2.12</v>
      </c>
      <c r="AH98" s="1768">
        <f t="shared" ref="AH98:AM98" si="107">AH99+AH100</f>
        <v>2.98</v>
      </c>
      <c r="AI98" s="1768">
        <f t="shared" si="107"/>
        <v>0</v>
      </c>
      <c r="AJ98" s="1768">
        <f t="shared" si="107"/>
        <v>1.63</v>
      </c>
      <c r="AK98" s="1768">
        <f t="shared" si="107"/>
        <v>0</v>
      </c>
      <c r="AL98" s="1768">
        <f t="shared" si="107"/>
        <v>1</v>
      </c>
      <c r="AM98" s="1768">
        <f t="shared" si="107"/>
        <v>1</v>
      </c>
      <c r="AN98" s="1767">
        <f t="shared" ref="AN98:AN100" si="108">SUM(AO98:BB98)</f>
        <v>194.07599999999999</v>
      </c>
      <c r="AO98" s="1561">
        <f>AO99+AO100</f>
        <v>39.92</v>
      </c>
      <c r="AP98" s="1561">
        <f t="shared" ref="AP98:AU98" si="109">AP99+AP100</f>
        <v>21.08</v>
      </c>
      <c r="AQ98" s="1561">
        <f>AQ99+AQ100</f>
        <v>10.6</v>
      </c>
      <c r="AR98" s="1561">
        <f t="shared" si="109"/>
        <v>15.4</v>
      </c>
      <c r="AS98" s="1561">
        <f t="shared" si="109"/>
        <v>32</v>
      </c>
      <c r="AT98" s="1561">
        <f t="shared" si="109"/>
        <v>64.289999999999992</v>
      </c>
      <c r="AU98" s="1561">
        <f t="shared" si="109"/>
        <v>2.056</v>
      </c>
      <c r="AV98" s="1561">
        <f>AV99+AV100</f>
        <v>2.12</v>
      </c>
      <c r="AW98" s="1561">
        <f t="shared" ref="AW98:BB98" si="110">AW99+AW100</f>
        <v>2.98</v>
      </c>
      <c r="AX98" s="1561">
        <f t="shared" si="110"/>
        <v>0</v>
      </c>
      <c r="AY98" s="1561">
        <f t="shared" si="110"/>
        <v>1.63</v>
      </c>
      <c r="AZ98" s="1561">
        <f t="shared" si="110"/>
        <v>0</v>
      </c>
      <c r="BA98" s="1561">
        <f t="shared" si="110"/>
        <v>1</v>
      </c>
      <c r="BB98" s="1561">
        <f t="shared" si="110"/>
        <v>1</v>
      </c>
      <c r="BC98" s="1561">
        <f>BC99+BC100</f>
        <v>189.846</v>
      </c>
      <c r="BD98" s="1561">
        <v>190.11799999999999</v>
      </c>
      <c r="BE98" s="1561">
        <f>BE99+BE100</f>
        <v>196.60399999999998</v>
      </c>
      <c r="BF98" s="2271">
        <f t="shared" si="93"/>
        <v>129.24405166553362</v>
      </c>
      <c r="BG98" s="2271">
        <f t="shared" si="94"/>
        <v>97.960592757476448</v>
      </c>
      <c r="BH98" s="2271">
        <f t="shared" si="95"/>
        <v>101.30258249345616</v>
      </c>
      <c r="BI98" s="1147"/>
      <c r="BJ98" s="2318">
        <f>BE98-X98</f>
        <v>49.503999999999962</v>
      </c>
      <c r="BK98" s="1998"/>
      <c r="BL98" s="342"/>
      <c r="BM98" s="345"/>
    </row>
    <row r="99" spans="1:67" s="186" customFormat="1" ht="21" customHeight="1">
      <c r="A99" s="1148"/>
      <c r="B99" s="333" t="s">
        <v>217</v>
      </c>
      <c r="C99" s="354" t="s">
        <v>81</v>
      </c>
      <c r="D99" s="355">
        <v>30</v>
      </c>
      <c r="E99" s="355">
        <v>89.2</v>
      </c>
      <c r="F99" s="1769">
        <v>110.76399999999998</v>
      </c>
      <c r="G99" s="1769">
        <f>SUM(H99:U99)</f>
        <v>113.846</v>
      </c>
      <c r="H99" s="1769">
        <v>20.3</v>
      </c>
      <c r="I99" s="1769">
        <v>22.26</v>
      </c>
      <c r="J99" s="1769">
        <v>7.65</v>
      </c>
      <c r="K99" s="1769">
        <v>1.4</v>
      </c>
      <c r="L99" s="1769">
        <v>14</v>
      </c>
      <c r="M99" s="1769">
        <v>46.29</v>
      </c>
      <c r="N99" s="1769">
        <v>5.6000000000000001E-2</v>
      </c>
      <c r="O99" s="1769">
        <v>0.28000000000000003</v>
      </c>
      <c r="P99" s="1769">
        <v>0.98</v>
      </c>
      <c r="Q99" s="1769">
        <v>0</v>
      </c>
      <c r="R99" s="1769">
        <v>0.63</v>
      </c>
      <c r="S99" s="1769">
        <v>0</v>
      </c>
      <c r="T99" s="1769"/>
      <c r="U99" s="1769"/>
      <c r="V99" s="1769">
        <v>65.44</v>
      </c>
      <c r="W99" s="1769">
        <v>65.44</v>
      </c>
      <c r="X99" s="1770">
        <v>87.9</v>
      </c>
      <c r="Y99" s="1771">
        <f t="shared" si="104"/>
        <v>113.062</v>
      </c>
      <c r="Z99" s="1772">
        <f>Z97*1.4</f>
        <v>21.419999999999998</v>
      </c>
      <c r="AA99" s="1772">
        <f>AA97*1.4</f>
        <v>17.065999999999999</v>
      </c>
      <c r="AB99" s="1772">
        <f>AB97*0.9</f>
        <v>8.1</v>
      </c>
      <c r="AC99" s="1772">
        <f>AC97*1.4</f>
        <v>1.4</v>
      </c>
      <c r="AD99" s="1772">
        <f>AD97*1.4</f>
        <v>14</v>
      </c>
      <c r="AE99" s="1772">
        <f>AE97*1.4+45</f>
        <v>48.29</v>
      </c>
      <c r="AF99" s="1772">
        <f t="shared" ref="AF99:AM99" si="111">AF97*1.4</f>
        <v>5.5999999999999994E-2</v>
      </c>
      <c r="AG99" s="1772">
        <f t="shared" si="111"/>
        <v>1.1199999999999999</v>
      </c>
      <c r="AH99" s="1772">
        <f t="shared" si="111"/>
        <v>0.97999999999999987</v>
      </c>
      <c r="AI99" s="1772">
        <f t="shared" si="111"/>
        <v>0</v>
      </c>
      <c r="AJ99" s="1772">
        <f t="shared" si="111"/>
        <v>0.63</v>
      </c>
      <c r="AK99" s="1772">
        <f t="shared" si="111"/>
        <v>0</v>
      </c>
      <c r="AL99" s="1772">
        <f t="shared" si="111"/>
        <v>0</v>
      </c>
      <c r="AM99" s="1772">
        <f t="shared" si="111"/>
        <v>0</v>
      </c>
      <c r="AN99" s="1771">
        <f t="shared" si="108"/>
        <v>113.07599999999999</v>
      </c>
      <c r="AO99" s="1562">
        <f>AO97*1.4</f>
        <v>21.419999999999998</v>
      </c>
      <c r="AP99" s="1562">
        <f>AP97*1.4</f>
        <v>17.079999999999998</v>
      </c>
      <c r="AQ99" s="1562">
        <f>AQ97*0.9</f>
        <v>8.1</v>
      </c>
      <c r="AR99" s="1562">
        <f>AR97*1.4</f>
        <v>1.4</v>
      </c>
      <c r="AS99" s="1562">
        <f>AS97*1.4</f>
        <v>14</v>
      </c>
      <c r="AT99" s="1562">
        <f>AT97*1.4+45</f>
        <v>48.29</v>
      </c>
      <c r="AU99" s="1562">
        <f t="shared" ref="AU99:BB99" si="112">AU97*1.4</f>
        <v>5.5999999999999994E-2</v>
      </c>
      <c r="AV99" s="1562">
        <f t="shared" si="112"/>
        <v>1.1199999999999999</v>
      </c>
      <c r="AW99" s="1562">
        <f t="shared" si="112"/>
        <v>0.97999999999999987</v>
      </c>
      <c r="AX99" s="1562">
        <f t="shared" si="112"/>
        <v>0</v>
      </c>
      <c r="AY99" s="1562">
        <f t="shared" si="112"/>
        <v>0.63</v>
      </c>
      <c r="AZ99" s="1562">
        <f t="shared" si="112"/>
        <v>0</v>
      </c>
      <c r="BA99" s="1562">
        <f t="shared" si="112"/>
        <v>0</v>
      </c>
      <c r="BB99" s="1562">
        <f t="shared" si="112"/>
        <v>0</v>
      </c>
      <c r="BC99" s="1562">
        <v>111.54599999999999</v>
      </c>
      <c r="BD99" s="1562">
        <v>110.818</v>
      </c>
      <c r="BE99" s="1562">
        <v>116.304</v>
      </c>
      <c r="BF99" s="2271">
        <f t="shared" si="93"/>
        <v>126.07281001137656</v>
      </c>
      <c r="BG99" s="2271">
        <f t="shared" si="94"/>
        <v>98.003112950581908</v>
      </c>
      <c r="BH99" s="2271">
        <f t="shared" si="95"/>
        <v>102.85471718136475</v>
      </c>
      <c r="BI99" s="1149"/>
      <c r="BJ99" s="2275">
        <f>BC99-W99</f>
        <v>46.105999999999995</v>
      </c>
      <c r="BK99" s="1998"/>
      <c r="BL99" s="331"/>
      <c r="BM99" s="348"/>
    </row>
    <row r="100" spans="1:67" s="186" customFormat="1" ht="21" customHeight="1">
      <c r="A100" s="1148"/>
      <c r="B100" s="333" t="s">
        <v>218</v>
      </c>
      <c r="C100" s="354" t="s">
        <v>81</v>
      </c>
      <c r="D100" s="355">
        <v>40</v>
      </c>
      <c r="E100" s="355">
        <v>53.2</v>
      </c>
      <c r="F100" s="1769">
        <v>72.7</v>
      </c>
      <c r="G100" s="1769">
        <f>SUM(H100:U100)</f>
        <v>76.5</v>
      </c>
      <c r="H100" s="1769">
        <v>17</v>
      </c>
      <c r="I100" s="1769">
        <v>4</v>
      </c>
      <c r="J100" s="1769">
        <v>2.5</v>
      </c>
      <c r="K100" s="1769">
        <v>13</v>
      </c>
      <c r="L100" s="1769">
        <v>17</v>
      </c>
      <c r="M100" s="1769">
        <v>15</v>
      </c>
      <c r="N100" s="1769">
        <v>2</v>
      </c>
      <c r="O100" s="1769">
        <v>1</v>
      </c>
      <c r="P100" s="1769">
        <v>2</v>
      </c>
      <c r="Q100" s="1769"/>
      <c r="R100" s="1769">
        <v>1</v>
      </c>
      <c r="S100" s="1769"/>
      <c r="T100" s="1769">
        <v>1</v>
      </c>
      <c r="U100" s="1769">
        <v>1</v>
      </c>
      <c r="V100" s="1769">
        <v>50</v>
      </c>
      <c r="W100" s="1769">
        <v>50</v>
      </c>
      <c r="X100" s="1770">
        <v>59.2</v>
      </c>
      <c r="Y100" s="1771">
        <f t="shared" si="104"/>
        <v>76.5</v>
      </c>
      <c r="Z100" s="1772">
        <v>17</v>
      </c>
      <c r="AA100" s="1772">
        <v>4</v>
      </c>
      <c r="AB100" s="1772">
        <v>2.5</v>
      </c>
      <c r="AC100" s="1772">
        <v>13</v>
      </c>
      <c r="AD100" s="1772">
        <v>17</v>
      </c>
      <c r="AE100" s="1772">
        <v>15</v>
      </c>
      <c r="AF100" s="1772">
        <v>2</v>
      </c>
      <c r="AG100" s="1772">
        <v>1</v>
      </c>
      <c r="AH100" s="1772">
        <v>2</v>
      </c>
      <c r="AI100" s="1772"/>
      <c r="AJ100" s="1772">
        <v>1</v>
      </c>
      <c r="AK100" s="1772"/>
      <c r="AL100" s="1772">
        <v>1</v>
      </c>
      <c r="AM100" s="1772">
        <v>1</v>
      </c>
      <c r="AN100" s="1771">
        <f t="shared" si="108"/>
        <v>81</v>
      </c>
      <c r="AO100" s="1562">
        <v>18.5</v>
      </c>
      <c r="AP100" s="1562">
        <v>4</v>
      </c>
      <c r="AQ100" s="1562">
        <v>2.5</v>
      </c>
      <c r="AR100" s="1562">
        <v>14</v>
      </c>
      <c r="AS100" s="1562">
        <v>18</v>
      </c>
      <c r="AT100" s="1562">
        <v>16</v>
      </c>
      <c r="AU100" s="1562">
        <v>2</v>
      </c>
      <c r="AV100" s="1562">
        <v>1</v>
      </c>
      <c r="AW100" s="1562">
        <v>2</v>
      </c>
      <c r="AX100" s="1562"/>
      <c r="AY100" s="1562">
        <v>1</v>
      </c>
      <c r="AZ100" s="1562"/>
      <c r="BA100" s="1562">
        <v>1</v>
      </c>
      <c r="BB100" s="1562">
        <v>1</v>
      </c>
      <c r="BC100" s="1562">
        <v>78.3</v>
      </c>
      <c r="BD100" s="1562">
        <v>79.3</v>
      </c>
      <c r="BE100" s="1562">
        <v>80.3</v>
      </c>
      <c r="BF100" s="2271">
        <f t="shared" si="93"/>
        <v>133.95270270270271</v>
      </c>
      <c r="BG100" s="2271">
        <f t="shared" si="94"/>
        <v>97.901234567901227</v>
      </c>
      <c r="BH100" s="2271">
        <f t="shared" si="95"/>
        <v>99.135802469135797</v>
      </c>
      <c r="BI100" s="1149"/>
      <c r="BJ100" s="1993"/>
      <c r="BK100" s="1998"/>
      <c r="BL100" s="331"/>
      <c r="BM100" s="348"/>
    </row>
    <row r="101" spans="1:67" s="186" customFormat="1" ht="20.25" hidden="1" customHeight="1">
      <c r="A101" s="1148"/>
      <c r="B101" s="333" t="s">
        <v>219</v>
      </c>
      <c r="C101" s="354" t="s">
        <v>81</v>
      </c>
      <c r="D101" s="937">
        <v>30</v>
      </c>
      <c r="E101" s="937">
        <v>89.2</v>
      </c>
      <c r="F101" s="1731"/>
      <c r="G101" s="1773"/>
      <c r="H101" s="1773"/>
      <c r="I101" s="1773"/>
      <c r="J101" s="1773"/>
      <c r="K101" s="1773"/>
      <c r="L101" s="1773"/>
      <c r="M101" s="1773"/>
      <c r="N101" s="1773"/>
      <c r="O101" s="1773"/>
      <c r="P101" s="1773"/>
      <c r="Q101" s="1773"/>
      <c r="R101" s="1773"/>
      <c r="S101" s="1773"/>
      <c r="T101" s="1773"/>
      <c r="U101" s="1773"/>
      <c r="V101" s="1773"/>
      <c r="W101" s="1773"/>
      <c r="X101" s="1773"/>
      <c r="Y101" s="1773"/>
      <c r="Z101" s="1773"/>
      <c r="AA101" s="1773"/>
      <c r="AB101" s="1773"/>
      <c r="AC101" s="1773"/>
      <c r="AD101" s="1773"/>
      <c r="AE101" s="1773"/>
      <c r="AF101" s="1773"/>
      <c r="AG101" s="1773"/>
      <c r="AH101" s="1773"/>
      <c r="AI101" s="1773"/>
      <c r="AJ101" s="1773"/>
      <c r="AK101" s="1773"/>
      <c r="AL101" s="1773"/>
      <c r="AM101" s="1773"/>
      <c r="AN101" s="1773"/>
      <c r="AO101" s="1774"/>
      <c r="AP101" s="1774"/>
      <c r="AQ101" s="1774"/>
      <c r="AR101" s="1774"/>
      <c r="AS101" s="1774"/>
      <c r="AT101" s="1774"/>
      <c r="AU101" s="1774"/>
      <c r="AV101" s="1774"/>
      <c r="AW101" s="1774"/>
      <c r="AX101" s="1774"/>
      <c r="AY101" s="1774"/>
      <c r="AZ101" s="1774"/>
      <c r="BA101" s="1774"/>
      <c r="BB101" s="1774"/>
      <c r="BC101" s="1774"/>
      <c r="BD101" s="1774"/>
      <c r="BE101" s="2207"/>
      <c r="BF101" s="2271" t="e">
        <f t="shared" si="93"/>
        <v>#DIV/0!</v>
      </c>
      <c r="BG101" s="2271" t="e">
        <f t="shared" si="94"/>
        <v>#DIV/0!</v>
      </c>
      <c r="BH101" s="2271" t="e">
        <f t="shared" si="95"/>
        <v>#DIV/0!</v>
      </c>
      <c r="BI101" s="1149"/>
      <c r="BJ101" s="1993"/>
      <c r="BK101" s="1998"/>
      <c r="BL101" s="331"/>
      <c r="BM101" s="348"/>
    </row>
    <row r="102" spans="1:67" ht="20.25" hidden="1" customHeight="1">
      <c r="A102" s="1152"/>
      <c r="B102" s="353" t="s">
        <v>220</v>
      </c>
      <c r="C102" s="322" t="s">
        <v>221</v>
      </c>
      <c r="D102" s="944">
        <v>40</v>
      </c>
      <c r="E102" s="944">
        <v>53.2</v>
      </c>
      <c r="F102" s="1775"/>
      <c r="G102" s="1775"/>
      <c r="H102" s="1775"/>
      <c r="I102" s="1775"/>
      <c r="J102" s="1775"/>
      <c r="K102" s="1775"/>
      <c r="L102" s="1775"/>
      <c r="M102" s="1775"/>
      <c r="N102" s="1775"/>
      <c r="O102" s="1775"/>
      <c r="P102" s="1775"/>
      <c r="Q102" s="1775"/>
      <c r="R102" s="1775"/>
      <c r="S102" s="1775"/>
      <c r="T102" s="1775"/>
      <c r="U102" s="1775"/>
      <c r="V102" s="1775"/>
      <c r="W102" s="1775"/>
      <c r="X102" s="1775"/>
      <c r="Y102" s="1775"/>
      <c r="Z102" s="1775"/>
      <c r="AA102" s="1775"/>
      <c r="AB102" s="1775"/>
      <c r="AC102" s="1775"/>
      <c r="AD102" s="1775"/>
      <c r="AE102" s="1775"/>
      <c r="AF102" s="1775"/>
      <c r="AG102" s="1775"/>
      <c r="AH102" s="1775"/>
      <c r="AI102" s="1775"/>
      <c r="AJ102" s="1775"/>
      <c r="AK102" s="1775"/>
      <c r="AL102" s="1775"/>
      <c r="AM102" s="1775"/>
      <c r="AN102" s="1775"/>
      <c r="AO102" s="1776"/>
      <c r="AP102" s="1776"/>
      <c r="AQ102" s="1776"/>
      <c r="AR102" s="1776"/>
      <c r="AS102" s="1776"/>
      <c r="AT102" s="1776"/>
      <c r="AU102" s="1776"/>
      <c r="AV102" s="1776"/>
      <c r="AW102" s="1776"/>
      <c r="AX102" s="1776"/>
      <c r="AY102" s="1776"/>
      <c r="AZ102" s="1776"/>
      <c r="BA102" s="1776"/>
      <c r="BB102" s="1776"/>
      <c r="BC102" s="1776"/>
      <c r="BD102" s="1776"/>
      <c r="BE102" s="2208"/>
      <c r="BF102" s="2271" t="e">
        <f t="shared" si="93"/>
        <v>#DIV/0!</v>
      </c>
      <c r="BG102" s="2271" t="e">
        <f t="shared" si="94"/>
        <v>#DIV/0!</v>
      </c>
      <c r="BH102" s="2271" t="e">
        <f t="shared" si="95"/>
        <v>#DIV/0!</v>
      </c>
      <c r="BI102" s="1153"/>
      <c r="BJ102" s="1974"/>
      <c r="BK102" s="1998"/>
      <c r="BL102" s="331"/>
      <c r="BM102" s="356"/>
    </row>
    <row r="103" spans="1:67" s="234" customFormat="1" ht="20.25" hidden="1" customHeight="1">
      <c r="A103" s="962"/>
      <c r="B103" s="357" t="s">
        <v>222</v>
      </c>
      <c r="C103" s="266" t="s">
        <v>223</v>
      </c>
      <c r="D103" s="945"/>
      <c r="E103" s="945"/>
      <c r="F103" s="1777"/>
      <c r="G103" s="1778"/>
      <c r="H103" s="1778"/>
      <c r="I103" s="1778"/>
      <c r="J103" s="1778"/>
      <c r="K103" s="1778"/>
      <c r="L103" s="1778"/>
      <c r="M103" s="1778"/>
      <c r="N103" s="1778"/>
      <c r="O103" s="1778"/>
      <c r="P103" s="1778"/>
      <c r="Q103" s="1778"/>
      <c r="R103" s="1778"/>
      <c r="S103" s="1778"/>
      <c r="T103" s="1778"/>
      <c r="U103" s="1778"/>
      <c r="V103" s="1778"/>
      <c r="W103" s="1778"/>
      <c r="X103" s="1778"/>
      <c r="Y103" s="1778"/>
      <c r="Z103" s="1778"/>
      <c r="AA103" s="1778"/>
      <c r="AB103" s="1778"/>
      <c r="AC103" s="1778"/>
      <c r="AD103" s="1778"/>
      <c r="AE103" s="1778"/>
      <c r="AF103" s="1778"/>
      <c r="AG103" s="1778"/>
      <c r="AH103" s="1778"/>
      <c r="AI103" s="1778"/>
      <c r="AJ103" s="1778"/>
      <c r="AK103" s="1778"/>
      <c r="AL103" s="1778"/>
      <c r="AM103" s="1778"/>
      <c r="AN103" s="1778"/>
      <c r="AO103" s="1779"/>
      <c r="AP103" s="1779"/>
      <c r="AQ103" s="1779"/>
      <c r="AR103" s="1779"/>
      <c r="AS103" s="1779"/>
      <c r="AT103" s="1779"/>
      <c r="AU103" s="1779"/>
      <c r="AV103" s="1779"/>
      <c r="AW103" s="1779"/>
      <c r="AX103" s="1779"/>
      <c r="AY103" s="1779"/>
      <c r="AZ103" s="1779"/>
      <c r="BA103" s="1779"/>
      <c r="BB103" s="1779"/>
      <c r="BC103" s="1779"/>
      <c r="BD103" s="1779"/>
      <c r="BE103" s="2209"/>
      <c r="BF103" s="2271" t="e">
        <f t="shared" si="93"/>
        <v>#DIV/0!</v>
      </c>
      <c r="BG103" s="2271" t="e">
        <f t="shared" si="94"/>
        <v>#DIV/0!</v>
      </c>
      <c r="BH103" s="2271" t="e">
        <f t="shared" si="95"/>
        <v>#DIV/0!</v>
      </c>
      <c r="BI103" s="1154"/>
      <c r="BJ103" s="1974"/>
      <c r="BK103" s="1998"/>
      <c r="BL103" s="331"/>
      <c r="BM103" s="358"/>
    </row>
    <row r="104" spans="1:67" s="212" customFormat="1" ht="21" customHeight="1">
      <c r="A104" s="1135" t="s">
        <v>224</v>
      </c>
      <c r="B104" s="326" t="s">
        <v>225</v>
      </c>
      <c r="C104" s="325"/>
      <c r="D104" s="326"/>
      <c r="E104" s="326"/>
      <c r="F104" s="1722"/>
      <c r="G104" s="1722"/>
      <c r="H104" s="1722"/>
      <c r="I104" s="1722"/>
      <c r="J104" s="1722"/>
      <c r="K104" s="1722"/>
      <c r="L104" s="1722"/>
      <c r="M104" s="1722"/>
      <c r="N104" s="1722"/>
      <c r="O104" s="1722"/>
      <c r="P104" s="1722"/>
      <c r="Q104" s="1722"/>
      <c r="R104" s="1722"/>
      <c r="S104" s="1722"/>
      <c r="T104" s="1722"/>
      <c r="U104" s="1722"/>
      <c r="V104" s="1722"/>
      <c r="W104" s="1722"/>
      <c r="X104" s="1722"/>
      <c r="Y104" s="1722"/>
      <c r="Z104" s="1722"/>
      <c r="AA104" s="1722"/>
      <c r="AB104" s="1722"/>
      <c r="AC104" s="1722"/>
      <c r="AD104" s="1722"/>
      <c r="AE104" s="1722"/>
      <c r="AF104" s="1722"/>
      <c r="AG104" s="1722"/>
      <c r="AH104" s="1722"/>
      <c r="AI104" s="1722"/>
      <c r="AJ104" s="1722"/>
      <c r="AK104" s="1722"/>
      <c r="AL104" s="1722"/>
      <c r="AM104" s="1722"/>
      <c r="AN104" s="1722"/>
      <c r="AO104" s="1547"/>
      <c r="AP104" s="1547"/>
      <c r="AQ104" s="1547"/>
      <c r="AR104" s="1547"/>
      <c r="AS104" s="1547"/>
      <c r="AT104" s="1547"/>
      <c r="AU104" s="1547"/>
      <c r="AV104" s="1547"/>
      <c r="AW104" s="1547"/>
      <c r="AX104" s="1547"/>
      <c r="AY104" s="1547"/>
      <c r="AZ104" s="1547"/>
      <c r="BA104" s="1547"/>
      <c r="BB104" s="1547"/>
      <c r="BC104" s="1547"/>
      <c r="BD104" s="1547"/>
      <c r="BE104" s="1548"/>
      <c r="BF104" s="2271"/>
      <c r="BG104" s="2271"/>
      <c r="BH104" s="2271"/>
      <c r="BI104" s="1136"/>
      <c r="BJ104" s="1976"/>
      <c r="BK104" s="1998"/>
      <c r="BL104" s="331"/>
      <c r="BM104" s="336"/>
    </row>
    <row r="105" spans="1:67" s="213" customFormat="1" ht="21" customHeight="1">
      <c r="A105" s="1155">
        <v>1</v>
      </c>
      <c r="B105" s="359" t="s">
        <v>226</v>
      </c>
      <c r="C105" s="325" t="s">
        <v>39</v>
      </c>
      <c r="D105" s="946">
        <f>D106/267934.16*100</f>
        <v>63.566616515042362</v>
      </c>
      <c r="E105" s="946">
        <v>63.57</v>
      </c>
      <c r="F105" s="1780">
        <v>64.789943171113379</v>
      </c>
      <c r="G105" s="1692">
        <f>G106/267934.16*100</f>
        <v>64.801136592661436</v>
      </c>
      <c r="H105" s="925">
        <f>H106/1220.7*100</f>
        <v>49.240599655935114</v>
      </c>
      <c r="I105" s="925">
        <f>I106/7408.2*100</f>
        <v>68.578075645905884</v>
      </c>
      <c r="J105" s="925">
        <f>J106/9521.7*100</f>
        <v>58.240440257517044</v>
      </c>
      <c r="K105" s="925">
        <f>K106/10782.4*100</f>
        <v>45.841278379581539</v>
      </c>
      <c r="L105" s="925">
        <f>L106/18402.4*100</f>
        <v>63.187029952614871</v>
      </c>
      <c r="M105" s="925">
        <f>M106/23721.1*100</f>
        <v>68.183853193991851</v>
      </c>
      <c r="N105" s="925">
        <f>N106/24165.6*100</f>
        <v>57.47339192902308</v>
      </c>
      <c r="O105" s="925">
        <f>O106/33105.4*100</f>
        <v>67.385834335183986</v>
      </c>
      <c r="P105" s="925">
        <f>P106/13493.1*100</f>
        <v>55.558396513773708</v>
      </c>
      <c r="Q105" s="925">
        <f>Q106/11375.9*100</f>
        <v>73.33380216070816</v>
      </c>
      <c r="R105" s="925">
        <f>R106/13934*100</f>
        <v>77.343548155590653</v>
      </c>
      <c r="S105" s="925">
        <f>S106/11289*100</f>
        <v>82.96208698733281</v>
      </c>
      <c r="T105" s="925">
        <f>T106/38351.4*100</f>
        <v>77.136584322866952</v>
      </c>
      <c r="U105" s="925">
        <f>U106/51163.2*100</f>
        <v>55.366102980267073</v>
      </c>
      <c r="V105" s="1780">
        <f>V106/267934.16*100</f>
        <v>64.789943171113393</v>
      </c>
      <c r="W105" s="1780">
        <f>W106/267934.16*100</f>
        <v>64.790349987474542</v>
      </c>
      <c r="X105" s="1780">
        <f>X106/267934.16*100</f>
        <v>64.790353719734725</v>
      </c>
      <c r="Y105" s="1780">
        <f>(Y115+Y120+Y128)/267934.16*100</f>
        <v>64.802554478309148</v>
      </c>
      <c r="Z105" s="925">
        <f>(Z115+Z120+Z128)/1220.7*100</f>
        <v>55.648398459900051</v>
      </c>
      <c r="AA105" s="925">
        <f>(AA115+AA120+AA128)/7408.2*100</f>
        <v>72.043276369428483</v>
      </c>
      <c r="AB105" s="925">
        <f>(AB115+AB120+AB128)/9521.7*100</f>
        <v>57.942384238108737</v>
      </c>
      <c r="AC105" s="925">
        <f>(AC115+AC120+AC128)/10782.4*100</f>
        <v>46.036132957412086</v>
      </c>
      <c r="AD105" s="925">
        <f>(AD115+AD120+AD128)/18402.4*100</f>
        <v>61.41813024388123</v>
      </c>
      <c r="AE105" s="925">
        <f>(AE115+AE120+AE128)/23721.1*100</f>
        <v>68.673206554502116</v>
      </c>
      <c r="AF105" s="925">
        <f>(AF115+AF120+AF128)/24165.6*100</f>
        <v>58.47982255768531</v>
      </c>
      <c r="AG105" s="925">
        <f>(AG115+AG120+AG128)/33105.4*100</f>
        <v>67.282074827671607</v>
      </c>
      <c r="AH105" s="925">
        <f>(AH115+AH120+AH128)/13493.1*100</f>
        <v>54.008493229873046</v>
      </c>
      <c r="AI105" s="925">
        <f>(AI115+AI120+AI128)/11375.9*100</f>
        <v>71.044928313364224</v>
      </c>
      <c r="AJ105" s="1781">
        <f>(AJ115+AJ120+AJ128)/13934*100</f>
        <v>76.424572986938415</v>
      </c>
      <c r="AK105" s="1781">
        <f>(AK115+AK120+AK128)/11289*100</f>
        <v>81.805297191956768</v>
      </c>
      <c r="AL105" s="1781">
        <f>(AL115+AL120+AL128)/38351.4*100</f>
        <v>76.948951016129783</v>
      </c>
      <c r="AM105" s="925">
        <f>(AM115+AM120+AM128)/51163.2*100</f>
        <v>55.446101885730371</v>
      </c>
      <c r="AN105" s="1780">
        <f>(AN115+AN120+AN128)/267934.16*100</f>
        <v>65.012680727235377</v>
      </c>
      <c r="AO105" s="925">
        <f>(AO115+AO120+AO128)/1220.7*100</f>
        <v>55.648398459900051</v>
      </c>
      <c r="AP105" s="925">
        <f>(AP115+AP120+AP128)/7408.2*100</f>
        <v>72.043276369428483</v>
      </c>
      <c r="AQ105" s="925">
        <f>(AQ115+AQ120+AQ128)/9521.7*100</f>
        <v>58.225947047270964</v>
      </c>
      <c r="AR105" s="925">
        <f>(AR115+AR120+AR128)/10782.4*100</f>
        <v>46.036132957412086</v>
      </c>
      <c r="AS105" s="925">
        <f>(AS115+AS120+AS128)/18402.4*100</f>
        <v>61.41813024388123</v>
      </c>
      <c r="AT105" s="925">
        <f>(AT115+AT120+AT128)/23721.1*100</f>
        <v>68.926145920720387</v>
      </c>
      <c r="AU105" s="925">
        <f>(AU115+AU120+AU128)/24165.6*100</f>
        <v>58.893633925911217</v>
      </c>
      <c r="AV105" s="925">
        <f>(AV115+AV120+AV128)/33105.4*100</f>
        <v>67.37269448488766</v>
      </c>
      <c r="AW105" s="925">
        <f>(AW115+AW120+AW128)/13493.1*100</f>
        <v>54.186361918313807</v>
      </c>
      <c r="AX105" s="925">
        <f>(AX115+AX120+AX128)/11375.9*100</f>
        <v>71.044928313364224</v>
      </c>
      <c r="AY105" s="1781">
        <f>(AY115+AY120+AY128)/13934*100</f>
        <v>76.704463901248744</v>
      </c>
      <c r="AZ105" s="1781">
        <f>(AZ115+AZ120+AZ128)/11289*100</f>
        <v>81.805297191956768</v>
      </c>
      <c r="BA105" s="1781">
        <f>(BA115+BA120+BA128)/38351.4*100</f>
        <v>77.209697690305958</v>
      </c>
      <c r="BB105" s="925">
        <f>(BB115+BB120+BB128)/51163.2*100</f>
        <v>55.803780842480535</v>
      </c>
      <c r="BC105" s="1780">
        <f>(BC115+BC120+BC128)/267934.16*100</f>
        <v>65.003014173332744</v>
      </c>
      <c r="BD105" s="1780">
        <f>(BD115+BD120+BD128)/267934.16*100</f>
        <v>65.003014173332744</v>
      </c>
      <c r="BE105" s="2210">
        <f>(BE115+BE120+BE128)/267934.16*100</f>
        <v>65.045494758861651</v>
      </c>
      <c r="BF105" s="2271">
        <f t="shared" si="93"/>
        <v>100.32822857321931</v>
      </c>
      <c r="BG105" s="2271">
        <f t="shared" si="94"/>
        <v>99.985131279321976</v>
      </c>
      <c r="BH105" s="2271">
        <f t="shared" si="95"/>
        <v>100.05047327884225</v>
      </c>
      <c r="BI105" s="1146"/>
      <c r="BJ105" s="2000">
        <f>BD105-X105</f>
        <v>0.21266045359801922</v>
      </c>
      <c r="BK105" s="1998"/>
      <c r="BL105" s="331"/>
      <c r="BM105" s="360"/>
      <c r="BN105" s="1336"/>
      <c r="BO105" s="1336"/>
    </row>
    <row r="106" spans="1:67" s="213" customFormat="1" ht="56.25" customHeight="1">
      <c r="A106" s="1155">
        <v>2</v>
      </c>
      <c r="B106" s="326" t="s">
        <v>851</v>
      </c>
      <c r="C106" s="325" t="s">
        <v>164</v>
      </c>
      <c r="D106" s="361">
        <f>D115+D126+D127+D123-418.1</f>
        <v>170316.68000000002</v>
      </c>
      <c r="E106" s="361">
        <v>171685.24</v>
      </c>
      <c r="F106" s="1782">
        <f>F115+F120+F128</f>
        <v>173594.37</v>
      </c>
      <c r="G106" s="1782">
        <f>G115+G123+G126+G127-436</f>
        <v>173624.38100000002</v>
      </c>
      <c r="H106" s="1782">
        <f t="shared" ref="H106:U106" si="113">H115+H123+H126+H127</f>
        <v>601.07999999999993</v>
      </c>
      <c r="I106" s="1782">
        <f t="shared" si="113"/>
        <v>5080.4009999999998</v>
      </c>
      <c r="J106" s="1782">
        <f t="shared" si="113"/>
        <v>5545.4800000000005</v>
      </c>
      <c r="K106" s="1782">
        <f t="shared" si="113"/>
        <v>4942.79</v>
      </c>
      <c r="L106" s="1782">
        <f t="shared" si="113"/>
        <v>11627.93</v>
      </c>
      <c r="M106" s="1782">
        <f t="shared" si="113"/>
        <v>16173.96</v>
      </c>
      <c r="N106" s="1782">
        <f t="shared" si="113"/>
        <v>13888.79</v>
      </c>
      <c r="O106" s="1782">
        <f t="shared" si="113"/>
        <v>22308.35</v>
      </c>
      <c r="P106" s="1782">
        <f t="shared" si="113"/>
        <v>7496.55</v>
      </c>
      <c r="Q106" s="1782">
        <f t="shared" si="113"/>
        <v>8342.3799999999992</v>
      </c>
      <c r="R106" s="1782">
        <f t="shared" si="113"/>
        <v>10777.050000000001</v>
      </c>
      <c r="S106" s="1782">
        <f t="shared" si="113"/>
        <v>9365.59</v>
      </c>
      <c r="T106" s="1782">
        <f t="shared" si="113"/>
        <v>29582.959999999999</v>
      </c>
      <c r="U106" s="1782">
        <f t="shared" si="113"/>
        <v>28327.07</v>
      </c>
      <c r="V106" s="1782">
        <f>V115+V126+V127-126.2</f>
        <v>173594.39</v>
      </c>
      <c r="W106" s="1782">
        <f>W115+W120+W128</f>
        <v>173595.48</v>
      </c>
      <c r="X106" s="1782">
        <f>X115+X120+X128</f>
        <v>173595.49</v>
      </c>
      <c r="Y106" s="1782">
        <f>Y115+Y119+Y127</f>
        <v>175003.7</v>
      </c>
      <c r="Z106" s="1782">
        <f>Z115+Z119+Z127</f>
        <v>693.31999999999994</v>
      </c>
      <c r="AA106" s="1782">
        <f t="shared" ref="AA106:BE106" si="114">AA115+AA119+AA127</f>
        <v>5396.54</v>
      </c>
      <c r="AB106" s="1782">
        <f t="shared" si="114"/>
        <v>5655.7400000000007</v>
      </c>
      <c r="AC106" s="1782">
        <f t="shared" si="114"/>
        <v>5159.66</v>
      </c>
      <c r="AD106" s="1782">
        <f t="shared" si="114"/>
        <v>11444.15</v>
      </c>
      <c r="AE106" s="1782">
        <f t="shared" si="114"/>
        <v>16431.689999999999</v>
      </c>
      <c r="AF106" s="1782">
        <f t="shared" si="114"/>
        <v>14132</v>
      </c>
      <c r="AG106" s="1782">
        <f t="shared" si="114"/>
        <v>22274</v>
      </c>
      <c r="AH106" s="1782">
        <f t="shared" si="114"/>
        <v>7509.72</v>
      </c>
      <c r="AI106" s="1782">
        <f t="shared" si="114"/>
        <v>8120.6</v>
      </c>
      <c r="AJ106" s="1782">
        <f t="shared" si="114"/>
        <v>10790.88</v>
      </c>
      <c r="AK106" s="1782">
        <f t="shared" si="114"/>
        <v>9378.2900000000009</v>
      </c>
      <c r="AL106" s="1782">
        <f t="shared" si="114"/>
        <v>29589.42</v>
      </c>
      <c r="AM106" s="1782">
        <f t="shared" si="114"/>
        <v>28427.69</v>
      </c>
      <c r="AN106" s="1782">
        <f t="shared" si="114"/>
        <v>175566.7</v>
      </c>
      <c r="AO106" s="2029">
        <f t="shared" si="114"/>
        <v>693.31999999999994</v>
      </c>
      <c r="AP106" s="2029">
        <f t="shared" si="114"/>
        <v>5396.54</v>
      </c>
      <c r="AQ106" s="2029">
        <f t="shared" si="114"/>
        <v>5682.7400000000007</v>
      </c>
      <c r="AR106" s="2029">
        <f t="shared" si="114"/>
        <v>5159.66</v>
      </c>
      <c r="AS106" s="2029">
        <f t="shared" si="114"/>
        <v>11444.15</v>
      </c>
      <c r="AT106" s="2029">
        <f t="shared" si="114"/>
        <v>16491.689999999999</v>
      </c>
      <c r="AU106" s="2029">
        <f t="shared" si="114"/>
        <v>14232</v>
      </c>
      <c r="AV106" s="2029">
        <f t="shared" si="114"/>
        <v>22304</v>
      </c>
      <c r="AW106" s="2029">
        <f t="shared" si="114"/>
        <v>7533.72</v>
      </c>
      <c r="AX106" s="2029">
        <f t="shared" si="114"/>
        <v>8120.6</v>
      </c>
      <c r="AY106" s="2029">
        <f t="shared" si="114"/>
        <v>10829.88</v>
      </c>
      <c r="AZ106" s="2029">
        <f t="shared" si="114"/>
        <v>9378.2900000000009</v>
      </c>
      <c r="BA106" s="2029">
        <f t="shared" si="114"/>
        <v>29689.42</v>
      </c>
      <c r="BB106" s="2029">
        <f t="shared" si="114"/>
        <v>28610.69</v>
      </c>
      <c r="BC106" s="1782">
        <f t="shared" si="114"/>
        <v>175446.6</v>
      </c>
      <c r="BD106" s="1782">
        <f>BD115+BD119+BD127</f>
        <v>175492.7</v>
      </c>
      <c r="BE106" s="1782">
        <f t="shared" si="114"/>
        <v>175606.52</v>
      </c>
      <c r="BF106" s="2271">
        <f t="shared" si="93"/>
        <v>101.09289129573587</v>
      </c>
      <c r="BG106" s="2271">
        <f t="shared" si="94"/>
        <v>99.957850776941186</v>
      </c>
      <c r="BH106" s="2271">
        <f t="shared" si="95"/>
        <v>100.0226808386784</v>
      </c>
      <c r="BI106" s="1146"/>
      <c r="BJ106" s="2001"/>
      <c r="BK106" s="1996"/>
      <c r="BL106" s="331"/>
      <c r="BM106" s="1906">
        <f>BJ106/267934.16*100</f>
        <v>0</v>
      </c>
      <c r="BN106" s="1336"/>
    </row>
    <row r="107" spans="1:67" s="214" customFormat="1" ht="21" customHeight="1">
      <c r="A107" s="1156"/>
      <c r="B107" s="333" t="s">
        <v>227</v>
      </c>
      <c r="C107" s="354" t="s">
        <v>164</v>
      </c>
      <c r="D107" s="355">
        <v>0</v>
      </c>
      <c r="E107" s="1346">
        <v>445.37</v>
      </c>
      <c r="F107" s="1783">
        <v>302.52000000000004</v>
      </c>
      <c r="G107" s="1769">
        <f t="shared" ref="G107:U107" si="115">G110+G111</f>
        <v>530</v>
      </c>
      <c r="H107" s="1769">
        <f t="shared" si="115"/>
        <v>0</v>
      </c>
      <c r="I107" s="1769">
        <f t="shared" si="115"/>
        <v>20</v>
      </c>
      <c r="J107" s="1769">
        <f t="shared" si="115"/>
        <v>30</v>
      </c>
      <c r="K107" s="1769">
        <f t="shared" si="115"/>
        <v>30</v>
      </c>
      <c r="L107" s="1769">
        <f t="shared" si="115"/>
        <v>50</v>
      </c>
      <c r="M107" s="1769">
        <f t="shared" si="115"/>
        <v>50</v>
      </c>
      <c r="N107" s="1769">
        <f t="shared" si="115"/>
        <v>0</v>
      </c>
      <c r="O107" s="1769">
        <f t="shared" si="115"/>
        <v>0</v>
      </c>
      <c r="P107" s="1769">
        <f t="shared" si="115"/>
        <v>110</v>
      </c>
      <c r="Q107" s="1769">
        <f t="shared" si="115"/>
        <v>30</v>
      </c>
      <c r="R107" s="1769">
        <f t="shared" si="115"/>
        <v>40</v>
      </c>
      <c r="S107" s="1769">
        <f t="shared" si="115"/>
        <v>40</v>
      </c>
      <c r="T107" s="1769">
        <f t="shared" si="115"/>
        <v>90</v>
      </c>
      <c r="U107" s="1769">
        <f t="shared" si="115"/>
        <v>40</v>
      </c>
      <c r="V107" s="1769"/>
      <c r="W107" s="1783">
        <f>W110+W111</f>
        <v>150</v>
      </c>
      <c r="X107" s="1783">
        <f>X110+X111</f>
        <v>313.53999999999996</v>
      </c>
      <c r="Y107" s="1783">
        <f>Y110+Y111</f>
        <v>317.27999999999997</v>
      </c>
      <c r="Z107" s="1783">
        <f t="shared" ref="Z107:AM107" si="116">Z110+Z111</f>
        <v>8.75</v>
      </c>
      <c r="AA107" s="1783">
        <f t="shared" si="116"/>
        <v>5.24</v>
      </c>
      <c r="AB107" s="1783">
        <f t="shared" si="116"/>
        <v>25.57</v>
      </c>
      <c r="AC107" s="1783">
        <f t="shared" si="116"/>
        <v>34.230000000000004</v>
      </c>
      <c r="AD107" s="1783">
        <f t="shared" si="116"/>
        <v>40.4</v>
      </c>
      <c r="AE107" s="1783">
        <f t="shared" si="116"/>
        <v>60.66</v>
      </c>
      <c r="AF107" s="1783">
        <f t="shared" si="116"/>
        <v>0</v>
      </c>
      <c r="AG107" s="1783">
        <f t="shared" si="116"/>
        <v>0</v>
      </c>
      <c r="AH107" s="1783">
        <f t="shared" si="116"/>
        <v>97.03</v>
      </c>
      <c r="AI107" s="1783">
        <f t="shared" si="116"/>
        <v>4.51</v>
      </c>
      <c r="AJ107" s="1783">
        <f t="shared" si="116"/>
        <v>1.28</v>
      </c>
      <c r="AK107" s="1783">
        <f t="shared" si="116"/>
        <v>3.67</v>
      </c>
      <c r="AL107" s="1783">
        <f t="shared" si="116"/>
        <v>15.26</v>
      </c>
      <c r="AM107" s="1783">
        <f t="shared" si="116"/>
        <v>20.68</v>
      </c>
      <c r="AN107" s="1784">
        <f>AN110+AN111</f>
        <v>200</v>
      </c>
      <c r="AO107" s="1784">
        <f t="shared" ref="AO107:BB107" si="117">AO110+AO111</f>
        <v>10</v>
      </c>
      <c r="AP107" s="1784">
        <f t="shared" si="117"/>
        <v>10</v>
      </c>
      <c r="AQ107" s="1784">
        <f t="shared" si="117"/>
        <v>10</v>
      </c>
      <c r="AR107" s="1784">
        <f t="shared" si="117"/>
        <v>10</v>
      </c>
      <c r="AS107" s="1784">
        <f t="shared" si="117"/>
        <v>20</v>
      </c>
      <c r="AT107" s="1784">
        <f t="shared" si="117"/>
        <v>20</v>
      </c>
      <c r="AU107" s="1784">
        <f t="shared" si="117"/>
        <v>0</v>
      </c>
      <c r="AV107" s="1784">
        <f t="shared" si="117"/>
        <v>0</v>
      </c>
      <c r="AW107" s="1784">
        <f t="shared" si="117"/>
        <v>100</v>
      </c>
      <c r="AX107" s="1784">
        <f t="shared" si="117"/>
        <v>0</v>
      </c>
      <c r="AY107" s="1784">
        <f t="shared" si="117"/>
        <v>0</v>
      </c>
      <c r="AZ107" s="1784">
        <f t="shared" si="117"/>
        <v>0</v>
      </c>
      <c r="BA107" s="1784">
        <f t="shared" si="117"/>
        <v>20</v>
      </c>
      <c r="BB107" s="1783">
        <f t="shared" si="117"/>
        <v>0</v>
      </c>
      <c r="BC107" s="2191">
        <f>BC110+BC111</f>
        <v>241.93</v>
      </c>
      <c r="BD107" s="2191">
        <f t="shared" ref="BD107:BE107" si="118">BD110+BD111</f>
        <v>227.07</v>
      </c>
      <c r="BE107" s="2191">
        <f t="shared" si="118"/>
        <v>227.07</v>
      </c>
      <c r="BF107" s="2271">
        <f t="shared" si="93"/>
        <v>72.421381641895778</v>
      </c>
      <c r="BG107" s="2271">
        <f t="shared" si="94"/>
        <v>113.535</v>
      </c>
      <c r="BH107" s="2271">
        <f t="shared" si="95"/>
        <v>113.535</v>
      </c>
      <c r="BI107" s="1151"/>
      <c r="BJ107" s="2002"/>
      <c r="BK107" s="1998"/>
      <c r="BL107" s="331"/>
      <c r="BM107" s="362"/>
      <c r="BN107" s="883"/>
    </row>
    <row r="108" spans="1:67" s="212" customFormat="1" ht="21" hidden="1" customHeight="1">
      <c r="A108" s="1157"/>
      <c r="B108" s="335" t="s">
        <v>228</v>
      </c>
      <c r="C108" s="322" t="s">
        <v>164</v>
      </c>
      <c r="D108" s="289"/>
      <c r="E108" s="916"/>
      <c r="F108" s="882"/>
      <c r="G108" s="1722"/>
      <c r="H108" s="1722"/>
      <c r="I108" s="1722"/>
      <c r="J108" s="1722"/>
      <c r="K108" s="1722"/>
      <c r="L108" s="1722"/>
      <c r="M108" s="1722"/>
      <c r="N108" s="1722"/>
      <c r="O108" s="1722"/>
      <c r="P108" s="1722"/>
      <c r="Q108" s="1722"/>
      <c r="R108" s="1722"/>
      <c r="S108" s="1722"/>
      <c r="T108" s="1722"/>
      <c r="U108" s="1722"/>
      <c r="V108" s="1722"/>
      <c r="W108" s="1722"/>
      <c r="X108" s="1722"/>
      <c r="Y108" s="1692"/>
      <c r="Z108" s="1722"/>
      <c r="AA108" s="1722"/>
      <c r="AB108" s="1722"/>
      <c r="AC108" s="1722"/>
      <c r="AD108" s="1722"/>
      <c r="AE108" s="1722"/>
      <c r="AF108" s="1722"/>
      <c r="AG108" s="1722"/>
      <c r="AH108" s="1722"/>
      <c r="AI108" s="1722"/>
      <c r="AJ108" s="1722"/>
      <c r="AK108" s="1722"/>
      <c r="AL108" s="1722"/>
      <c r="AM108" s="1722"/>
      <c r="AN108" s="1690"/>
      <c r="AO108" s="1691"/>
      <c r="AP108" s="1691"/>
      <c r="AQ108" s="1691"/>
      <c r="AR108" s="1691"/>
      <c r="AS108" s="1691"/>
      <c r="AT108" s="1691"/>
      <c r="AU108" s="1691"/>
      <c r="AV108" s="1691"/>
      <c r="AW108" s="1691"/>
      <c r="AX108" s="1691"/>
      <c r="AY108" s="1691"/>
      <c r="AZ108" s="1691"/>
      <c r="BA108" s="1691"/>
      <c r="BB108" s="1547"/>
      <c r="BC108" s="2192"/>
      <c r="BD108" s="2192"/>
      <c r="BE108" s="1548"/>
      <c r="BF108" s="2271" t="e">
        <f t="shared" si="93"/>
        <v>#DIV/0!</v>
      </c>
      <c r="BG108" s="2271" t="e">
        <f t="shared" si="94"/>
        <v>#DIV/0!</v>
      </c>
      <c r="BH108" s="2271" t="e">
        <f t="shared" si="95"/>
        <v>#DIV/0!</v>
      </c>
      <c r="BI108" s="1136"/>
      <c r="BJ108" s="1976"/>
      <c r="BK108" s="1998"/>
      <c r="BL108" s="331"/>
      <c r="BM108" s="336"/>
    </row>
    <row r="109" spans="1:67" s="212" customFormat="1" ht="21" hidden="1" customHeight="1">
      <c r="A109" s="1157"/>
      <c r="B109" s="335" t="s">
        <v>229</v>
      </c>
      <c r="C109" s="322" t="s">
        <v>164</v>
      </c>
      <c r="D109" s="289"/>
      <c r="E109" s="916"/>
      <c r="F109" s="882"/>
      <c r="G109" s="1722"/>
      <c r="H109" s="1722"/>
      <c r="I109" s="1722"/>
      <c r="J109" s="1722"/>
      <c r="K109" s="1722"/>
      <c r="L109" s="1722"/>
      <c r="M109" s="1722"/>
      <c r="N109" s="1722"/>
      <c r="O109" s="1722"/>
      <c r="P109" s="1722"/>
      <c r="Q109" s="1722"/>
      <c r="R109" s="1722"/>
      <c r="S109" s="1722"/>
      <c r="T109" s="1722"/>
      <c r="U109" s="1722"/>
      <c r="V109" s="1722"/>
      <c r="W109" s="1722"/>
      <c r="X109" s="1722"/>
      <c r="Y109" s="1692"/>
      <c r="Z109" s="1722"/>
      <c r="AA109" s="1722"/>
      <c r="AB109" s="1722"/>
      <c r="AC109" s="1722"/>
      <c r="AD109" s="1722"/>
      <c r="AE109" s="1722"/>
      <c r="AF109" s="1722"/>
      <c r="AG109" s="1722"/>
      <c r="AH109" s="1722"/>
      <c r="AI109" s="1722"/>
      <c r="AJ109" s="1722"/>
      <c r="AK109" s="1722"/>
      <c r="AL109" s="1722"/>
      <c r="AM109" s="1722"/>
      <c r="AN109" s="1690"/>
      <c r="AO109" s="1691"/>
      <c r="AP109" s="1691"/>
      <c r="AQ109" s="1691"/>
      <c r="AR109" s="1691"/>
      <c r="AS109" s="1691"/>
      <c r="AT109" s="1691"/>
      <c r="AU109" s="1691"/>
      <c r="AV109" s="1691"/>
      <c r="AW109" s="1691"/>
      <c r="AX109" s="1691"/>
      <c r="AY109" s="1691"/>
      <c r="AZ109" s="1691"/>
      <c r="BA109" s="1691"/>
      <c r="BB109" s="1547"/>
      <c r="BC109" s="2192"/>
      <c r="BD109" s="2192"/>
      <c r="BE109" s="1548"/>
      <c r="BF109" s="2271" t="e">
        <f t="shared" si="93"/>
        <v>#DIV/0!</v>
      </c>
      <c r="BG109" s="2271" t="e">
        <f t="shared" si="94"/>
        <v>#DIV/0!</v>
      </c>
      <c r="BH109" s="2271" t="e">
        <f t="shared" si="95"/>
        <v>#DIV/0!</v>
      </c>
      <c r="BI109" s="1136"/>
      <c r="BJ109" s="1976"/>
      <c r="BK109" s="1998"/>
      <c r="BL109" s="331"/>
      <c r="BM109" s="336"/>
    </row>
    <row r="110" spans="1:67" s="212" customFormat="1" ht="15" hidden="1" customHeight="1">
      <c r="A110" s="1157"/>
      <c r="B110" s="335" t="s">
        <v>230</v>
      </c>
      <c r="C110" s="322" t="s">
        <v>164</v>
      </c>
      <c r="D110" s="289"/>
      <c r="E110" s="916"/>
      <c r="F110" s="882"/>
      <c r="G110" s="1722"/>
      <c r="H110" s="1722"/>
      <c r="I110" s="1722"/>
      <c r="J110" s="1722"/>
      <c r="K110" s="1722"/>
      <c r="L110" s="1722"/>
      <c r="M110" s="1722"/>
      <c r="N110" s="1722"/>
      <c r="O110" s="1722"/>
      <c r="P110" s="1722"/>
      <c r="Q110" s="1722"/>
      <c r="R110" s="1722"/>
      <c r="S110" s="1722"/>
      <c r="T110" s="1722"/>
      <c r="U110" s="1722"/>
      <c r="V110" s="1722"/>
      <c r="W110" s="1722"/>
      <c r="X110" s="1722"/>
      <c r="Y110" s="1692"/>
      <c r="Z110" s="1722"/>
      <c r="AA110" s="1722"/>
      <c r="AB110" s="1722"/>
      <c r="AC110" s="1722"/>
      <c r="AD110" s="1722"/>
      <c r="AE110" s="1722"/>
      <c r="AF110" s="1722"/>
      <c r="AG110" s="1722"/>
      <c r="AH110" s="1722"/>
      <c r="AI110" s="1722"/>
      <c r="AJ110" s="1722"/>
      <c r="AK110" s="1722"/>
      <c r="AL110" s="1722"/>
      <c r="AM110" s="1722"/>
      <c r="AN110" s="1690"/>
      <c r="AO110" s="1691"/>
      <c r="AP110" s="1691"/>
      <c r="AQ110" s="1691"/>
      <c r="AR110" s="1691"/>
      <c r="AS110" s="1691"/>
      <c r="AT110" s="1691"/>
      <c r="AU110" s="1691"/>
      <c r="AV110" s="1691"/>
      <c r="AW110" s="1691"/>
      <c r="AX110" s="1691"/>
      <c r="AY110" s="1691"/>
      <c r="AZ110" s="1691"/>
      <c r="BA110" s="1691"/>
      <c r="BB110" s="1547"/>
      <c r="BC110" s="2192"/>
      <c r="BD110" s="2192"/>
      <c r="BE110" s="1548"/>
      <c r="BF110" s="2271" t="e">
        <f t="shared" si="93"/>
        <v>#DIV/0!</v>
      </c>
      <c r="BG110" s="2271" t="e">
        <f t="shared" si="94"/>
        <v>#DIV/0!</v>
      </c>
      <c r="BH110" s="2271" t="e">
        <f t="shared" si="95"/>
        <v>#DIV/0!</v>
      </c>
      <c r="BI110" s="1136"/>
      <c r="BJ110" s="1976"/>
      <c r="BK110" s="1998"/>
      <c r="BL110" s="331"/>
      <c r="BM110" s="336"/>
    </row>
    <row r="111" spans="1:67" s="212" customFormat="1" ht="31.5" customHeight="1">
      <c r="A111" s="1157"/>
      <c r="B111" s="340" t="s">
        <v>231</v>
      </c>
      <c r="C111" s="322" t="s">
        <v>164</v>
      </c>
      <c r="D111" s="289"/>
      <c r="E111" s="916">
        <v>445.37</v>
      </c>
      <c r="F111" s="882">
        <v>302.52000000000004</v>
      </c>
      <c r="G111" s="1697">
        <f t="shared" ref="G111:U111" si="119">SUM(G112:G114)</f>
        <v>530</v>
      </c>
      <c r="H111" s="1697">
        <f t="shared" si="119"/>
        <v>0</v>
      </c>
      <c r="I111" s="1697">
        <f t="shared" si="119"/>
        <v>20</v>
      </c>
      <c r="J111" s="1697">
        <f t="shared" si="119"/>
        <v>30</v>
      </c>
      <c r="K111" s="1697">
        <f t="shared" si="119"/>
        <v>30</v>
      </c>
      <c r="L111" s="1697">
        <f t="shared" si="119"/>
        <v>50</v>
      </c>
      <c r="M111" s="1697">
        <f t="shared" si="119"/>
        <v>50</v>
      </c>
      <c r="N111" s="1697">
        <f t="shared" si="119"/>
        <v>0</v>
      </c>
      <c r="O111" s="1697">
        <f t="shared" si="119"/>
        <v>0</v>
      </c>
      <c r="P111" s="1697">
        <f t="shared" si="119"/>
        <v>110</v>
      </c>
      <c r="Q111" s="1697">
        <f t="shared" si="119"/>
        <v>30</v>
      </c>
      <c r="R111" s="1697">
        <f t="shared" si="119"/>
        <v>40</v>
      </c>
      <c r="S111" s="1697">
        <f t="shared" si="119"/>
        <v>40</v>
      </c>
      <c r="T111" s="1697">
        <f t="shared" si="119"/>
        <v>90</v>
      </c>
      <c r="U111" s="1697">
        <f t="shared" si="119"/>
        <v>40</v>
      </c>
      <c r="V111" s="1697"/>
      <c r="W111" s="882">
        <f>W112+W113+W114</f>
        <v>150</v>
      </c>
      <c r="X111" s="882">
        <f>X112+X113+X114</f>
        <v>313.53999999999996</v>
      </c>
      <c r="Y111" s="882">
        <f>Y112+Y113+Y114</f>
        <v>317.27999999999997</v>
      </c>
      <c r="Z111" s="882">
        <f t="shared" ref="Z111:AM111" si="120">Z112+Z113+Z114</f>
        <v>8.75</v>
      </c>
      <c r="AA111" s="882">
        <f t="shared" si="120"/>
        <v>5.24</v>
      </c>
      <c r="AB111" s="882">
        <f t="shared" si="120"/>
        <v>25.57</v>
      </c>
      <c r="AC111" s="882">
        <f t="shared" si="120"/>
        <v>34.230000000000004</v>
      </c>
      <c r="AD111" s="882">
        <f t="shared" si="120"/>
        <v>40.4</v>
      </c>
      <c r="AE111" s="882">
        <f t="shared" si="120"/>
        <v>60.66</v>
      </c>
      <c r="AF111" s="882">
        <f t="shared" si="120"/>
        <v>0</v>
      </c>
      <c r="AG111" s="882">
        <f t="shared" si="120"/>
        <v>0</v>
      </c>
      <c r="AH111" s="882">
        <f t="shared" si="120"/>
        <v>97.03</v>
      </c>
      <c r="AI111" s="882">
        <f t="shared" si="120"/>
        <v>4.51</v>
      </c>
      <c r="AJ111" s="882">
        <f t="shared" si="120"/>
        <v>1.28</v>
      </c>
      <c r="AK111" s="882">
        <f t="shared" si="120"/>
        <v>3.67</v>
      </c>
      <c r="AL111" s="882">
        <f t="shared" si="120"/>
        <v>15.26</v>
      </c>
      <c r="AM111" s="882">
        <f t="shared" si="120"/>
        <v>20.68</v>
      </c>
      <c r="AN111" s="1713">
        <f>AN112+AN113+AN114</f>
        <v>200</v>
      </c>
      <c r="AO111" s="1713">
        <f t="shared" ref="AO111:BB111" si="121">AO112+AO113+AO114</f>
        <v>10</v>
      </c>
      <c r="AP111" s="1713">
        <f t="shared" si="121"/>
        <v>10</v>
      </c>
      <c r="AQ111" s="1713">
        <f t="shared" si="121"/>
        <v>10</v>
      </c>
      <c r="AR111" s="1713">
        <f t="shared" si="121"/>
        <v>10</v>
      </c>
      <c r="AS111" s="1713">
        <f t="shared" si="121"/>
        <v>20</v>
      </c>
      <c r="AT111" s="1713">
        <f t="shared" si="121"/>
        <v>20</v>
      </c>
      <c r="AU111" s="1713">
        <f t="shared" si="121"/>
        <v>0</v>
      </c>
      <c r="AV111" s="1713">
        <f t="shared" si="121"/>
        <v>0</v>
      </c>
      <c r="AW111" s="1713">
        <f t="shared" si="121"/>
        <v>100</v>
      </c>
      <c r="AX111" s="1713">
        <f t="shared" si="121"/>
        <v>0</v>
      </c>
      <c r="AY111" s="1713">
        <f t="shared" si="121"/>
        <v>0</v>
      </c>
      <c r="AZ111" s="1713">
        <f t="shared" si="121"/>
        <v>0</v>
      </c>
      <c r="BA111" s="1713">
        <f t="shared" si="121"/>
        <v>20</v>
      </c>
      <c r="BB111" s="882">
        <f t="shared" si="121"/>
        <v>0</v>
      </c>
      <c r="BC111" s="2193">
        <f>BC112+BC113+BC114</f>
        <v>241.93</v>
      </c>
      <c r="BD111" s="2193">
        <f>BD112+BD113+BD114</f>
        <v>227.07</v>
      </c>
      <c r="BE111" s="2193">
        <f>BE112+BE113+BE114</f>
        <v>227.07</v>
      </c>
      <c r="BF111" s="2271">
        <f t="shared" si="93"/>
        <v>72.421381641895778</v>
      </c>
      <c r="BG111" s="2271">
        <f t="shared" si="94"/>
        <v>113.535</v>
      </c>
      <c r="BH111" s="2271">
        <f t="shared" si="95"/>
        <v>113.535</v>
      </c>
      <c r="BI111" s="1141"/>
      <c r="BJ111" s="1976"/>
      <c r="BK111" s="1998"/>
      <c r="BL111" s="331"/>
      <c r="BM111" s="363"/>
    </row>
    <row r="112" spans="1:67" s="214" customFormat="1" ht="21" customHeight="1">
      <c r="A112" s="1156"/>
      <c r="B112" s="364" t="s">
        <v>232</v>
      </c>
      <c r="C112" s="354" t="s">
        <v>164</v>
      </c>
      <c r="D112" s="949"/>
      <c r="E112" s="1347">
        <v>170.32</v>
      </c>
      <c r="F112" s="1783">
        <v>162.70000000000002</v>
      </c>
      <c r="G112" s="1785">
        <f>SUM(H112:U112)</f>
        <v>280</v>
      </c>
      <c r="H112" s="1786">
        <v>0</v>
      </c>
      <c r="I112" s="1786">
        <v>20</v>
      </c>
      <c r="J112" s="1786">
        <v>30</v>
      </c>
      <c r="K112" s="1786">
        <v>30</v>
      </c>
      <c r="L112" s="1786">
        <v>50</v>
      </c>
      <c r="M112" s="1786">
        <v>20</v>
      </c>
      <c r="N112" s="1786">
        <v>0</v>
      </c>
      <c r="O112" s="1786">
        <v>0</v>
      </c>
      <c r="P112" s="1786">
        <v>80</v>
      </c>
      <c r="Q112" s="1786">
        <v>0</v>
      </c>
      <c r="R112" s="1786">
        <v>0</v>
      </c>
      <c r="S112" s="1786">
        <v>0</v>
      </c>
      <c r="T112" s="1786">
        <v>50</v>
      </c>
      <c r="U112" s="1786">
        <v>0</v>
      </c>
      <c r="V112" s="1786"/>
      <c r="W112" s="1787">
        <v>150</v>
      </c>
      <c r="X112" s="1787">
        <v>235.69</v>
      </c>
      <c r="Y112" s="1788">
        <f>SUM(Z112:AM112)</f>
        <v>237.28</v>
      </c>
      <c r="Z112" s="1788">
        <v>8.75</v>
      </c>
      <c r="AA112" s="1788">
        <v>5.24</v>
      </c>
      <c r="AB112" s="1788">
        <v>25.57</v>
      </c>
      <c r="AC112" s="1788">
        <v>27.53</v>
      </c>
      <c r="AD112" s="1788">
        <v>40.4</v>
      </c>
      <c r="AE112" s="1788">
        <v>23.34</v>
      </c>
      <c r="AF112" s="1788">
        <v>0</v>
      </c>
      <c r="AG112" s="1788">
        <v>0</v>
      </c>
      <c r="AH112" s="1788">
        <v>91.19</v>
      </c>
      <c r="AI112" s="1788">
        <v>0</v>
      </c>
      <c r="AJ112" s="1788">
        <v>0</v>
      </c>
      <c r="AK112" s="1788">
        <v>0</v>
      </c>
      <c r="AL112" s="1788">
        <v>15.26</v>
      </c>
      <c r="AM112" s="1788"/>
      <c r="AN112" s="1786">
        <f>SUM(AO112:BB112)</f>
        <v>200</v>
      </c>
      <c r="AO112" s="1789">
        <v>10</v>
      </c>
      <c r="AP112" s="1789">
        <v>10</v>
      </c>
      <c r="AQ112" s="1789">
        <v>10</v>
      </c>
      <c r="AR112" s="1789">
        <v>10</v>
      </c>
      <c r="AS112" s="1789">
        <v>20</v>
      </c>
      <c r="AT112" s="1789">
        <v>20</v>
      </c>
      <c r="AU112" s="1789"/>
      <c r="AV112" s="1789"/>
      <c r="AW112" s="1789">
        <v>100</v>
      </c>
      <c r="AX112" s="1789"/>
      <c r="AY112" s="1789"/>
      <c r="AZ112" s="1789"/>
      <c r="BA112" s="1789">
        <v>20</v>
      </c>
      <c r="BB112" s="1789"/>
      <c r="BC112" s="2194">
        <v>241.93</v>
      </c>
      <c r="BD112" s="2194">
        <v>227.07</v>
      </c>
      <c r="BE112" s="2194">
        <v>227.07</v>
      </c>
      <c r="BF112" s="2271">
        <f t="shared" si="93"/>
        <v>96.342653485510624</v>
      </c>
      <c r="BG112" s="2271">
        <f t="shared" si="94"/>
        <v>113.535</v>
      </c>
      <c r="BH112" s="2271">
        <f t="shared" si="95"/>
        <v>113.535</v>
      </c>
      <c r="BI112" s="1151"/>
      <c r="BJ112" s="1993"/>
      <c r="BK112" s="1998"/>
      <c r="BL112" s="331"/>
      <c r="BM112" s="1820"/>
      <c r="BO112" s="883"/>
    </row>
    <row r="113" spans="1:67" s="214" customFormat="1" ht="21" customHeight="1">
      <c r="A113" s="1156"/>
      <c r="B113" s="364" t="s">
        <v>233</v>
      </c>
      <c r="C113" s="354" t="s">
        <v>164</v>
      </c>
      <c r="D113" s="949"/>
      <c r="E113" s="1348">
        <v>221.78</v>
      </c>
      <c r="F113" s="1761">
        <v>120.84</v>
      </c>
      <c r="G113" s="1785">
        <f>SUM(H113:U113)</f>
        <v>250</v>
      </c>
      <c r="H113" s="1786">
        <v>0</v>
      </c>
      <c r="I113" s="1786">
        <v>0</v>
      </c>
      <c r="J113" s="1786">
        <v>0</v>
      </c>
      <c r="K113" s="1786">
        <v>0</v>
      </c>
      <c r="L113" s="1786">
        <v>0</v>
      </c>
      <c r="M113" s="1786">
        <v>30</v>
      </c>
      <c r="N113" s="1786">
        <v>0</v>
      </c>
      <c r="O113" s="1786">
        <v>0</v>
      </c>
      <c r="P113" s="1786">
        <v>30</v>
      </c>
      <c r="Q113" s="1786">
        <v>30</v>
      </c>
      <c r="R113" s="1786">
        <v>40</v>
      </c>
      <c r="S113" s="1786">
        <v>40</v>
      </c>
      <c r="T113" s="1786">
        <v>40</v>
      </c>
      <c r="U113" s="1786">
        <v>40</v>
      </c>
      <c r="V113" s="1786"/>
      <c r="W113" s="1787"/>
      <c r="X113" s="1787">
        <v>77.849999999999994</v>
      </c>
      <c r="Y113" s="1788">
        <f>SUM(Z113:AM113)</f>
        <v>80</v>
      </c>
      <c r="Z113" s="1788"/>
      <c r="AA113" s="1788"/>
      <c r="AB113" s="1788"/>
      <c r="AC113" s="1788">
        <v>6.7</v>
      </c>
      <c r="AD113" s="1788"/>
      <c r="AE113" s="1788">
        <v>37.32</v>
      </c>
      <c r="AF113" s="1788"/>
      <c r="AG113" s="1788"/>
      <c r="AH113" s="1788">
        <v>5.84</v>
      </c>
      <c r="AI113" s="1788">
        <v>4.51</v>
      </c>
      <c r="AJ113" s="1788">
        <v>1.28</v>
      </c>
      <c r="AK113" s="1788">
        <v>3.67</v>
      </c>
      <c r="AL113" s="1788"/>
      <c r="AM113" s="1788">
        <v>20.68</v>
      </c>
      <c r="AN113" s="1784">
        <f t="shared" ref="AN113:AN114" si="122">SUM(AO113:BB113)</f>
        <v>0</v>
      </c>
      <c r="AO113" s="1789"/>
      <c r="AP113" s="1789"/>
      <c r="AQ113" s="1789"/>
      <c r="AR113" s="1789"/>
      <c r="AS113" s="1789"/>
      <c r="AT113" s="1789"/>
      <c r="AU113" s="1789"/>
      <c r="AV113" s="1789"/>
      <c r="AW113" s="1789"/>
      <c r="AX113" s="1789"/>
      <c r="AY113" s="1789"/>
      <c r="AZ113" s="1789"/>
      <c r="BA113" s="1789"/>
      <c r="BB113" s="1789"/>
      <c r="BC113" s="2194">
        <v>0</v>
      </c>
      <c r="BD113" s="2194">
        <v>0</v>
      </c>
      <c r="BE113" s="882">
        <f t="shared" ref="BE113:BE114" si="123">BC113</f>
        <v>0</v>
      </c>
      <c r="BF113" s="2271"/>
      <c r="BG113" s="2271"/>
      <c r="BH113" s="2271"/>
      <c r="BI113" s="1151"/>
      <c r="BJ113" s="1993"/>
      <c r="BK113" s="1998"/>
      <c r="BL113" s="331"/>
      <c r="BM113" s="1820"/>
      <c r="BO113" s="883"/>
    </row>
    <row r="114" spans="1:67" s="214" customFormat="1" ht="21" customHeight="1">
      <c r="A114" s="1156"/>
      <c r="B114" s="364" t="s">
        <v>234</v>
      </c>
      <c r="C114" s="354" t="s">
        <v>164</v>
      </c>
      <c r="D114" s="952"/>
      <c r="E114" s="951">
        <v>53.27</v>
      </c>
      <c r="F114" s="1783">
        <v>18.98</v>
      </c>
      <c r="G114" s="1785">
        <f>SUM(H114:U114)</f>
        <v>0</v>
      </c>
      <c r="H114" s="1786"/>
      <c r="I114" s="1786"/>
      <c r="J114" s="1786"/>
      <c r="K114" s="1786"/>
      <c r="L114" s="1786"/>
      <c r="M114" s="1786"/>
      <c r="N114" s="1786"/>
      <c r="O114" s="1786"/>
      <c r="P114" s="1786"/>
      <c r="Q114" s="1786"/>
      <c r="R114" s="1786"/>
      <c r="S114" s="1786"/>
      <c r="T114" s="1786"/>
      <c r="U114" s="1786"/>
      <c r="V114" s="1786"/>
      <c r="W114" s="1786"/>
      <c r="X114" s="1786">
        <v>0</v>
      </c>
      <c r="Y114" s="1786"/>
      <c r="Z114" s="1786"/>
      <c r="AA114" s="1786"/>
      <c r="AB114" s="1786"/>
      <c r="AC114" s="1786"/>
      <c r="AD114" s="1786"/>
      <c r="AE114" s="1786"/>
      <c r="AF114" s="1786"/>
      <c r="AG114" s="1786"/>
      <c r="AH114" s="1786"/>
      <c r="AI114" s="1786"/>
      <c r="AJ114" s="1786"/>
      <c r="AK114" s="1786"/>
      <c r="AL114" s="1786"/>
      <c r="AM114" s="1786"/>
      <c r="AN114" s="1784">
        <f t="shared" si="122"/>
        <v>0</v>
      </c>
      <c r="AO114" s="1789"/>
      <c r="AP114" s="1789"/>
      <c r="AQ114" s="1789"/>
      <c r="AR114" s="1789"/>
      <c r="AS114" s="1789"/>
      <c r="AT114" s="1789"/>
      <c r="AU114" s="1789"/>
      <c r="AV114" s="1789"/>
      <c r="AW114" s="1789"/>
      <c r="AX114" s="1789"/>
      <c r="AY114" s="1789"/>
      <c r="AZ114" s="1789"/>
      <c r="BA114" s="1789"/>
      <c r="BB114" s="1789"/>
      <c r="BC114" s="2194">
        <v>0</v>
      </c>
      <c r="BD114" s="2194">
        <v>0</v>
      </c>
      <c r="BE114" s="882">
        <f t="shared" si="123"/>
        <v>0</v>
      </c>
      <c r="BF114" s="2271"/>
      <c r="BG114" s="2271"/>
      <c r="BH114" s="2271"/>
      <c r="BI114" s="1151"/>
      <c r="BJ114" s="1993"/>
      <c r="BK114" s="1998"/>
      <c r="BL114" s="331"/>
      <c r="BM114" s="362"/>
    </row>
    <row r="115" spans="1:67" s="237" customFormat="1" ht="21" customHeight="1">
      <c r="A115" s="1158" t="s">
        <v>235</v>
      </c>
      <c r="B115" s="365" t="s">
        <v>236</v>
      </c>
      <c r="C115" s="366" t="s">
        <v>164</v>
      </c>
      <c r="D115" s="330">
        <v>162772.6</v>
      </c>
      <c r="E115" s="330">
        <v>162772.6</v>
      </c>
      <c r="F115" s="1790">
        <f>SUM(F116:F118)</f>
        <v>173162.89</v>
      </c>
      <c r="G115" s="1740">
        <f t="shared" ref="G115:X115" si="124">SUM(G116:G118)</f>
        <v>164582.69</v>
      </c>
      <c r="H115" s="1740">
        <f t="shared" si="124"/>
        <v>595.80999999999995</v>
      </c>
      <c r="I115" s="1740">
        <f t="shared" si="124"/>
        <v>4810.37</v>
      </c>
      <c r="J115" s="1740">
        <f t="shared" si="124"/>
        <v>5358.04</v>
      </c>
      <c r="K115" s="1740">
        <f t="shared" si="124"/>
        <v>2803.94</v>
      </c>
      <c r="L115" s="1740">
        <f t="shared" si="124"/>
        <v>8451.01</v>
      </c>
      <c r="M115" s="1740">
        <f t="shared" si="124"/>
        <v>14191.82</v>
      </c>
      <c r="N115" s="1740">
        <f t="shared" si="124"/>
        <v>13802.69</v>
      </c>
      <c r="O115" s="1740">
        <f t="shared" si="124"/>
        <v>22287.85</v>
      </c>
      <c r="P115" s="1740">
        <f t="shared" si="124"/>
        <v>7206.3600000000006</v>
      </c>
      <c r="Q115" s="1740">
        <f t="shared" si="124"/>
        <v>8287.25</v>
      </c>
      <c r="R115" s="1740">
        <f t="shared" si="124"/>
        <v>10482.17</v>
      </c>
      <c r="S115" s="1740">
        <f t="shared" si="124"/>
        <v>9037.26</v>
      </c>
      <c r="T115" s="1740">
        <f t="shared" si="124"/>
        <v>29261.86</v>
      </c>
      <c r="U115" s="1740">
        <f t="shared" si="124"/>
        <v>28006.260000000002</v>
      </c>
      <c r="V115" s="1740">
        <f t="shared" si="124"/>
        <v>173309.59000000003</v>
      </c>
      <c r="W115" s="1740">
        <f t="shared" si="124"/>
        <v>173164.01</v>
      </c>
      <c r="X115" s="1740">
        <f t="shared" si="124"/>
        <v>173164.01</v>
      </c>
      <c r="Y115" s="1740">
        <f t="shared" ref="Y115:BE115" si="125">SUM(Y116:Y118)</f>
        <v>173196.7</v>
      </c>
      <c r="Z115" s="1740">
        <f t="shared" si="125"/>
        <v>679.3</v>
      </c>
      <c r="AA115" s="1740">
        <f t="shared" si="125"/>
        <v>5335.3</v>
      </c>
      <c r="AB115" s="1740">
        <f t="shared" si="125"/>
        <v>5517.1</v>
      </c>
      <c r="AC115" s="1740">
        <f t="shared" si="125"/>
        <v>4679</v>
      </c>
      <c r="AD115" s="1740">
        <f t="shared" si="125"/>
        <v>11220</v>
      </c>
      <c r="AE115" s="1740">
        <f t="shared" si="125"/>
        <v>16263</v>
      </c>
      <c r="AF115" s="1740">
        <f t="shared" si="125"/>
        <v>14132</v>
      </c>
      <c r="AG115" s="1740">
        <f t="shared" si="125"/>
        <v>22274</v>
      </c>
      <c r="AH115" s="1740">
        <f t="shared" si="125"/>
        <v>7252</v>
      </c>
      <c r="AI115" s="1740">
        <f t="shared" si="125"/>
        <v>8082</v>
      </c>
      <c r="AJ115" s="1740">
        <f t="shared" si="125"/>
        <v>10649</v>
      </c>
      <c r="AK115" s="1740">
        <f t="shared" si="125"/>
        <v>9235</v>
      </c>
      <c r="AL115" s="1740">
        <f t="shared" si="125"/>
        <v>29511</v>
      </c>
      <c r="AM115" s="1740">
        <f t="shared" si="125"/>
        <v>28368</v>
      </c>
      <c r="AN115" s="1740">
        <f t="shared" si="125"/>
        <v>173759.7</v>
      </c>
      <c r="AO115" s="1740">
        <f t="shared" si="125"/>
        <v>679.3</v>
      </c>
      <c r="AP115" s="1740">
        <f t="shared" si="125"/>
        <v>5335.3</v>
      </c>
      <c r="AQ115" s="1740">
        <f t="shared" si="125"/>
        <v>5544.1</v>
      </c>
      <c r="AR115" s="1740">
        <f t="shared" si="125"/>
        <v>4679</v>
      </c>
      <c r="AS115" s="1740">
        <f t="shared" si="125"/>
        <v>11220</v>
      </c>
      <c r="AT115" s="1740">
        <f t="shared" si="125"/>
        <v>16323</v>
      </c>
      <c r="AU115" s="1740">
        <f t="shared" si="125"/>
        <v>14232</v>
      </c>
      <c r="AV115" s="1740">
        <f t="shared" si="125"/>
        <v>22304</v>
      </c>
      <c r="AW115" s="1740">
        <f t="shared" si="125"/>
        <v>7276</v>
      </c>
      <c r="AX115" s="1740">
        <f t="shared" si="125"/>
        <v>8082</v>
      </c>
      <c r="AY115" s="1740">
        <f t="shared" si="125"/>
        <v>10688</v>
      </c>
      <c r="AZ115" s="1740">
        <f t="shared" si="125"/>
        <v>9235</v>
      </c>
      <c r="BA115" s="1740">
        <f t="shared" si="125"/>
        <v>29611</v>
      </c>
      <c r="BB115" s="1740">
        <f t="shared" si="125"/>
        <v>28551</v>
      </c>
      <c r="BC115" s="1740">
        <f t="shared" si="125"/>
        <v>173645.84</v>
      </c>
      <c r="BD115" s="1740">
        <f t="shared" si="125"/>
        <v>173645.84</v>
      </c>
      <c r="BE115" s="1740">
        <f t="shared" si="125"/>
        <v>173759.65999999997</v>
      </c>
      <c r="BF115" s="2271">
        <f t="shared" si="93"/>
        <v>100.27825065959144</v>
      </c>
      <c r="BG115" s="2271">
        <f t="shared" si="94"/>
        <v>99.934472722961644</v>
      </c>
      <c r="BH115" s="2271">
        <f t="shared" si="95"/>
        <v>99.999976979702396</v>
      </c>
      <c r="BI115" s="1159"/>
      <c r="BJ115" s="2003"/>
      <c r="BK115" s="1998"/>
      <c r="BL115" s="331"/>
      <c r="BM115" s="367"/>
    </row>
    <row r="116" spans="1:67" s="212" customFormat="1" ht="21" customHeight="1">
      <c r="A116" s="1157"/>
      <c r="B116" s="335" t="s">
        <v>237</v>
      </c>
      <c r="C116" s="322" t="s">
        <v>164</v>
      </c>
      <c r="D116" s="811">
        <v>21247.03</v>
      </c>
      <c r="E116" s="811">
        <v>21247.03</v>
      </c>
      <c r="F116" s="1744">
        <v>21503.85</v>
      </c>
      <c r="G116" s="1744">
        <f>SUM(H116:U116)</f>
        <v>21777.279999999999</v>
      </c>
      <c r="H116" s="1744"/>
      <c r="I116" s="1744"/>
      <c r="J116" s="1744"/>
      <c r="K116" s="1744"/>
      <c r="L116" s="1744"/>
      <c r="M116" s="1744"/>
      <c r="N116" s="1744"/>
      <c r="O116" s="1744"/>
      <c r="P116" s="1744"/>
      <c r="Q116" s="1744"/>
      <c r="R116" s="1744"/>
      <c r="S116" s="1744"/>
      <c r="T116" s="1744">
        <v>11214.9</v>
      </c>
      <c r="U116" s="1744">
        <v>10562.38</v>
      </c>
      <c r="V116" s="1744">
        <v>21504.97</v>
      </c>
      <c r="W116" s="1744">
        <v>21504.97</v>
      </c>
      <c r="X116" s="1744">
        <v>21504.97</v>
      </c>
      <c r="Y116" s="1744">
        <f>SUM(Z116:AM116)</f>
        <v>21506</v>
      </c>
      <c r="Z116" s="1744"/>
      <c r="AA116" s="1744"/>
      <c r="AB116" s="1744"/>
      <c r="AC116" s="1744"/>
      <c r="AD116" s="1744"/>
      <c r="AE116" s="1744"/>
      <c r="AF116" s="1744"/>
      <c r="AG116" s="1744"/>
      <c r="AH116" s="1744"/>
      <c r="AI116" s="1744"/>
      <c r="AJ116" s="1744"/>
      <c r="AK116" s="1744"/>
      <c r="AL116" s="1744">
        <v>11216</v>
      </c>
      <c r="AM116" s="1744">
        <v>10290</v>
      </c>
      <c r="AN116" s="2027">
        <f>SUM(AO116:BB116)</f>
        <v>21777</v>
      </c>
      <c r="AO116" s="1791"/>
      <c r="AP116" s="1791"/>
      <c r="AQ116" s="1791"/>
      <c r="AR116" s="1791"/>
      <c r="AS116" s="1791"/>
      <c r="AT116" s="1791"/>
      <c r="AU116" s="1791"/>
      <c r="AV116" s="1791"/>
      <c r="AW116" s="1791"/>
      <c r="AX116" s="1791"/>
      <c r="AY116" s="1791"/>
      <c r="AZ116" s="1791"/>
      <c r="BA116" s="1791">
        <v>11316</v>
      </c>
      <c r="BB116" s="1791">
        <v>10461</v>
      </c>
      <c r="BC116" s="1791">
        <v>21882.76</v>
      </c>
      <c r="BD116" s="1791">
        <v>21882.76</v>
      </c>
      <c r="BE116" s="1728">
        <v>21882.76</v>
      </c>
      <c r="BF116" s="2271">
        <f t="shared" si="93"/>
        <v>101.75675669391772</v>
      </c>
      <c r="BG116" s="2271">
        <f t="shared" si="94"/>
        <v>100.48564999770399</v>
      </c>
      <c r="BH116" s="2271">
        <f t="shared" si="95"/>
        <v>100.48564999770399</v>
      </c>
      <c r="BI116" s="1136"/>
      <c r="BJ116" s="2004"/>
      <c r="BK116" s="2028"/>
      <c r="BL116" s="331"/>
      <c r="BM116" s="336"/>
    </row>
    <row r="117" spans="1:67" s="212" customFormat="1" ht="21" customHeight="1">
      <c r="A117" s="1157"/>
      <c r="B117" s="335" t="s">
        <v>228</v>
      </c>
      <c r="C117" s="322" t="s">
        <v>164</v>
      </c>
      <c r="D117" s="811">
        <v>77107.34</v>
      </c>
      <c r="E117" s="811">
        <v>77107.34</v>
      </c>
      <c r="F117" s="1744">
        <v>78790.91</v>
      </c>
      <c r="G117" s="1744">
        <f>SUM(H117:U117)</f>
        <v>78253.759999999995</v>
      </c>
      <c r="H117" s="1744">
        <v>249.54</v>
      </c>
      <c r="I117" s="1744">
        <v>1232.52</v>
      </c>
      <c r="J117" s="1744">
        <v>1345.97</v>
      </c>
      <c r="K117" s="1744">
        <v>1853.93</v>
      </c>
      <c r="L117" s="1744">
        <v>4661.8599999999997</v>
      </c>
      <c r="M117" s="1744">
        <v>8453.6200000000008</v>
      </c>
      <c r="N117" s="1744">
        <v>10765.67</v>
      </c>
      <c r="O117" s="1744">
        <v>12220.63</v>
      </c>
      <c r="P117" s="1744">
        <v>2470.64</v>
      </c>
      <c r="Q117" s="1744">
        <v>4343.58</v>
      </c>
      <c r="R117" s="1744">
        <v>6528.26</v>
      </c>
      <c r="S117" s="1744">
        <v>7555.01</v>
      </c>
      <c r="T117" s="1744">
        <v>12743.44</v>
      </c>
      <c r="U117" s="1744">
        <v>3829.09</v>
      </c>
      <c r="V117" s="1744">
        <v>78960.38</v>
      </c>
      <c r="W117" s="1744">
        <v>78790.91</v>
      </c>
      <c r="X117" s="1744">
        <v>78790.91</v>
      </c>
      <c r="Y117" s="1744">
        <f>SUM(Z117:AM117)</f>
        <v>79181.7</v>
      </c>
      <c r="Z117" s="1744">
        <v>268.3</v>
      </c>
      <c r="AA117" s="1744">
        <v>1292.3</v>
      </c>
      <c r="AB117" s="1744">
        <v>1485.1</v>
      </c>
      <c r="AC117" s="1744">
        <v>1781</v>
      </c>
      <c r="AD117" s="1744">
        <v>4586</v>
      </c>
      <c r="AE117" s="1744">
        <v>8541</v>
      </c>
      <c r="AF117" s="1744">
        <v>11046</v>
      </c>
      <c r="AG117" s="1744">
        <v>12274</v>
      </c>
      <c r="AH117" s="1744">
        <v>2474</v>
      </c>
      <c r="AI117" s="1744">
        <v>4403</v>
      </c>
      <c r="AJ117" s="1744">
        <v>6599</v>
      </c>
      <c r="AK117" s="1744">
        <v>7626</v>
      </c>
      <c r="AL117" s="1744">
        <v>12984</v>
      </c>
      <c r="AM117" s="1744">
        <v>3822</v>
      </c>
      <c r="AN117" s="1744">
        <f>SUM(AO117:BB117)</f>
        <v>79261.7</v>
      </c>
      <c r="AO117" s="1791">
        <v>268.3</v>
      </c>
      <c r="AP117" s="1791">
        <v>1292.3</v>
      </c>
      <c r="AQ117" s="1791">
        <v>1485.1</v>
      </c>
      <c r="AR117" s="1791">
        <v>1781</v>
      </c>
      <c r="AS117" s="1791">
        <v>4586</v>
      </c>
      <c r="AT117" s="1791">
        <v>8541</v>
      </c>
      <c r="AU117" s="1791">
        <v>11146</v>
      </c>
      <c r="AV117" s="1791">
        <v>12274</v>
      </c>
      <c r="AW117" s="1791">
        <v>2474</v>
      </c>
      <c r="AX117" s="1791">
        <v>4403</v>
      </c>
      <c r="AY117" s="1791">
        <v>6599</v>
      </c>
      <c r="AZ117" s="1791">
        <v>7626</v>
      </c>
      <c r="BA117" s="1791">
        <f>12984-20</f>
        <v>12964</v>
      </c>
      <c r="BB117" s="1791">
        <v>3822</v>
      </c>
      <c r="BC117" s="1791">
        <v>79094.12</v>
      </c>
      <c r="BD117" s="1791">
        <v>79094.12</v>
      </c>
      <c r="BE117" s="1728">
        <v>79155.899999999994</v>
      </c>
      <c r="BF117" s="2271">
        <f t="shared" si="93"/>
        <v>100.38482865599596</v>
      </c>
      <c r="BG117" s="2271">
        <f t="shared" si="94"/>
        <v>99.788573800461009</v>
      </c>
      <c r="BH117" s="2271">
        <f t="shared" si="95"/>
        <v>99.866518129184712</v>
      </c>
      <c r="BI117" s="1136"/>
      <c r="BJ117" s="2004"/>
      <c r="BK117" s="1998"/>
      <c r="BL117" s="331"/>
      <c r="BM117" s="336"/>
    </row>
    <row r="118" spans="1:67" s="212" customFormat="1" ht="21" customHeight="1">
      <c r="A118" s="1157"/>
      <c r="B118" s="335" t="s">
        <v>229</v>
      </c>
      <c r="C118" s="322" t="s">
        <v>164</v>
      </c>
      <c r="D118" s="811">
        <v>64418.23</v>
      </c>
      <c r="E118" s="811">
        <v>64418.23</v>
      </c>
      <c r="F118" s="1744">
        <v>72868.13</v>
      </c>
      <c r="G118" s="1744">
        <f>SUM(H118:U118)</f>
        <v>64551.65</v>
      </c>
      <c r="H118" s="1744">
        <v>346.27</v>
      </c>
      <c r="I118" s="1744">
        <v>3577.85</v>
      </c>
      <c r="J118" s="1744">
        <v>4012.07</v>
      </c>
      <c r="K118" s="1744">
        <v>950.01</v>
      </c>
      <c r="L118" s="1744">
        <v>3789.15</v>
      </c>
      <c r="M118" s="1744">
        <v>5738.2</v>
      </c>
      <c r="N118" s="1744">
        <v>3037.02</v>
      </c>
      <c r="O118" s="1744">
        <v>10067.219999999999</v>
      </c>
      <c r="P118" s="1744">
        <v>4735.72</v>
      </c>
      <c r="Q118" s="1744">
        <v>3943.67</v>
      </c>
      <c r="R118" s="1744">
        <v>3953.91</v>
      </c>
      <c r="S118" s="1744">
        <v>1482.25</v>
      </c>
      <c r="T118" s="1744">
        <v>5303.52</v>
      </c>
      <c r="U118" s="1744">
        <v>13614.79</v>
      </c>
      <c r="V118" s="1744">
        <v>72844.240000000005</v>
      </c>
      <c r="W118" s="1744">
        <v>72868.13</v>
      </c>
      <c r="X118" s="1744">
        <v>72868.13</v>
      </c>
      <c r="Y118" s="1744">
        <f>SUM(Z118:AM118)</f>
        <v>72509</v>
      </c>
      <c r="Z118" s="1744">
        <v>411</v>
      </c>
      <c r="AA118" s="1744">
        <v>4043</v>
      </c>
      <c r="AB118" s="1744">
        <v>4032</v>
      </c>
      <c r="AC118" s="1744">
        <v>2898</v>
      </c>
      <c r="AD118" s="1744">
        <v>6634</v>
      </c>
      <c r="AE118" s="1744">
        <v>7722</v>
      </c>
      <c r="AF118" s="1744">
        <v>3086</v>
      </c>
      <c r="AG118" s="1744">
        <v>10000</v>
      </c>
      <c r="AH118" s="1744">
        <v>4778</v>
      </c>
      <c r="AI118" s="1744">
        <v>3679</v>
      </c>
      <c r="AJ118" s="1744">
        <v>4050</v>
      </c>
      <c r="AK118" s="1744">
        <v>1609</v>
      </c>
      <c r="AL118" s="1744">
        <v>5311</v>
      </c>
      <c r="AM118" s="1744">
        <v>14256</v>
      </c>
      <c r="AN118" s="1791">
        <f>SUM(AO118:BB118)</f>
        <v>72721</v>
      </c>
      <c r="AO118" s="1791">
        <v>411</v>
      </c>
      <c r="AP118" s="1791">
        <v>4043</v>
      </c>
      <c r="AQ118" s="1791">
        <v>4059</v>
      </c>
      <c r="AR118" s="1791">
        <v>2898</v>
      </c>
      <c r="AS118" s="1791">
        <v>6634</v>
      </c>
      <c r="AT118" s="1791">
        <v>7782</v>
      </c>
      <c r="AU118" s="1791">
        <v>3086</v>
      </c>
      <c r="AV118" s="1791">
        <v>10030</v>
      </c>
      <c r="AW118" s="1791">
        <v>4802</v>
      </c>
      <c r="AX118" s="1791">
        <v>3679</v>
      </c>
      <c r="AY118" s="1791">
        <v>4089</v>
      </c>
      <c r="AZ118" s="1791">
        <v>1609</v>
      </c>
      <c r="BA118" s="1791">
        <f>5311+20</f>
        <v>5331</v>
      </c>
      <c r="BB118" s="1791">
        <v>14268</v>
      </c>
      <c r="BC118" s="1791">
        <v>72668.960000000006</v>
      </c>
      <c r="BD118" s="1791">
        <v>72668.960000000006</v>
      </c>
      <c r="BE118" s="1728">
        <v>72721</v>
      </c>
      <c r="BF118" s="2271">
        <f t="shared" si="93"/>
        <v>99.726670630905446</v>
      </c>
      <c r="BG118" s="2271">
        <f t="shared" si="94"/>
        <v>99.928438827848908</v>
      </c>
      <c r="BH118" s="2271">
        <f t="shared" si="95"/>
        <v>100</v>
      </c>
      <c r="BI118" s="1136"/>
      <c r="BJ118" s="2004"/>
      <c r="BK118" s="2028"/>
      <c r="BL118" s="331"/>
      <c r="BM118" s="336"/>
    </row>
    <row r="119" spans="1:67" s="215" customFormat="1" ht="21" customHeight="1">
      <c r="A119" s="1160" t="s">
        <v>238</v>
      </c>
      <c r="B119" s="1329" t="s">
        <v>239</v>
      </c>
      <c r="C119" s="329" t="s">
        <v>848</v>
      </c>
      <c r="D119" s="954"/>
      <c r="E119" s="954"/>
      <c r="F119" s="1792">
        <f>F120+F123</f>
        <v>1234.6110000000001</v>
      </c>
      <c r="G119" s="1792">
        <f t="shared" ref="G119:BE119" si="126">G120+G123</f>
        <v>1634.6110000000001</v>
      </c>
      <c r="H119" s="1792">
        <f t="shared" si="126"/>
        <v>5.27</v>
      </c>
      <c r="I119" s="1792">
        <f t="shared" si="126"/>
        <v>64.331000000000003</v>
      </c>
      <c r="J119" s="1792">
        <f t="shared" si="126"/>
        <v>133.13999999999999</v>
      </c>
      <c r="K119" s="1792">
        <f t="shared" si="126"/>
        <v>78.72</v>
      </c>
      <c r="L119" s="1792">
        <f t="shared" si="126"/>
        <v>214.02</v>
      </c>
      <c r="M119" s="1792">
        <f t="shared" si="126"/>
        <v>147.31</v>
      </c>
      <c r="N119" s="1792">
        <f t="shared" si="126"/>
        <v>0</v>
      </c>
      <c r="O119" s="1792">
        <f t="shared" si="126"/>
        <v>0</v>
      </c>
      <c r="P119" s="1792">
        <f t="shared" si="126"/>
        <v>236.49</v>
      </c>
      <c r="Q119" s="1792">
        <f t="shared" si="126"/>
        <v>55.13</v>
      </c>
      <c r="R119" s="1792">
        <f t="shared" si="126"/>
        <v>166.68</v>
      </c>
      <c r="S119" s="1792">
        <f t="shared" si="126"/>
        <v>201.53</v>
      </c>
      <c r="T119" s="1792">
        <f t="shared" si="126"/>
        <v>116.30000000000001</v>
      </c>
      <c r="U119" s="1792">
        <f t="shared" si="126"/>
        <v>69.010000000000005</v>
      </c>
      <c r="V119" s="1792">
        <f t="shared" si="126"/>
        <v>1087.931</v>
      </c>
      <c r="W119" s="1792">
        <f t="shared" si="126"/>
        <v>1234.6010000000001</v>
      </c>
      <c r="X119" s="1792">
        <f t="shared" si="126"/>
        <v>1234.6110000000001</v>
      </c>
      <c r="Y119" s="1792">
        <f t="shared" si="126"/>
        <v>1406.3</v>
      </c>
      <c r="Z119" s="1792">
        <f t="shared" si="126"/>
        <v>14.02</v>
      </c>
      <c r="AA119" s="1792">
        <f t="shared" si="126"/>
        <v>61.24</v>
      </c>
      <c r="AB119" s="1792">
        <f t="shared" si="126"/>
        <v>138.64000000000001</v>
      </c>
      <c r="AC119" s="1792">
        <f t="shared" si="126"/>
        <v>79.959999999999994</v>
      </c>
      <c r="AD119" s="1792">
        <f t="shared" si="126"/>
        <v>224.15</v>
      </c>
      <c r="AE119" s="1792">
        <f t="shared" si="126"/>
        <v>168.69</v>
      </c>
      <c r="AF119" s="1792">
        <f t="shared" si="126"/>
        <v>0</v>
      </c>
      <c r="AG119" s="1792">
        <f t="shared" si="126"/>
        <v>0</v>
      </c>
      <c r="AH119" s="1792">
        <f t="shared" si="126"/>
        <v>257.71999999999997</v>
      </c>
      <c r="AI119" s="1792">
        <f t="shared" si="126"/>
        <v>38.6</v>
      </c>
      <c r="AJ119" s="1792">
        <f t="shared" si="126"/>
        <v>141.88</v>
      </c>
      <c r="AK119" s="1792">
        <f t="shared" si="126"/>
        <v>143.29</v>
      </c>
      <c r="AL119" s="1792">
        <f t="shared" si="126"/>
        <v>78.42</v>
      </c>
      <c r="AM119" s="1792">
        <f t="shared" si="126"/>
        <v>59.69</v>
      </c>
      <c r="AN119" s="1792">
        <f t="shared" si="126"/>
        <v>1406.3</v>
      </c>
      <c r="AO119" s="1792">
        <f t="shared" si="126"/>
        <v>14.02</v>
      </c>
      <c r="AP119" s="1792">
        <f t="shared" si="126"/>
        <v>61.24</v>
      </c>
      <c r="AQ119" s="1792">
        <f t="shared" si="126"/>
        <v>138.64000000000001</v>
      </c>
      <c r="AR119" s="1792">
        <f t="shared" si="126"/>
        <v>79.959999999999994</v>
      </c>
      <c r="AS119" s="1792">
        <f t="shared" si="126"/>
        <v>224.15</v>
      </c>
      <c r="AT119" s="1792">
        <f t="shared" si="126"/>
        <v>168.69</v>
      </c>
      <c r="AU119" s="1792">
        <f t="shared" si="126"/>
        <v>0</v>
      </c>
      <c r="AV119" s="1792">
        <f t="shared" si="126"/>
        <v>0</v>
      </c>
      <c r="AW119" s="1792">
        <f t="shared" si="126"/>
        <v>257.71999999999997</v>
      </c>
      <c r="AX119" s="1792">
        <f t="shared" si="126"/>
        <v>38.6</v>
      </c>
      <c r="AY119" s="1792">
        <f t="shared" si="126"/>
        <v>141.88</v>
      </c>
      <c r="AZ119" s="1792">
        <f t="shared" si="126"/>
        <v>143.29</v>
      </c>
      <c r="BA119" s="1792">
        <f t="shared" si="126"/>
        <v>78.42</v>
      </c>
      <c r="BB119" s="1792">
        <f t="shared" si="126"/>
        <v>59.69</v>
      </c>
      <c r="BC119" s="1792">
        <f t="shared" si="126"/>
        <v>1400.06</v>
      </c>
      <c r="BD119" s="1792">
        <f t="shared" si="126"/>
        <v>1446.16</v>
      </c>
      <c r="BE119" s="1740">
        <f t="shared" si="126"/>
        <v>1446.16</v>
      </c>
      <c r="BF119" s="2271">
        <f t="shared" si="93"/>
        <v>117.1348708216596</v>
      </c>
      <c r="BG119" s="2271">
        <f t="shared" si="94"/>
        <v>102.83438811064497</v>
      </c>
      <c r="BH119" s="2271">
        <f t="shared" si="95"/>
        <v>102.83438811064497</v>
      </c>
      <c r="BI119" s="1145"/>
      <c r="BJ119" s="1987"/>
      <c r="BK119" s="2028"/>
      <c r="BL119" s="331"/>
      <c r="BM119" s="369"/>
    </row>
    <row r="120" spans="1:67" s="883" customFormat="1" ht="21" customHeight="1">
      <c r="A120" s="1330"/>
      <c r="B120" s="1331" t="s">
        <v>849</v>
      </c>
      <c r="C120" s="1332" t="s">
        <v>164</v>
      </c>
      <c r="D120" s="951"/>
      <c r="E120" s="951"/>
      <c r="F120" s="1787">
        <v>146.68</v>
      </c>
      <c r="G120" s="1787">
        <v>146.68</v>
      </c>
      <c r="H120" s="1787"/>
      <c r="I120" s="1787"/>
      <c r="J120" s="1787"/>
      <c r="K120" s="1787"/>
      <c r="L120" s="1787"/>
      <c r="M120" s="1787"/>
      <c r="N120" s="1787"/>
      <c r="O120" s="1787"/>
      <c r="P120" s="1787"/>
      <c r="Q120" s="1787"/>
      <c r="R120" s="1787"/>
      <c r="S120" s="1787"/>
      <c r="T120" s="1787"/>
      <c r="U120" s="1787"/>
      <c r="V120" s="1787"/>
      <c r="W120" s="1783">
        <f>W121+W122</f>
        <v>146.67000000000002</v>
      </c>
      <c r="X120" s="1787">
        <v>146.68</v>
      </c>
      <c r="Y120" s="1787">
        <f>Y121+Y122</f>
        <v>146.68</v>
      </c>
      <c r="Z120" s="1787">
        <f t="shared" ref="Z120:AM120" si="127">Z121+Z122</f>
        <v>0</v>
      </c>
      <c r="AA120" s="1787">
        <f t="shared" si="127"/>
        <v>1.81</v>
      </c>
      <c r="AB120" s="1787">
        <f t="shared" si="127"/>
        <v>0</v>
      </c>
      <c r="AC120" s="1787">
        <f t="shared" si="127"/>
        <v>0</v>
      </c>
      <c r="AD120" s="1787">
        <f t="shared" si="127"/>
        <v>82.41</v>
      </c>
      <c r="AE120" s="1787">
        <f t="shared" si="127"/>
        <v>27.04</v>
      </c>
      <c r="AF120" s="1787">
        <f t="shared" si="127"/>
        <v>0</v>
      </c>
      <c r="AG120" s="1787">
        <f t="shared" si="127"/>
        <v>0</v>
      </c>
      <c r="AH120" s="1787">
        <f t="shared" si="127"/>
        <v>35.42</v>
      </c>
      <c r="AI120" s="1787">
        <f t="shared" si="127"/>
        <v>0</v>
      </c>
      <c r="AJ120" s="1787">
        <f t="shared" si="127"/>
        <v>0</v>
      </c>
      <c r="AK120" s="1787">
        <f t="shared" si="127"/>
        <v>0</v>
      </c>
      <c r="AL120" s="1787">
        <f t="shared" si="127"/>
        <v>0</v>
      </c>
      <c r="AM120" s="1787">
        <f t="shared" si="127"/>
        <v>0</v>
      </c>
      <c r="AN120" s="1783">
        <f>AN121+AN122</f>
        <v>146.68</v>
      </c>
      <c r="AO120" s="1783">
        <f t="shared" ref="AO120:BB120" si="128">AO121+AO122</f>
        <v>0</v>
      </c>
      <c r="AP120" s="1783">
        <f t="shared" si="128"/>
        <v>1.81</v>
      </c>
      <c r="AQ120" s="1783">
        <f t="shared" si="128"/>
        <v>0</v>
      </c>
      <c r="AR120" s="1783">
        <f t="shared" si="128"/>
        <v>0</v>
      </c>
      <c r="AS120" s="1783">
        <f t="shared" si="128"/>
        <v>82.41</v>
      </c>
      <c r="AT120" s="1783">
        <f t="shared" si="128"/>
        <v>27.04</v>
      </c>
      <c r="AU120" s="1783">
        <f t="shared" si="128"/>
        <v>0</v>
      </c>
      <c r="AV120" s="1783">
        <f t="shared" si="128"/>
        <v>0</v>
      </c>
      <c r="AW120" s="1783">
        <f t="shared" si="128"/>
        <v>35.42</v>
      </c>
      <c r="AX120" s="1783">
        <f t="shared" si="128"/>
        <v>0</v>
      </c>
      <c r="AY120" s="1783">
        <f t="shared" si="128"/>
        <v>0</v>
      </c>
      <c r="AZ120" s="1783">
        <f t="shared" si="128"/>
        <v>0</v>
      </c>
      <c r="BA120" s="1783">
        <f t="shared" si="128"/>
        <v>0</v>
      </c>
      <c r="BB120" s="1783">
        <f t="shared" si="128"/>
        <v>0</v>
      </c>
      <c r="BC120" s="1783">
        <v>140.44</v>
      </c>
      <c r="BD120" s="1783">
        <v>140.44</v>
      </c>
      <c r="BE120" s="1783">
        <f>BC120</f>
        <v>140.44</v>
      </c>
      <c r="BF120" s="2271">
        <f t="shared" si="93"/>
        <v>95.745841287155713</v>
      </c>
      <c r="BG120" s="2271">
        <f t="shared" si="94"/>
        <v>95.745841287155699</v>
      </c>
      <c r="BH120" s="2271">
        <f t="shared" si="95"/>
        <v>95.745841287155699</v>
      </c>
      <c r="BI120" s="1333"/>
      <c r="BJ120" s="1999"/>
      <c r="BK120" s="1998"/>
      <c r="BL120" s="1334"/>
      <c r="BM120" s="1335"/>
    </row>
    <row r="121" spans="1:67" s="875" customFormat="1" ht="21" customHeight="1">
      <c r="A121" s="410"/>
      <c r="B121" s="812" t="s">
        <v>240</v>
      </c>
      <c r="C121" s="1043" t="s">
        <v>164</v>
      </c>
      <c r="D121" s="909"/>
      <c r="E121" s="909"/>
      <c r="F121" s="1794">
        <v>64.27</v>
      </c>
      <c r="G121" s="1794">
        <v>64.27</v>
      </c>
      <c r="H121" s="1794"/>
      <c r="I121" s="1794"/>
      <c r="J121" s="1794"/>
      <c r="K121" s="1794"/>
      <c r="L121" s="1794"/>
      <c r="M121" s="1794"/>
      <c r="N121" s="1794"/>
      <c r="O121" s="1794"/>
      <c r="P121" s="1794"/>
      <c r="Q121" s="1794"/>
      <c r="R121" s="1794"/>
      <c r="S121" s="1794"/>
      <c r="T121" s="1794"/>
      <c r="U121" s="1794"/>
      <c r="V121" s="1794"/>
      <c r="W121" s="1794">
        <v>64.27</v>
      </c>
      <c r="X121" s="1794">
        <v>64.27</v>
      </c>
      <c r="Y121" s="1794">
        <f>SUM(Z121:AM121)</f>
        <v>64.27</v>
      </c>
      <c r="Z121" s="1794"/>
      <c r="AA121" s="1794">
        <v>1.81</v>
      </c>
      <c r="AB121" s="1794"/>
      <c r="AC121" s="1794"/>
      <c r="AD121" s="1794"/>
      <c r="AE121" s="1794">
        <v>27.04</v>
      </c>
      <c r="AF121" s="1794"/>
      <c r="AG121" s="1794"/>
      <c r="AH121" s="1794">
        <v>35.42</v>
      </c>
      <c r="AI121" s="1794"/>
      <c r="AJ121" s="1794"/>
      <c r="AK121" s="1794"/>
      <c r="AL121" s="1794"/>
      <c r="AM121" s="1794"/>
      <c r="AN121" s="882">
        <f>SUM(AO121:BB121)</f>
        <v>64.27</v>
      </c>
      <c r="AO121" s="1795"/>
      <c r="AP121" s="1795">
        <v>1.81</v>
      </c>
      <c r="AQ121" s="1795"/>
      <c r="AR121" s="1795"/>
      <c r="AS121" s="1795"/>
      <c r="AT121" s="1795">
        <v>27.04</v>
      </c>
      <c r="AU121" s="1795"/>
      <c r="AV121" s="1795"/>
      <c r="AW121" s="1795">
        <v>35.42</v>
      </c>
      <c r="AX121" s="1795"/>
      <c r="AY121" s="1795"/>
      <c r="AZ121" s="1795"/>
      <c r="BA121" s="1795"/>
      <c r="BB121" s="1795"/>
      <c r="BC121" s="1795">
        <v>58.03</v>
      </c>
      <c r="BD121" s="1795">
        <v>58.03</v>
      </c>
      <c r="BE121" s="882">
        <f t="shared" ref="BE121:BE122" si="129">BC121</f>
        <v>58.03</v>
      </c>
      <c r="BF121" s="2271">
        <f t="shared" si="93"/>
        <v>90.290960012447499</v>
      </c>
      <c r="BG121" s="2271">
        <f t="shared" si="94"/>
        <v>90.290960012447499</v>
      </c>
      <c r="BH121" s="2271">
        <f t="shared" si="95"/>
        <v>90.290960012447499</v>
      </c>
      <c r="BI121" s="1684"/>
      <c r="BJ121" s="1994"/>
      <c r="BK121" s="1998"/>
      <c r="BL121" s="1685"/>
      <c r="BM121" s="1686"/>
    </row>
    <row r="122" spans="1:67" s="875" customFormat="1" ht="21" customHeight="1">
      <c r="A122" s="410"/>
      <c r="B122" s="812" t="s">
        <v>241</v>
      </c>
      <c r="C122" s="1043" t="s">
        <v>164</v>
      </c>
      <c r="D122" s="909"/>
      <c r="E122" s="909"/>
      <c r="F122" s="1794">
        <v>82.41</v>
      </c>
      <c r="G122" s="1794">
        <v>82.41</v>
      </c>
      <c r="H122" s="1794"/>
      <c r="I122" s="1794"/>
      <c r="J122" s="1794"/>
      <c r="K122" s="1794"/>
      <c r="L122" s="1794"/>
      <c r="M122" s="1794"/>
      <c r="N122" s="1794"/>
      <c r="O122" s="1794"/>
      <c r="P122" s="1794"/>
      <c r="Q122" s="1794"/>
      <c r="R122" s="1794"/>
      <c r="S122" s="1794"/>
      <c r="T122" s="1794"/>
      <c r="U122" s="1794"/>
      <c r="V122" s="1794"/>
      <c r="W122" s="1794">
        <v>82.4</v>
      </c>
      <c r="X122" s="1794">
        <v>82.41</v>
      </c>
      <c r="Y122" s="1794">
        <f>SUM(Z122:AM122)</f>
        <v>82.41</v>
      </c>
      <c r="Z122" s="1794"/>
      <c r="AA122" s="1794"/>
      <c r="AB122" s="1794"/>
      <c r="AC122" s="1794"/>
      <c r="AD122" s="1794">
        <v>82.41</v>
      </c>
      <c r="AE122" s="1794"/>
      <c r="AF122" s="1794"/>
      <c r="AG122" s="1794"/>
      <c r="AH122" s="1794"/>
      <c r="AI122" s="1794"/>
      <c r="AJ122" s="1794"/>
      <c r="AK122" s="1794"/>
      <c r="AL122" s="1794"/>
      <c r="AM122" s="1794"/>
      <c r="AN122" s="882">
        <f>SUM(AO122:BB122)</f>
        <v>82.41</v>
      </c>
      <c r="AO122" s="1795"/>
      <c r="AP122" s="1795"/>
      <c r="AQ122" s="1795"/>
      <c r="AR122" s="1795"/>
      <c r="AS122" s="1795">
        <v>82.41</v>
      </c>
      <c r="AT122" s="1795"/>
      <c r="AU122" s="1795"/>
      <c r="AV122" s="1795"/>
      <c r="AW122" s="1795"/>
      <c r="AX122" s="1795"/>
      <c r="AY122" s="1795"/>
      <c r="AZ122" s="1795"/>
      <c r="BA122" s="1795"/>
      <c r="BB122" s="1795"/>
      <c r="BC122" s="1795">
        <v>82.41</v>
      </c>
      <c r="BD122" s="1795">
        <v>82.41</v>
      </c>
      <c r="BE122" s="882">
        <f t="shared" si="129"/>
        <v>82.41</v>
      </c>
      <c r="BF122" s="2271">
        <f t="shared" si="93"/>
        <v>100</v>
      </c>
      <c r="BG122" s="2271">
        <f t="shared" si="94"/>
        <v>100</v>
      </c>
      <c r="BH122" s="2271">
        <f t="shared" si="95"/>
        <v>100</v>
      </c>
      <c r="BI122" s="1684"/>
      <c r="BJ122" s="1994"/>
      <c r="BK122" s="1998"/>
      <c r="BL122" s="1685"/>
      <c r="BM122" s="1686"/>
    </row>
    <row r="123" spans="1:67" s="214" customFormat="1" ht="21" customHeight="1">
      <c r="A123" s="1156"/>
      <c r="B123" s="938" t="s">
        <v>850</v>
      </c>
      <c r="C123" s="354" t="s">
        <v>164</v>
      </c>
      <c r="D123" s="355">
        <f t="shared" ref="D123:X123" si="130">D124+D125</f>
        <v>101.54</v>
      </c>
      <c r="E123" s="355">
        <f t="shared" si="130"/>
        <v>101.54</v>
      </c>
      <c r="F123" s="1796">
        <f t="shared" si="130"/>
        <v>1087.931</v>
      </c>
      <c r="G123" s="1769">
        <f t="shared" si="130"/>
        <v>1487.931</v>
      </c>
      <c r="H123" s="1769">
        <f t="shared" si="130"/>
        <v>5.27</v>
      </c>
      <c r="I123" s="1769">
        <f t="shared" si="130"/>
        <v>64.331000000000003</v>
      </c>
      <c r="J123" s="1769">
        <f t="shared" si="130"/>
        <v>133.13999999999999</v>
      </c>
      <c r="K123" s="1769">
        <f t="shared" si="130"/>
        <v>78.72</v>
      </c>
      <c r="L123" s="1769">
        <f t="shared" si="130"/>
        <v>214.02</v>
      </c>
      <c r="M123" s="1769">
        <f t="shared" si="130"/>
        <v>147.31</v>
      </c>
      <c r="N123" s="1769">
        <f t="shared" si="130"/>
        <v>0</v>
      </c>
      <c r="O123" s="1769">
        <f t="shared" si="130"/>
        <v>0</v>
      </c>
      <c r="P123" s="1769">
        <f t="shared" si="130"/>
        <v>236.49</v>
      </c>
      <c r="Q123" s="1769">
        <f t="shared" si="130"/>
        <v>55.13</v>
      </c>
      <c r="R123" s="1769">
        <f t="shared" si="130"/>
        <v>166.68</v>
      </c>
      <c r="S123" s="1769">
        <f t="shared" si="130"/>
        <v>201.53</v>
      </c>
      <c r="T123" s="1769">
        <f t="shared" si="130"/>
        <v>116.30000000000001</v>
      </c>
      <c r="U123" s="1769">
        <f t="shared" si="130"/>
        <v>69.010000000000005</v>
      </c>
      <c r="V123" s="1769">
        <f t="shared" si="130"/>
        <v>1087.931</v>
      </c>
      <c r="W123" s="1769">
        <f t="shared" si="130"/>
        <v>1087.931</v>
      </c>
      <c r="X123" s="1769">
        <f t="shared" si="130"/>
        <v>1087.931</v>
      </c>
      <c r="Y123" s="1769">
        <f t="shared" ref="Y123:AM123" si="131">Y124+Y125</f>
        <v>1259.6199999999999</v>
      </c>
      <c r="Z123" s="1769">
        <f t="shared" si="131"/>
        <v>14.02</v>
      </c>
      <c r="AA123" s="1769">
        <f t="shared" si="131"/>
        <v>59.43</v>
      </c>
      <c r="AB123" s="1769">
        <f t="shared" si="131"/>
        <v>138.64000000000001</v>
      </c>
      <c r="AC123" s="1769">
        <f t="shared" si="131"/>
        <v>79.959999999999994</v>
      </c>
      <c r="AD123" s="1769">
        <f t="shared" si="131"/>
        <v>141.74</v>
      </c>
      <c r="AE123" s="1769">
        <f t="shared" si="131"/>
        <v>141.65</v>
      </c>
      <c r="AF123" s="1769">
        <f t="shared" si="131"/>
        <v>0</v>
      </c>
      <c r="AG123" s="1769">
        <f t="shared" si="131"/>
        <v>0</v>
      </c>
      <c r="AH123" s="1769">
        <f t="shared" si="131"/>
        <v>222.29999999999998</v>
      </c>
      <c r="AI123" s="1769">
        <f t="shared" si="131"/>
        <v>38.6</v>
      </c>
      <c r="AJ123" s="1769">
        <f t="shared" si="131"/>
        <v>141.88</v>
      </c>
      <c r="AK123" s="1769">
        <f t="shared" si="131"/>
        <v>143.29</v>
      </c>
      <c r="AL123" s="1769">
        <f t="shared" si="131"/>
        <v>78.42</v>
      </c>
      <c r="AM123" s="1769">
        <f t="shared" si="131"/>
        <v>59.69</v>
      </c>
      <c r="AN123" s="1769">
        <f t="shared" ref="AN123:BE123" si="132">AN124+AN125</f>
        <v>1259.6199999999999</v>
      </c>
      <c r="AO123" s="1769">
        <f t="shared" si="132"/>
        <v>14.02</v>
      </c>
      <c r="AP123" s="1769">
        <f t="shared" si="132"/>
        <v>59.43</v>
      </c>
      <c r="AQ123" s="1769">
        <f t="shared" si="132"/>
        <v>138.64000000000001</v>
      </c>
      <c r="AR123" s="1769">
        <f t="shared" si="132"/>
        <v>79.959999999999994</v>
      </c>
      <c r="AS123" s="1769">
        <f t="shared" si="132"/>
        <v>141.74</v>
      </c>
      <c r="AT123" s="1769">
        <f t="shared" si="132"/>
        <v>141.65</v>
      </c>
      <c r="AU123" s="1769">
        <f t="shared" si="132"/>
        <v>0</v>
      </c>
      <c r="AV123" s="1769">
        <f t="shared" si="132"/>
        <v>0</v>
      </c>
      <c r="AW123" s="1769">
        <f t="shared" si="132"/>
        <v>222.29999999999998</v>
      </c>
      <c r="AX123" s="1769">
        <f t="shared" si="132"/>
        <v>38.6</v>
      </c>
      <c r="AY123" s="1769">
        <f t="shared" si="132"/>
        <v>141.88</v>
      </c>
      <c r="AZ123" s="1769">
        <f t="shared" si="132"/>
        <v>143.29</v>
      </c>
      <c r="BA123" s="1769">
        <f t="shared" si="132"/>
        <v>78.42</v>
      </c>
      <c r="BB123" s="1769">
        <f t="shared" si="132"/>
        <v>59.69</v>
      </c>
      <c r="BC123" s="1769">
        <f t="shared" si="132"/>
        <v>1259.6199999999999</v>
      </c>
      <c r="BD123" s="1769">
        <f t="shared" si="132"/>
        <v>1305.72</v>
      </c>
      <c r="BE123" s="1769">
        <f t="shared" si="132"/>
        <v>1305.72</v>
      </c>
      <c r="BF123" s="2271">
        <f t="shared" si="93"/>
        <v>120.01864088807102</v>
      </c>
      <c r="BG123" s="2271">
        <f t="shared" si="94"/>
        <v>103.6598339181658</v>
      </c>
      <c r="BH123" s="2271">
        <f t="shared" si="95"/>
        <v>103.6598339181658</v>
      </c>
      <c r="BI123" s="1151"/>
      <c r="BJ123" s="2005"/>
      <c r="BK123" s="1998"/>
      <c r="BL123" s="867"/>
      <c r="BM123" s="362"/>
    </row>
    <row r="124" spans="1:67" s="212" customFormat="1" ht="21" customHeight="1">
      <c r="A124" s="1157"/>
      <c r="B124" s="370" t="s">
        <v>240</v>
      </c>
      <c r="C124" s="322" t="s">
        <v>164</v>
      </c>
      <c r="D124" s="953">
        <v>0</v>
      </c>
      <c r="E124" s="953">
        <v>0</v>
      </c>
      <c r="F124" s="1797">
        <v>817.58100000000002</v>
      </c>
      <c r="G124" s="1744">
        <f>SUM(H124:U124)</f>
        <v>1217.5810000000001</v>
      </c>
      <c r="H124" s="1797">
        <v>5.27</v>
      </c>
      <c r="I124" s="1797">
        <v>55.680999999999997</v>
      </c>
      <c r="J124" s="1797">
        <v>130.94</v>
      </c>
      <c r="K124" s="1797">
        <v>78.72</v>
      </c>
      <c r="L124" s="1797">
        <v>144.02000000000001</v>
      </c>
      <c r="M124" s="1797">
        <v>120.31</v>
      </c>
      <c r="N124" s="1797"/>
      <c r="O124" s="1797"/>
      <c r="P124" s="1797">
        <v>201.99</v>
      </c>
      <c r="Q124" s="1797">
        <v>55.13</v>
      </c>
      <c r="R124" s="1797">
        <v>105.08</v>
      </c>
      <c r="S124" s="1797">
        <v>158</v>
      </c>
      <c r="T124" s="1797">
        <v>93.43</v>
      </c>
      <c r="U124" s="1797">
        <v>69.010000000000005</v>
      </c>
      <c r="V124" s="1797">
        <v>817.58100000000002</v>
      </c>
      <c r="W124" s="1797">
        <v>817.58100000000002</v>
      </c>
      <c r="X124" s="1797">
        <v>817.58100000000002</v>
      </c>
      <c r="Y124" s="1797">
        <f>SUM(Z124:AM124)</f>
        <v>1007.2099999999998</v>
      </c>
      <c r="Z124" s="1797">
        <v>12.85</v>
      </c>
      <c r="AA124" s="1797">
        <v>59.43</v>
      </c>
      <c r="AB124" s="1797">
        <v>131.9</v>
      </c>
      <c r="AC124" s="1797">
        <v>79.959999999999994</v>
      </c>
      <c r="AD124" s="1797">
        <v>141.74</v>
      </c>
      <c r="AE124" s="1797">
        <v>97.55</v>
      </c>
      <c r="AF124" s="1797"/>
      <c r="AG124" s="1797"/>
      <c r="AH124" s="1797">
        <v>215.2</v>
      </c>
      <c r="AI124" s="1797">
        <v>38.31</v>
      </c>
      <c r="AJ124" s="1797">
        <v>111.32</v>
      </c>
      <c r="AK124" s="1797">
        <v>5.59</v>
      </c>
      <c r="AL124" s="1797">
        <v>53.67</v>
      </c>
      <c r="AM124" s="1797">
        <v>59.69</v>
      </c>
      <c r="AN124" s="1797">
        <f>SUM(AO124:BB124)</f>
        <v>1007.2099999999998</v>
      </c>
      <c r="AO124" s="1798">
        <v>12.85</v>
      </c>
      <c r="AP124" s="1798">
        <v>59.43</v>
      </c>
      <c r="AQ124" s="1798">
        <v>131.9</v>
      </c>
      <c r="AR124" s="1798">
        <v>79.959999999999994</v>
      </c>
      <c r="AS124" s="1798">
        <v>141.74</v>
      </c>
      <c r="AT124" s="1798">
        <v>97.55</v>
      </c>
      <c r="AU124" s="1798"/>
      <c r="AV124" s="1798"/>
      <c r="AW124" s="1798">
        <v>215.2</v>
      </c>
      <c r="AX124" s="1798">
        <v>38.31</v>
      </c>
      <c r="AY124" s="1798">
        <v>111.32</v>
      </c>
      <c r="AZ124" s="1798">
        <v>5.59</v>
      </c>
      <c r="BA124" s="1798">
        <v>53.67</v>
      </c>
      <c r="BB124" s="1798">
        <v>59.69</v>
      </c>
      <c r="BC124" s="1769">
        <f t="shared" ref="BC124:BC125" si="133">AN124</f>
        <v>1007.2099999999998</v>
      </c>
      <c r="BD124" s="1769">
        <v>1121.52</v>
      </c>
      <c r="BE124" s="2294">
        <f>BD124</f>
        <v>1121.52</v>
      </c>
      <c r="BF124" s="2271">
        <f t="shared" si="93"/>
        <v>137.17539913476463</v>
      </c>
      <c r="BG124" s="2271">
        <f t="shared" si="94"/>
        <v>111.34917246651642</v>
      </c>
      <c r="BH124" s="2271">
        <f t="shared" si="95"/>
        <v>111.34917246651642</v>
      </c>
      <c r="BI124" s="1136"/>
      <c r="BJ124" s="1976"/>
      <c r="BK124" s="1998"/>
      <c r="BL124" s="331"/>
      <c r="BM124" s="336"/>
    </row>
    <row r="125" spans="1:67" s="212" customFormat="1" ht="21" customHeight="1">
      <c r="A125" s="1157"/>
      <c r="B125" s="370" t="s">
        <v>241</v>
      </c>
      <c r="C125" s="322" t="s">
        <v>164</v>
      </c>
      <c r="D125" s="953">
        <v>101.54</v>
      </c>
      <c r="E125" s="953">
        <v>101.54</v>
      </c>
      <c r="F125" s="1797">
        <v>270.34999999999997</v>
      </c>
      <c r="G125" s="1744">
        <f>SUM(H125:U125)</f>
        <v>270.34999999999997</v>
      </c>
      <c r="H125" s="1797"/>
      <c r="I125" s="1797">
        <v>8.65</v>
      </c>
      <c r="J125" s="1797">
        <v>2.2000000000000002</v>
      </c>
      <c r="K125" s="1797"/>
      <c r="L125" s="1797">
        <v>70</v>
      </c>
      <c r="M125" s="1797">
        <v>27</v>
      </c>
      <c r="N125" s="1797"/>
      <c r="O125" s="1797"/>
      <c r="P125" s="1797">
        <v>34.5</v>
      </c>
      <c r="Q125" s="1797"/>
      <c r="R125" s="1797">
        <v>61.6</v>
      </c>
      <c r="S125" s="1797">
        <v>43.53</v>
      </c>
      <c r="T125" s="1797">
        <v>22.87</v>
      </c>
      <c r="U125" s="1797"/>
      <c r="V125" s="1797">
        <v>270.35000000000002</v>
      </c>
      <c r="W125" s="1797">
        <v>270.35000000000002</v>
      </c>
      <c r="X125" s="1797">
        <v>270.35000000000002</v>
      </c>
      <c r="Y125" s="1797">
        <f>SUM(Z125:AM125)</f>
        <v>252.41</v>
      </c>
      <c r="Z125" s="1797">
        <v>1.17</v>
      </c>
      <c r="AA125" s="1797"/>
      <c r="AB125" s="1797">
        <v>6.74</v>
      </c>
      <c r="AC125" s="1797"/>
      <c r="AD125" s="1797"/>
      <c r="AE125" s="1797">
        <v>44.1</v>
      </c>
      <c r="AF125" s="1797"/>
      <c r="AG125" s="1797"/>
      <c r="AH125" s="1797">
        <v>7.1</v>
      </c>
      <c r="AI125" s="1797">
        <v>0.28999999999999998</v>
      </c>
      <c r="AJ125" s="1797">
        <v>30.56</v>
      </c>
      <c r="AK125" s="1797">
        <v>137.69999999999999</v>
      </c>
      <c r="AL125" s="1797">
        <v>24.75</v>
      </c>
      <c r="AM125" s="1797"/>
      <c r="AN125" s="1797">
        <f>SUM(AO125:BB125)</f>
        <v>252.41</v>
      </c>
      <c r="AO125" s="1798">
        <v>1.17</v>
      </c>
      <c r="AP125" s="1798"/>
      <c r="AQ125" s="1798">
        <v>6.74</v>
      </c>
      <c r="AR125" s="1798"/>
      <c r="AS125" s="1798"/>
      <c r="AT125" s="1798">
        <v>44.1</v>
      </c>
      <c r="AU125" s="1798"/>
      <c r="AV125" s="1798"/>
      <c r="AW125" s="1798">
        <v>7.1</v>
      </c>
      <c r="AX125" s="1798">
        <v>0.28999999999999998</v>
      </c>
      <c r="AY125" s="1798">
        <v>30.56</v>
      </c>
      <c r="AZ125" s="1798">
        <v>137.69999999999999</v>
      </c>
      <c r="BA125" s="1798">
        <v>24.75</v>
      </c>
      <c r="BB125" s="1798"/>
      <c r="BC125" s="1769">
        <f t="shared" si="133"/>
        <v>252.41</v>
      </c>
      <c r="BD125" s="1769">
        <v>184.20000000000002</v>
      </c>
      <c r="BE125" s="2294">
        <f>BD125</f>
        <v>184.20000000000002</v>
      </c>
      <c r="BF125" s="2271">
        <f t="shared" si="93"/>
        <v>68.133900499352691</v>
      </c>
      <c r="BG125" s="2271">
        <f t="shared" si="94"/>
        <v>72.97650647755637</v>
      </c>
      <c r="BH125" s="2271">
        <f t="shared" si="95"/>
        <v>72.97650647755637</v>
      </c>
      <c r="BI125" s="1136"/>
      <c r="BJ125" s="2004"/>
      <c r="BK125" s="1998"/>
      <c r="BL125" s="331"/>
      <c r="BM125" s="336"/>
    </row>
    <row r="126" spans="1:67" s="215" customFormat="1" ht="21" customHeight="1">
      <c r="A126" s="1160" t="s">
        <v>242</v>
      </c>
      <c r="B126" s="368" t="s">
        <v>243</v>
      </c>
      <c r="C126" s="329" t="s">
        <v>164</v>
      </c>
      <c r="D126" s="954">
        <v>7442.54</v>
      </c>
      <c r="E126" s="954">
        <v>7442.54</v>
      </c>
      <c r="F126" s="1792">
        <v>0</v>
      </c>
      <c r="G126" s="1698">
        <f>SUM(H126:U126)</f>
        <v>7578.7600000000011</v>
      </c>
      <c r="H126" s="1792"/>
      <c r="I126" s="1792">
        <v>205.7</v>
      </c>
      <c r="J126" s="1792">
        <v>54.3</v>
      </c>
      <c r="K126" s="1792">
        <v>1649.13</v>
      </c>
      <c r="L126" s="1792">
        <v>2962.9</v>
      </c>
      <c r="M126" s="1792">
        <v>1834.83</v>
      </c>
      <c r="N126" s="1792">
        <v>86.1</v>
      </c>
      <c r="O126" s="1792">
        <v>20.5</v>
      </c>
      <c r="P126" s="1792">
        <v>53.7</v>
      </c>
      <c r="Q126" s="1792"/>
      <c r="R126" s="1792">
        <v>128.19999999999999</v>
      </c>
      <c r="S126" s="1792">
        <v>126.8</v>
      </c>
      <c r="T126" s="1792">
        <v>204.8</v>
      </c>
      <c r="U126" s="1792">
        <v>251.8</v>
      </c>
      <c r="V126" s="1792">
        <v>0</v>
      </c>
      <c r="W126" s="1792">
        <v>0</v>
      </c>
      <c r="X126" s="1792">
        <v>0</v>
      </c>
      <c r="Y126" s="1792"/>
      <c r="Z126" s="1792"/>
      <c r="AA126" s="1792"/>
      <c r="AB126" s="1792"/>
      <c r="AC126" s="1792"/>
      <c r="AD126" s="1792"/>
      <c r="AE126" s="1792"/>
      <c r="AF126" s="1792"/>
      <c r="AG126" s="1792"/>
      <c r="AH126" s="1792"/>
      <c r="AI126" s="1792"/>
      <c r="AJ126" s="1792"/>
      <c r="AK126" s="1792"/>
      <c r="AL126" s="1792"/>
      <c r="AM126" s="1792"/>
      <c r="AN126" s="1792"/>
      <c r="AO126" s="1793"/>
      <c r="AP126" s="1793"/>
      <c r="AQ126" s="1793"/>
      <c r="AR126" s="1793"/>
      <c r="AS126" s="1793"/>
      <c r="AT126" s="1793"/>
      <c r="AU126" s="1793"/>
      <c r="AV126" s="1793"/>
      <c r="AW126" s="1793"/>
      <c r="AX126" s="1793"/>
      <c r="AY126" s="1793"/>
      <c r="AZ126" s="1793"/>
      <c r="BA126" s="1793"/>
      <c r="BB126" s="1793"/>
      <c r="BC126" s="1793"/>
      <c r="BD126" s="1793"/>
      <c r="BE126" s="2211"/>
      <c r="BF126" s="2271"/>
      <c r="BG126" s="2271"/>
      <c r="BH126" s="2271"/>
      <c r="BI126" s="1145"/>
      <c r="BJ126" s="1987"/>
      <c r="BK126" s="1998"/>
      <c r="BL126" s="331"/>
      <c r="BM126" s="369"/>
    </row>
    <row r="127" spans="1:67" s="215" customFormat="1" ht="21" customHeight="1">
      <c r="A127" s="1160" t="s">
        <v>244</v>
      </c>
      <c r="B127" s="371" t="s">
        <v>196</v>
      </c>
      <c r="C127" s="329" t="s">
        <v>158</v>
      </c>
      <c r="D127" s="955">
        <v>418.1</v>
      </c>
      <c r="E127" s="955">
        <v>411</v>
      </c>
      <c r="F127" s="1752">
        <v>411</v>
      </c>
      <c r="G127" s="1698">
        <f>SUM(H127:U127)</f>
        <v>411</v>
      </c>
      <c r="H127" s="1752"/>
      <c r="I127" s="1752"/>
      <c r="J127" s="1752"/>
      <c r="K127" s="1752">
        <f>K79</f>
        <v>411</v>
      </c>
      <c r="L127" s="1752"/>
      <c r="M127" s="1752"/>
      <c r="N127" s="1752"/>
      <c r="O127" s="1752"/>
      <c r="P127" s="1752"/>
      <c r="Q127" s="1752"/>
      <c r="R127" s="1752"/>
      <c r="S127" s="1752"/>
      <c r="T127" s="1752"/>
      <c r="U127" s="1752"/>
      <c r="V127" s="1752">
        <f>V79</f>
        <v>411</v>
      </c>
      <c r="W127" s="1752">
        <f>W79</f>
        <v>411</v>
      </c>
      <c r="X127" s="1752">
        <f>X79</f>
        <v>411</v>
      </c>
      <c r="Y127" s="1752">
        <f t="shared" ref="Y127:Y135" si="134">SUM(Z127:AM127)</f>
        <v>400.7</v>
      </c>
      <c r="Z127" s="1752"/>
      <c r="AA127" s="1752"/>
      <c r="AB127" s="1752"/>
      <c r="AC127" s="1752">
        <v>400.7</v>
      </c>
      <c r="AD127" s="1752"/>
      <c r="AE127" s="1752"/>
      <c r="AF127" s="1752"/>
      <c r="AG127" s="1752"/>
      <c r="AH127" s="1752"/>
      <c r="AI127" s="1752"/>
      <c r="AJ127" s="1752"/>
      <c r="AK127" s="1752"/>
      <c r="AL127" s="1752"/>
      <c r="AM127" s="1752"/>
      <c r="AN127" s="1752">
        <f>SUM(AO127:BB127)</f>
        <v>400.7</v>
      </c>
      <c r="AO127" s="1754"/>
      <c r="AP127" s="1754"/>
      <c r="AQ127" s="1754"/>
      <c r="AR127" s="1754">
        <v>400.7</v>
      </c>
      <c r="AS127" s="1754"/>
      <c r="AT127" s="1754"/>
      <c r="AU127" s="1754"/>
      <c r="AV127" s="1754"/>
      <c r="AW127" s="1754"/>
      <c r="AX127" s="1754"/>
      <c r="AY127" s="1754"/>
      <c r="AZ127" s="1754"/>
      <c r="BA127" s="1754"/>
      <c r="BB127" s="1754"/>
      <c r="BC127" s="1754">
        <v>400.7</v>
      </c>
      <c r="BD127" s="1754">
        <v>400.7</v>
      </c>
      <c r="BE127" s="2212">
        <f>BC127</f>
        <v>400.7</v>
      </c>
      <c r="BF127" s="2271">
        <f t="shared" si="93"/>
        <v>97.493917274939164</v>
      </c>
      <c r="BG127" s="2271">
        <f t="shared" si="94"/>
        <v>100</v>
      </c>
      <c r="BH127" s="2271">
        <f t="shared" si="95"/>
        <v>100</v>
      </c>
      <c r="BI127" s="1145"/>
      <c r="BJ127" s="1987"/>
      <c r="BK127" s="1998"/>
      <c r="BL127" s="331"/>
      <c r="BM127" s="369"/>
    </row>
    <row r="128" spans="1:67" s="214" customFormat="1" ht="21" customHeight="1">
      <c r="A128" s="1156"/>
      <c r="B128" s="364" t="s">
        <v>245</v>
      </c>
      <c r="C128" s="354"/>
      <c r="D128" s="950"/>
      <c r="E128" s="950"/>
      <c r="F128" s="1785">
        <v>284.8</v>
      </c>
      <c r="G128" s="1769">
        <v>284.8</v>
      </c>
      <c r="H128" s="1785"/>
      <c r="I128" s="1785"/>
      <c r="J128" s="1785"/>
      <c r="K128" s="1785"/>
      <c r="L128" s="1785"/>
      <c r="M128" s="1785"/>
      <c r="N128" s="1785"/>
      <c r="O128" s="1785"/>
      <c r="P128" s="1785"/>
      <c r="Q128" s="1785"/>
      <c r="R128" s="1785"/>
      <c r="S128" s="1785"/>
      <c r="T128" s="1785"/>
      <c r="U128" s="1785"/>
      <c r="V128" s="1785"/>
      <c r="W128" s="1785">
        <v>284.8</v>
      </c>
      <c r="X128" s="1785">
        <v>284.8</v>
      </c>
      <c r="Y128" s="1785">
        <f t="shared" si="134"/>
        <v>284.8</v>
      </c>
      <c r="Z128" s="1785"/>
      <c r="AA128" s="1785"/>
      <c r="AB128" s="1785"/>
      <c r="AC128" s="1785">
        <v>284.8</v>
      </c>
      <c r="AD128" s="1785"/>
      <c r="AE128" s="1785"/>
      <c r="AF128" s="1785"/>
      <c r="AG128" s="1785"/>
      <c r="AH128" s="1785"/>
      <c r="AI128" s="1785"/>
      <c r="AJ128" s="1785"/>
      <c r="AK128" s="1785"/>
      <c r="AL128" s="1785"/>
      <c r="AM128" s="1785"/>
      <c r="AN128" s="1785">
        <f>SUM(AO128:BB128)</f>
        <v>284.8</v>
      </c>
      <c r="AO128" s="1799"/>
      <c r="AP128" s="1799"/>
      <c r="AQ128" s="1799"/>
      <c r="AR128" s="1799">
        <v>284.8</v>
      </c>
      <c r="AS128" s="1799"/>
      <c r="AT128" s="1799"/>
      <c r="AU128" s="1799"/>
      <c r="AV128" s="1799"/>
      <c r="AW128" s="1799"/>
      <c r="AX128" s="1799"/>
      <c r="AY128" s="1799"/>
      <c r="AZ128" s="1799"/>
      <c r="BA128" s="1799"/>
      <c r="BB128" s="1799"/>
      <c r="BC128" s="1799">
        <v>379</v>
      </c>
      <c r="BD128" s="1799">
        <v>379</v>
      </c>
      <c r="BE128" s="2213">
        <f>BC128</f>
        <v>379</v>
      </c>
      <c r="BF128" s="2271">
        <f t="shared" si="93"/>
        <v>133.07584269662919</v>
      </c>
      <c r="BG128" s="2271">
        <f t="shared" si="94"/>
        <v>133.07584269662919</v>
      </c>
      <c r="BH128" s="2271">
        <f t="shared" si="95"/>
        <v>133.07584269662919</v>
      </c>
      <c r="BI128" s="1151"/>
      <c r="BJ128" s="1993"/>
      <c r="BK128" s="1998"/>
      <c r="BL128" s="867"/>
      <c r="BM128" s="362"/>
    </row>
    <row r="129" spans="1:66" s="215" customFormat="1" ht="21" customHeight="1">
      <c r="A129" s="1160" t="s">
        <v>246</v>
      </c>
      <c r="B129" s="371" t="s">
        <v>247</v>
      </c>
      <c r="C129" s="329" t="s">
        <v>158</v>
      </c>
      <c r="D129" s="955"/>
      <c r="E129" s="1356">
        <f>233.61+E130</f>
        <v>354.45000000000005</v>
      </c>
      <c r="F129" s="1757">
        <v>354.45</v>
      </c>
      <c r="G129" s="1757">
        <v>651.4</v>
      </c>
      <c r="H129" s="1757">
        <v>0</v>
      </c>
      <c r="I129" s="1757">
        <v>0</v>
      </c>
      <c r="J129" s="1757">
        <v>30</v>
      </c>
      <c r="K129" s="1757">
        <v>0</v>
      </c>
      <c r="L129" s="1757">
        <v>0</v>
      </c>
      <c r="M129" s="1757">
        <v>67.900000000000006</v>
      </c>
      <c r="N129" s="1757">
        <v>2</v>
      </c>
      <c r="O129" s="1757">
        <v>2</v>
      </c>
      <c r="P129" s="1757">
        <v>30</v>
      </c>
      <c r="Q129" s="1757">
        <v>65.13</v>
      </c>
      <c r="R129" s="1757">
        <v>125.94</v>
      </c>
      <c r="S129" s="1757">
        <v>170</v>
      </c>
      <c r="T129" s="1757">
        <v>79.42</v>
      </c>
      <c r="U129" s="1757">
        <v>79.010000000000005</v>
      </c>
      <c r="V129" s="1757">
        <v>394.45</v>
      </c>
      <c r="W129" s="1757">
        <f>E129+W130</f>
        <v>354.45000000000005</v>
      </c>
      <c r="X129" s="1760">
        <f>E129+X130</f>
        <v>432.30000000000007</v>
      </c>
      <c r="Y129" s="1757">
        <f t="shared" si="134"/>
        <v>434.45</v>
      </c>
      <c r="Z129" s="1757"/>
      <c r="AA129" s="1757"/>
      <c r="AB129" s="1757"/>
      <c r="AC129" s="1757">
        <f>AC130</f>
        <v>6.7</v>
      </c>
      <c r="AD129" s="1757"/>
      <c r="AE129" s="1757">
        <f>37.9+AE130</f>
        <v>75.22</v>
      </c>
      <c r="AF129" s="1757"/>
      <c r="AG129" s="1757"/>
      <c r="AH129" s="1757">
        <f>AH130</f>
        <v>5.84</v>
      </c>
      <c r="AI129" s="1757">
        <f>35.13+AI130</f>
        <v>39.64</v>
      </c>
      <c r="AJ129" s="1757">
        <f>77.54+AJ130</f>
        <v>78.820000000000007</v>
      </c>
      <c r="AK129" s="1757">
        <f>128+AK130</f>
        <v>131.66999999999999</v>
      </c>
      <c r="AL129" s="1757">
        <v>36.869999999999997</v>
      </c>
      <c r="AM129" s="1757">
        <f>39.01+AM130</f>
        <v>59.69</v>
      </c>
      <c r="AN129" s="1757">
        <f>SUM(AO129:BB129)</f>
        <v>434.45</v>
      </c>
      <c r="AO129" s="1760"/>
      <c r="AP129" s="1760"/>
      <c r="AQ129" s="1760"/>
      <c r="AR129" s="1760">
        <v>6.7</v>
      </c>
      <c r="AS129" s="1760"/>
      <c r="AT129" s="1760">
        <v>75.22</v>
      </c>
      <c r="AU129" s="1760"/>
      <c r="AV129" s="1760"/>
      <c r="AW129" s="1760">
        <v>5.84</v>
      </c>
      <c r="AX129" s="1760">
        <v>39.64</v>
      </c>
      <c r="AY129" s="1760">
        <v>78.820000000000007</v>
      </c>
      <c r="AZ129" s="1760">
        <v>131.66999999999999</v>
      </c>
      <c r="BA129" s="1760">
        <v>36.869999999999997</v>
      </c>
      <c r="BB129" s="1760">
        <v>59.69</v>
      </c>
      <c r="BC129" s="1760">
        <v>432.3</v>
      </c>
      <c r="BD129" s="1760">
        <v>432.3</v>
      </c>
      <c r="BE129" s="2103">
        <v>432.3</v>
      </c>
      <c r="BF129" s="2271">
        <f t="shared" si="93"/>
        <v>99.999999999999986</v>
      </c>
      <c r="BG129" s="2271">
        <f t="shared" si="94"/>
        <v>99.505121417884681</v>
      </c>
      <c r="BH129" s="2271">
        <f t="shared" si="95"/>
        <v>99.505121417884681</v>
      </c>
      <c r="BI129" s="1145"/>
      <c r="BJ129" s="1987"/>
      <c r="BK129" s="1998"/>
      <c r="BL129" s="331"/>
      <c r="BM129" s="369"/>
    </row>
    <row r="130" spans="1:66" s="214" customFormat="1" ht="21" customHeight="1">
      <c r="A130" s="1156"/>
      <c r="B130" s="364" t="s">
        <v>248</v>
      </c>
      <c r="C130" s="354" t="s">
        <v>158</v>
      </c>
      <c r="D130" s="950"/>
      <c r="E130" s="951">
        <v>120.84</v>
      </c>
      <c r="F130" s="1787">
        <v>120.84</v>
      </c>
      <c r="G130" s="1787">
        <f>SUM(H130:U130)</f>
        <v>250</v>
      </c>
      <c r="H130" s="1787">
        <f t="shared" ref="H130:U130" si="135">H113</f>
        <v>0</v>
      </c>
      <c r="I130" s="1787">
        <f t="shared" si="135"/>
        <v>0</v>
      </c>
      <c r="J130" s="1787">
        <f t="shared" si="135"/>
        <v>0</v>
      </c>
      <c r="K130" s="1787">
        <f t="shared" si="135"/>
        <v>0</v>
      </c>
      <c r="L130" s="1787">
        <f t="shared" si="135"/>
        <v>0</v>
      </c>
      <c r="M130" s="1787">
        <f t="shared" si="135"/>
        <v>30</v>
      </c>
      <c r="N130" s="1787">
        <f t="shared" si="135"/>
        <v>0</v>
      </c>
      <c r="O130" s="1787">
        <f t="shared" si="135"/>
        <v>0</v>
      </c>
      <c r="P130" s="1787">
        <f t="shared" si="135"/>
        <v>30</v>
      </c>
      <c r="Q130" s="1787">
        <f t="shared" si="135"/>
        <v>30</v>
      </c>
      <c r="R130" s="1787">
        <f t="shared" si="135"/>
        <v>40</v>
      </c>
      <c r="S130" s="1787">
        <f t="shared" si="135"/>
        <v>40</v>
      </c>
      <c r="T130" s="1787">
        <f t="shared" si="135"/>
        <v>40</v>
      </c>
      <c r="U130" s="1787">
        <f t="shared" si="135"/>
        <v>40</v>
      </c>
      <c r="V130" s="1787">
        <v>120.84</v>
      </c>
      <c r="W130" s="1787">
        <f>W113</f>
        <v>0</v>
      </c>
      <c r="X130" s="1800">
        <v>77.849999999999994</v>
      </c>
      <c r="Y130" s="1787">
        <f t="shared" si="134"/>
        <v>80</v>
      </c>
      <c r="Z130" s="1787">
        <f>Z113</f>
        <v>0</v>
      </c>
      <c r="AA130" s="1787">
        <f t="shared" ref="AA130:AM130" si="136">AA113</f>
        <v>0</v>
      </c>
      <c r="AB130" s="1787">
        <f t="shared" si="136"/>
        <v>0</v>
      </c>
      <c r="AC130" s="1787">
        <f t="shared" si="136"/>
        <v>6.7</v>
      </c>
      <c r="AD130" s="1787">
        <f t="shared" si="136"/>
        <v>0</v>
      </c>
      <c r="AE130" s="1787">
        <f t="shared" si="136"/>
        <v>37.32</v>
      </c>
      <c r="AF130" s="1787">
        <f t="shared" si="136"/>
        <v>0</v>
      </c>
      <c r="AG130" s="1787">
        <f t="shared" si="136"/>
        <v>0</v>
      </c>
      <c r="AH130" s="1787">
        <f t="shared" si="136"/>
        <v>5.84</v>
      </c>
      <c r="AI130" s="1787">
        <f t="shared" si="136"/>
        <v>4.51</v>
      </c>
      <c r="AJ130" s="1787">
        <f t="shared" si="136"/>
        <v>1.28</v>
      </c>
      <c r="AK130" s="1787">
        <f t="shared" si="136"/>
        <v>3.67</v>
      </c>
      <c r="AL130" s="1787">
        <f t="shared" si="136"/>
        <v>0</v>
      </c>
      <c r="AM130" s="1787">
        <f t="shared" si="136"/>
        <v>20.68</v>
      </c>
      <c r="AN130" s="1787">
        <f>SUM(AO130:BB130)</f>
        <v>0</v>
      </c>
      <c r="AO130" s="1800"/>
      <c r="AP130" s="1800"/>
      <c r="AQ130" s="1800"/>
      <c r="AR130" s="1800"/>
      <c r="AS130" s="1800"/>
      <c r="AT130" s="1800"/>
      <c r="AU130" s="1800"/>
      <c r="AV130" s="1800"/>
      <c r="AW130" s="1800"/>
      <c r="AX130" s="1800"/>
      <c r="AY130" s="1800"/>
      <c r="AZ130" s="1800"/>
      <c r="BA130" s="1800"/>
      <c r="BB130" s="1800"/>
      <c r="BC130" s="1800">
        <v>0</v>
      </c>
      <c r="BD130" s="1800">
        <v>0</v>
      </c>
      <c r="BE130" s="2104">
        <v>0</v>
      </c>
      <c r="BF130" s="2271"/>
      <c r="BG130" s="2271"/>
      <c r="BH130" s="2271"/>
      <c r="BI130" s="1151"/>
      <c r="BJ130" s="1993"/>
      <c r="BK130" s="1998"/>
      <c r="BL130" s="331"/>
      <c r="BM130" s="362"/>
    </row>
    <row r="131" spans="1:66" s="215" customFormat="1" ht="21" customHeight="1">
      <c r="A131" s="1160" t="s">
        <v>249</v>
      </c>
      <c r="B131" s="371" t="s">
        <v>250</v>
      </c>
      <c r="C131" s="329" t="s">
        <v>158</v>
      </c>
      <c r="D131" s="955"/>
      <c r="E131" s="1356">
        <f>E132+278.97+20</f>
        <v>461.67</v>
      </c>
      <c r="F131" s="1757">
        <v>461.67</v>
      </c>
      <c r="G131" s="1757">
        <v>751.3</v>
      </c>
      <c r="H131" s="1757">
        <v>5.27</v>
      </c>
      <c r="I131" s="1757">
        <v>65.680000000000007</v>
      </c>
      <c r="J131" s="1757">
        <v>152.54</v>
      </c>
      <c r="K131" s="1757">
        <v>78.72</v>
      </c>
      <c r="L131" s="1757">
        <v>144.02000000000001</v>
      </c>
      <c r="M131" s="1757">
        <v>52.41</v>
      </c>
      <c r="N131" s="1757">
        <v>0</v>
      </c>
      <c r="O131" s="1757">
        <v>0</v>
      </c>
      <c r="P131" s="1757">
        <v>191.99</v>
      </c>
      <c r="Q131" s="1757">
        <v>0</v>
      </c>
      <c r="R131" s="1757">
        <v>4.68</v>
      </c>
      <c r="S131" s="1757">
        <v>0</v>
      </c>
      <c r="T131" s="1757">
        <v>56.01</v>
      </c>
      <c r="U131" s="1757">
        <v>0</v>
      </c>
      <c r="V131" s="1757">
        <v>463.62</v>
      </c>
      <c r="W131" s="1757">
        <f>E131+W132</f>
        <v>611.67000000000007</v>
      </c>
      <c r="X131" s="1760">
        <f>E131+X132</f>
        <v>697.36</v>
      </c>
      <c r="Y131" s="1757">
        <f t="shared" si="134"/>
        <v>699.3</v>
      </c>
      <c r="Z131" s="1757">
        <f>5.27+Z132</f>
        <v>14.02</v>
      </c>
      <c r="AA131" s="1757">
        <f>45.54+AA132</f>
        <v>50.78</v>
      </c>
      <c r="AB131" s="1757">
        <f>110.9+AB132</f>
        <v>136.47</v>
      </c>
      <c r="AC131" s="1757">
        <f>45.73+AC132</f>
        <v>73.259999999999991</v>
      </c>
      <c r="AD131" s="1757">
        <f>101.34+AD132</f>
        <v>141.74</v>
      </c>
      <c r="AE131" s="1757">
        <f>32.41+AE132</f>
        <v>55.75</v>
      </c>
      <c r="AF131" s="1757"/>
      <c r="AG131" s="1757"/>
      <c r="AH131" s="1757">
        <f>111.92+AH132</f>
        <v>203.11</v>
      </c>
      <c r="AI131" s="1757"/>
      <c r="AJ131" s="1757">
        <f>4.42+AJ132</f>
        <v>4.42</v>
      </c>
      <c r="AK131" s="1757"/>
      <c r="AL131" s="1757">
        <f>4.49+AL132</f>
        <v>19.75</v>
      </c>
      <c r="AM131" s="1757">
        <v>0</v>
      </c>
      <c r="AN131" s="1757">
        <f>SUM(AO131:BB131)</f>
        <v>899.3</v>
      </c>
      <c r="AO131" s="1760">
        <f>Z131+AO132</f>
        <v>24.02</v>
      </c>
      <c r="AP131" s="1760">
        <f t="shared" ref="AP131:BB131" si="137">AA131+AP132</f>
        <v>60.78</v>
      </c>
      <c r="AQ131" s="1760">
        <f t="shared" si="137"/>
        <v>146.47</v>
      </c>
      <c r="AR131" s="1760">
        <f t="shared" si="137"/>
        <v>83.259999999999991</v>
      </c>
      <c r="AS131" s="1760">
        <f t="shared" si="137"/>
        <v>161.74</v>
      </c>
      <c r="AT131" s="1760">
        <f t="shared" si="137"/>
        <v>75.75</v>
      </c>
      <c r="AU131" s="1760">
        <f t="shared" si="137"/>
        <v>0</v>
      </c>
      <c r="AV131" s="1760">
        <f t="shared" si="137"/>
        <v>0</v>
      </c>
      <c r="AW131" s="2103">
        <f t="shared" si="137"/>
        <v>303.11</v>
      </c>
      <c r="AX131" s="1760">
        <f t="shared" si="137"/>
        <v>0</v>
      </c>
      <c r="AY131" s="1760">
        <f t="shared" si="137"/>
        <v>4.42</v>
      </c>
      <c r="AZ131" s="1760">
        <f t="shared" si="137"/>
        <v>0</v>
      </c>
      <c r="BA131" s="1760">
        <f t="shared" si="137"/>
        <v>39.75</v>
      </c>
      <c r="BB131" s="1760">
        <f t="shared" si="137"/>
        <v>0</v>
      </c>
      <c r="BC131" s="1760">
        <f>697.71+BC132</f>
        <v>939.6400000000001</v>
      </c>
      <c r="BD131" s="1760">
        <f>697.36+BD112</f>
        <v>924.43000000000006</v>
      </c>
      <c r="BE131" s="2103">
        <f>BD131</f>
        <v>924.43000000000006</v>
      </c>
      <c r="BF131" s="2271">
        <f t="shared" si="93"/>
        <v>132.56137432602961</v>
      </c>
      <c r="BG131" s="2271">
        <f t="shared" si="94"/>
        <v>102.79439564105415</v>
      </c>
      <c r="BH131" s="2271">
        <f t="shared" si="95"/>
        <v>102.79439564105415</v>
      </c>
      <c r="BI131" s="1145"/>
      <c r="BJ131" s="1987"/>
      <c r="BK131" s="1998"/>
      <c r="BL131" s="331"/>
      <c r="BM131" s="369"/>
      <c r="BN131" s="2319">
        <f>317.6+84.6</f>
        <v>402.20000000000005</v>
      </c>
    </row>
    <row r="132" spans="1:66" s="214" customFormat="1" ht="21" customHeight="1">
      <c r="A132" s="1156"/>
      <c r="B132" s="364" t="s">
        <v>248</v>
      </c>
      <c r="C132" s="354" t="s">
        <v>158</v>
      </c>
      <c r="D132" s="950"/>
      <c r="E132" s="951">
        <v>162.69999999999999</v>
      </c>
      <c r="F132" s="1787">
        <v>162.69999999999999</v>
      </c>
      <c r="G132" s="1787">
        <f>SUM(H132:U132)</f>
        <v>280</v>
      </c>
      <c r="H132" s="1787">
        <f t="shared" ref="H132:U132" si="138">H112</f>
        <v>0</v>
      </c>
      <c r="I132" s="1787">
        <f t="shared" si="138"/>
        <v>20</v>
      </c>
      <c r="J132" s="1787">
        <f t="shared" si="138"/>
        <v>30</v>
      </c>
      <c r="K132" s="1787">
        <f t="shared" si="138"/>
        <v>30</v>
      </c>
      <c r="L132" s="1787">
        <f t="shared" si="138"/>
        <v>50</v>
      </c>
      <c r="M132" s="1787">
        <f t="shared" si="138"/>
        <v>20</v>
      </c>
      <c r="N132" s="1787">
        <f t="shared" si="138"/>
        <v>0</v>
      </c>
      <c r="O132" s="1787">
        <f t="shared" si="138"/>
        <v>0</v>
      </c>
      <c r="P132" s="1787">
        <f t="shared" si="138"/>
        <v>80</v>
      </c>
      <c r="Q132" s="1787">
        <f t="shared" si="138"/>
        <v>0</v>
      </c>
      <c r="R132" s="1787">
        <f t="shared" si="138"/>
        <v>0</v>
      </c>
      <c r="S132" s="1787">
        <f t="shared" si="138"/>
        <v>0</v>
      </c>
      <c r="T132" s="1787">
        <f t="shared" si="138"/>
        <v>50</v>
      </c>
      <c r="U132" s="1787">
        <f t="shared" si="138"/>
        <v>0</v>
      </c>
      <c r="V132" s="1787">
        <v>162.69999999999999</v>
      </c>
      <c r="W132" s="1787">
        <f>W112</f>
        <v>150</v>
      </c>
      <c r="X132" s="1800">
        <f>X112</f>
        <v>235.69</v>
      </c>
      <c r="Y132" s="1787">
        <f t="shared" si="134"/>
        <v>237.28</v>
      </c>
      <c r="Z132" s="1787">
        <f>Z112</f>
        <v>8.75</v>
      </c>
      <c r="AA132" s="1787">
        <f t="shared" ref="AA132:AM132" si="139">AA112</f>
        <v>5.24</v>
      </c>
      <c r="AB132" s="1787">
        <f t="shared" si="139"/>
        <v>25.57</v>
      </c>
      <c r="AC132" s="1787">
        <f t="shared" si="139"/>
        <v>27.53</v>
      </c>
      <c r="AD132" s="1787">
        <f t="shared" si="139"/>
        <v>40.4</v>
      </c>
      <c r="AE132" s="1787">
        <f t="shared" si="139"/>
        <v>23.34</v>
      </c>
      <c r="AF132" s="1787">
        <f t="shared" si="139"/>
        <v>0</v>
      </c>
      <c r="AG132" s="1787">
        <f t="shared" si="139"/>
        <v>0</v>
      </c>
      <c r="AH132" s="1787">
        <f t="shared" si="139"/>
        <v>91.19</v>
      </c>
      <c r="AI132" s="1787">
        <f t="shared" si="139"/>
        <v>0</v>
      </c>
      <c r="AJ132" s="1787">
        <f t="shared" si="139"/>
        <v>0</v>
      </c>
      <c r="AK132" s="1787">
        <f t="shared" si="139"/>
        <v>0</v>
      </c>
      <c r="AL132" s="1787">
        <f t="shared" si="139"/>
        <v>15.26</v>
      </c>
      <c r="AM132" s="1787">
        <f t="shared" si="139"/>
        <v>0</v>
      </c>
      <c r="AN132" s="1787">
        <v>200</v>
      </c>
      <c r="AO132" s="1800">
        <f>AO112</f>
        <v>10</v>
      </c>
      <c r="AP132" s="1800">
        <f t="shared" ref="AP132:BB132" si="140">AP112</f>
        <v>10</v>
      </c>
      <c r="AQ132" s="1800">
        <f t="shared" si="140"/>
        <v>10</v>
      </c>
      <c r="AR132" s="1800">
        <f t="shared" si="140"/>
        <v>10</v>
      </c>
      <c r="AS132" s="1800">
        <f t="shared" si="140"/>
        <v>20</v>
      </c>
      <c r="AT132" s="1800">
        <f t="shared" si="140"/>
        <v>20</v>
      </c>
      <c r="AU132" s="1800">
        <f t="shared" si="140"/>
        <v>0</v>
      </c>
      <c r="AV132" s="1800">
        <f t="shared" si="140"/>
        <v>0</v>
      </c>
      <c r="AW132" s="2104">
        <f t="shared" si="140"/>
        <v>100</v>
      </c>
      <c r="AX132" s="1800">
        <f t="shared" si="140"/>
        <v>0</v>
      </c>
      <c r="AY132" s="1800">
        <f t="shared" si="140"/>
        <v>0</v>
      </c>
      <c r="AZ132" s="1800">
        <f t="shared" si="140"/>
        <v>0</v>
      </c>
      <c r="BA132" s="1800">
        <f t="shared" si="140"/>
        <v>20</v>
      </c>
      <c r="BB132" s="1800">
        <f t="shared" si="140"/>
        <v>0</v>
      </c>
      <c r="BC132" s="2104">
        <f>BC112</f>
        <v>241.93</v>
      </c>
      <c r="BD132" s="2104">
        <f>BD112</f>
        <v>227.07</v>
      </c>
      <c r="BE132" s="2104">
        <f>BE112</f>
        <v>227.07</v>
      </c>
      <c r="BF132" s="2271">
        <f t="shared" si="93"/>
        <v>96.342653485510624</v>
      </c>
      <c r="BG132" s="2271">
        <f t="shared" si="94"/>
        <v>113.535</v>
      </c>
      <c r="BH132" s="2271">
        <f t="shared" si="95"/>
        <v>113.535</v>
      </c>
      <c r="BI132" s="1151"/>
      <c r="BJ132" s="1993"/>
      <c r="BK132" s="1998"/>
      <c r="BL132" s="331"/>
      <c r="BM132" s="362"/>
    </row>
    <row r="133" spans="1:66" s="215" customFormat="1" ht="21" customHeight="1">
      <c r="A133" s="1160">
        <v>2.7</v>
      </c>
      <c r="B133" s="371" t="s">
        <v>251</v>
      </c>
      <c r="C133" s="329" t="s">
        <v>158</v>
      </c>
      <c r="D133" s="955"/>
      <c r="E133" s="1356">
        <f>E134</f>
        <v>18.98</v>
      </c>
      <c r="F133" s="1757">
        <f>F134</f>
        <v>18.98</v>
      </c>
      <c r="G133" s="1757">
        <v>53.3</v>
      </c>
      <c r="H133" s="1757">
        <v>0</v>
      </c>
      <c r="I133" s="1757">
        <v>0</v>
      </c>
      <c r="J133" s="1757">
        <v>0</v>
      </c>
      <c r="K133" s="1757">
        <v>0</v>
      </c>
      <c r="L133" s="1757">
        <v>0</v>
      </c>
      <c r="M133" s="1757">
        <v>0</v>
      </c>
      <c r="N133" s="1757">
        <v>0</v>
      </c>
      <c r="O133" s="1757">
        <v>0</v>
      </c>
      <c r="P133" s="1757">
        <v>0</v>
      </c>
      <c r="Q133" s="1757">
        <v>0</v>
      </c>
      <c r="R133" s="1757">
        <v>9.74</v>
      </c>
      <c r="S133" s="1757">
        <v>43.53</v>
      </c>
      <c r="T133" s="1757">
        <v>0</v>
      </c>
      <c r="U133" s="1757">
        <v>0</v>
      </c>
      <c r="V133" s="1757">
        <v>18.98</v>
      </c>
      <c r="W133" s="1757">
        <v>18.98</v>
      </c>
      <c r="X133" s="1757">
        <v>18.98</v>
      </c>
      <c r="Y133" s="1757">
        <f t="shared" si="134"/>
        <v>18.98</v>
      </c>
      <c r="Z133" s="1757"/>
      <c r="AA133" s="1757"/>
      <c r="AB133" s="1757"/>
      <c r="AC133" s="1757"/>
      <c r="AD133" s="1757"/>
      <c r="AE133" s="1757"/>
      <c r="AF133" s="1757"/>
      <c r="AG133" s="1757"/>
      <c r="AH133" s="1757"/>
      <c r="AI133" s="1757"/>
      <c r="AJ133" s="1757">
        <v>6.02</v>
      </c>
      <c r="AK133" s="1757">
        <v>12.96</v>
      </c>
      <c r="AL133" s="1757"/>
      <c r="AM133" s="1757"/>
      <c r="AN133" s="1757">
        <f>SUM(AO133:BB133)</f>
        <v>18.98</v>
      </c>
      <c r="AO133" s="1757"/>
      <c r="AP133" s="1757"/>
      <c r="AQ133" s="1757"/>
      <c r="AR133" s="1757"/>
      <c r="AS133" s="1757"/>
      <c r="AT133" s="1757"/>
      <c r="AU133" s="1757"/>
      <c r="AV133" s="1757"/>
      <c r="AW133" s="1757"/>
      <c r="AX133" s="1757"/>
      <c r="AY133" s="1757">
        <v>6.02</v>
      </c>
      <c r="AZ133" s="1757">
        <v>12.96</v>
      </c>
      <c r="BA133" s="1757"/>
      <c r="BB133" s="1757"/>
      <c r="BC133" s="1757">
        <f>AN133</f>
        <v>18.98</v>
      </c>
      <c r="BD133" s="1757">
        <f>BC133</f>
        <v>18.98</v>
      </c>
      <c r="BE133" s="843">
        <f>BC133</f>
        <v>18.98</v>
      </c>
      <c r="BF133" s="2271">
        <f t="shared" si="93"/>
        <v>100</v>
      </c>
      <c r="BG133" s="2271">
        <f t="shared" si="94"/>
        <v>100</v>
      </c>
      <c r="BH133" s="2271">
        <f t="shared" si="95"/>
        <v>100</v>
      </c>
      <c r="BI133" s="1145"/>
      <c r="BJ133" s="1987"/>
      <c r="BK133" s="1998"/>
      <c r="BL133" s="331"/>
      <c r="BM133" s="369"/>
    </row>
    <row r="134" spans="1:66" s="214" customFormat="1" ht="21" customHeight="1">
      <c r="A134" s="1156"/>
      <c r="B134" s="364" t="s">
        <v>248</v>
      </c>
      <c r="C134" s="354" t="s">
        <v>158</v>
      </c>
      <c r="D134" s="950"/>
      <c r="E134" s="951">
        <v>18.98</v>
      </c>
      <c r="F134" s="1787">
        <v>18.98</v>
      </c>
      <c r="G134" s="1787">
        <f>SUM(H134:U134)</f>
        <v>0</v>
      </c>
      <c r="H134" s="1787">
        <f t="shared" ref="H134:U134" si="141">H114</f>
        <v>0</v>
      </c>
      <c r="I134" s="1787">
        <f t="shared" si="141"/>
        <v>0</v>
      </c>
      <c r="J134" s="1787">
        <f t="shared" si="141"/>
        <v>0</v>
      </c>
      <c r="K134" s="1787">
        <f t="shared" si="141"/>
        <v>0</v>
      </c>
      <c r="L134" s="1787">
        <f t="shared" si="141"/>
        <v>0</v>
      </c>
      <c r="M134" s="1787">
        <f t="shared" si="141"/>
        <v>0</v>
      </c>
      <c r="N134" s="1787">
        <f t="shared" si="141"/>
        <v>0</v>
      </c>
      <c r="O134" s="1787">
        <f t="shared" si="141"/>
        <v>0</v>
      </c>
      <c r="P134" s="1787">
        <f t="shared" si="141"/>
        <v>0</v>
      </c>
      <c r="Q134" s="1787">
        <f t="shared" si="141"/>
        <v>0</v>
      </c>
      <c r="R134" s="1787">
        <f t="shared" si="141"/>
        <v>0</v>
      </c>
      <c r="S134" s="1787">
        <f t="shared" si="141"/>
        <v>0</v>
      </c>
      <c r="T134" s="1787">
        <f t="shared" si="141"/>
        <v>0</v>
      </c>
      <c r="U134" s="1787">
        <f t="shared" si="141"/>
        <v>0</v>
      </c>
      <c r="V134" s="1787">
        <v>18.98</v>
      </c>
      <c r="W134" s="1787">
        <v>0</v>
      </c>
      <c r="X134" s="1787">
        <v>0</v>
      </c>
      <c r="Y134" s="1757">
        <f t="shared" si="134"/>
        <v>0</v>
      </c>
      <c r="Z134" s="1787"/>
      <c r="AA134" s="1787"/>
      <c r="AB134" s="1787"/>
      <c r="AC134" s="1787"/>
      <c r="AD134" s="1787"/>
      <c r="AE134" s="1787"/>
      <c r="AF134" s="1787"/>
      <c r="AG134" s="1787"/>
      <c r="AH134" s="1787"/>
      <c r="AI134" s="1787"/>
      <c r="AJ134" s="1787"/>
      <c r="AK134" s="1787"/>
      <c r="AL134" s="1787"/>
      <c r="AM134" s="1787"/>
      <c r="AN134" s="1787">
        <v>0</v>
      </c>
      <c r="AO134" s="1800"/>
      <c r="AP134" s="1800"/>
      <c r="AQ134" s="1800"/>
      <c r="AR134" s="1800"/>
      <c r="AS134" s="1800"/>
      <c r="AT134" s="1800"/>
      <c r="AU134" s="1800"/>
      <c r="AV134" s="1800"/>
      <c r="AW134" s="1800"/>
      <c r="AX134" s="1800"/>
      <c r="AY134" s="1800"/>
      <c r="AZ134" s="1800"/>
      <c r="BA134" s="1800"/>
      <c r="BB134" s="1800"/>
      <c r="BC134" s="1800">
        <v>0</v>
      </c>
      <c r="BD134" s="1800">
        <v>0</v>
      </c>
      <c r="BE134" s="2104">
        <v>0</v>
      </c>
      <c r="BF134" s="2271"/>
      <c r="BG134" s="2271"/>
      <c r="BH134" s="2271"/>
      <c r="BI134" s="1151"/>
      <c r="BJ134" s="1993"/>
      <c r="BK134" s="1998"/>
      <c r="BL134" s="331"/>
      <c r="BM134" s="362"/>
    </row>
    <row r="135" spans="1:66" s="213" customFormat="1" ht="27.75" customHeight="1">
      <c r="A135" s="1155">
        <v>3</v>
      </c>
      <c r="B135" s="359" t="s">
        <v>252</v>
      </c>
      <c r="C135" s="325" t="s">
        <v>158</v>
      </c>
      <c r="D135" s="813"/>
      <c r="E135" s="813"/>
      <c r="F135" s="1690">
        <v>167102.68</v>
      </c>
      <c r="G135" s="1690">
        <f>SUM(H135:U135)</f>
        <v>168652.79999999999</v>
      </c>
      <c r="H135" s="1690">
        <v>727.2</v>
      </c>
      <c r="I135" s="1690">
        <v>4687.3999999999996</v>
      </c>
      <c r="J135" s="1690">
        <v>5175.3999999999996</v>
      </c>
      <c r="K135" s="1690">
        <v>7066.7</v>
      </c>
      <c r="L135" s="1690">
        <v>11232</v>
      </c>
      <c r="M135" s="1690">
        <v>12395.4</v>
      </c>
      <c r="N135" s="1690">
        <v>13542.3</v>
      </c>
      <c r="O135" s="1690">
        <v>21980</v>
      </c>
      <c r="P135" s="1690">
        <v>6965</v>
      </c>
      <c r="Q135" s="1690">
        <v>7758</v>
      </c>
      <c r="R135" s="1690">
        <v>10462</v>
      </c>
      <c r="S135" s="1690">
        <v>9032</v>
      </c>
      <c r="T135" s="1690">
        <v>29152</v>
      </c>
      <c r="U135" s="1690">
        <v>28477.4</v>
      </c>
      <c r="V135" s="1690">
        <v>0</v>
      </c>
      <c r="W135" s="1690">
        <v>0</v>
      </c>
      <c r="X135" s="1690">
        <v>0</v>
      </c>
      <c r="Y135" s="1690">
        <f t="shared" si="134"/>
        <v>173346.8</v>
      </c>
      <c r="Z135" s="1691">
        <v>691.39</v>
      </c>
      <c r="AA135" s="1691">
        <v>5313.07</v>
      </c>
      <c r="AB135" s="1691">
        <v>5586.11</v>
      </c>
      <c r="AC135" s="1691">
        <v>4753.1000000000004</v>
      </c>
      <c r="AD135" s="1691">
        <v>11439.13</v>
      </c>
      <c r="AE135" s="1691">
        <v>16192.66</v>
      </c>
      <c r="AF135" s="1691">
        <v>14116.05</v>
      </c>
      <c r="AG135" s="1691">
        <v>22258.2</v>
      </c>
      <c r="AH135" s="1691">
        <v>7215.57</v>
      </c>
      <c r="AI135" s="1691">
        <v>7974.04</v>
      </c>
      <c r="AJ135" s="1691">
        <v>10581.52</v>
      </c>
      <c r="AK135" s="1691">
        <v>9219.7800000000007</v>
      </c>
      <c r="AL135" s="1691">
        <v>29589.55</v>
      </c>
      <c r="AM135" s="1691">
        <v>28416.63</v>
      </c>
      <c r="AN135" s="2014">
        <f>SUM(AO135:BB135)</f>
        <v>173531.8</v>
      </c>
      <c r="AO135" s="1691">
        <v>696.39</v>
      </c>
      <c r="AP135" s="1691">
        <v>5293.07</v>
      </c>
      <c r="AQ135" s="1691">
        <v>5586.11</v>
      </c>
      <c r="AR135" s="1691">
        <v>4753.1000000000004</v>
      </c>
      <c r="AS135" s="1691">
        <v>11439.13</v>
      </c>
      <c r="AT135" s="1691">
        <v>16192.66</v>
      </c>
      <c r="AU135" s="1691">
        <v>14216.05</v>
      </c>
      <c r="AV135" s="1691">
        <v>22258.2</v>
      </c>
      <c r="AW135" s="1691">
        <v>7215.57</v>
      </c>
      <c r="AX135" s="1691">
        <v>7974.04</v>
      </c>
      <c r="AY135" s="1691">
        <v>10581.52</v>
      </c>
      <c r="AZ135" s="1691">
        <v>9219.7800000000007</v>
      </c>
      <c r="BA135" s="1691">
        <v>29609.55</v>
      </c>
      <c r="BB135" s="1691">
        <v>28496.63</v>
      </c>
      <c r="BC135" s="1691">
        <v>173531.8</v>
      </c>
      <c r="BD135" s="1691">
        <v>173531.8</v>
      </c>
      <c r="BE135" s="1691">
        <v>173531.8</v>
      </c>
      <c r="BF135" s="2271"/>
      <c r="BG135" s="2271">
        <f t="shared" si="94"/>
        <v>100</v>
      </c>
      <c r="BH135" s="2271">
        <f t="shared" si="95"/>
        <v>100</v>
      </c>
      <c r="BI135" s="1146"/>
      <c r="BJ135" s="1988"/>
      <c r="BK135" s="1985"/>
      <c r="BL135" s="342"/>
      <c r="BM135" s="360"/>
      <c r="BN135" s="1391"/>
    </row>
    <row r="136" spans="1:66" s="213" customFormat="1" ht="30" customHeight="1">
      <c r="A136" s="1155">
        <v>4</v>
      </c>
      <c r="B136" s="359" t="s">
        <v>253</v>
      </c>
      <c r="C136" s="325" t="s">
        <v>158</v>
      </c>
      <c r="D136" s="326"/>
      <c r="E136" s="326"/>
      <c r="F136" s="1801">
        <v>0</v>
      </c>
      <c r="G136" s="1690">
        <v>0</v>
      </c>
      <c r="H136" s="1690"/>
      <c r="I136" s="1690"/>
      <c r="J136" s="1690"/>
      <c r="K136" s="1690"/>
      <c r="L136" s="1690"/>
      <c r="M136" s="1690"/>
      <c r="N136" s="1690"/>
      <c r="O136" s="1690"/>
      <c r="P136" s="1690"/>
      <c r="Q136" s="1690"/>
      <c r="R136" s="1690"/>
      <c r="S136" s="1690"/>
      <c r="T136" s="1690"/>
      <c r="U136" s="1690"/>
      <c r="V136" s="1690"/>
      <c r="W136" s="1690"/>
      <c r="X136" s="1690"/>
      <c r="Y136" s="1690">
        <v>0</v>
      </c>
      <c r="Z136" s="1690"/>
      <c r="AA136" s="1690"/>
      <c r="AB136" s="1690"/>
      <c r="AC136" s="1690"/>
      <c r="AD136" s="1690"/>
      <c r="AE136" s="1690"/>
      <c r="AF136" s="1690"/>
      <c r="AG136" s="1690"/>
      <c r="AH136" s="1690"/>
      <c r="AI136" s="1690"/>
      <c r="AJ136" s="1690"/>
      <c r="AK136" s="1690"/>
      <c r="AL136" s="1690"/>
      <c r="AM136" s="1690"/>
      <c r="AN136" s="2014">
        <f>SUM(AO136:BB136)</f>
        <v>13092.560000000001</v>
      </c>
      <c r="AO136" s="1691">
        <v>64.66</v>
      </c>
      <c r="AP136" s="1691">
        <v>192.39</v>
      </c>
      <c r="AQ136" s="1691">
        <v>223.73</v>
      </c>
      <c r="AR136" s="1691">
        <v>692.73</v>
      </c>
      <c r="AS136" s="1691">
        <v>784.16</v>
      </c>
      <c r="AT136" s="1691">
        <v>1403.93</v>
      </c>
      <c r="AU136" s="1691">
        <v>950.02</v>
      </c>
      <c r="AV136" s="1691">
        <v>605.77</v>
      </c>
      <c r="AW136" s="1691">
        <v>657.3</v>
      </c>
      <c r="AX136" s="1691">
        <v>614.45000000000005</v>
      </c>
      <c r="AY136" s="1691">
        <v>812</v>
      </c>
      <c r="AZ136" s="1691">
        <v>514.74</v>
      </c>
      <c r="BA136" s="1691">
        <v>2217.39</v>
      </c>
      <c r="BB136" s="1691">
        <v>3359.29</v>
      </c>
      <c r="BC136" s="1691">
        <v>6644.63</v>
      </c>
      <c r="BD136" s="1691">
        <v>6644.63</v>
      </c>
      <c r="BE136" s="2029">
        <v>6644.63</v>
      </c>
      <c r="BF136" s="2271"/>
      <c r="BG136" s="2271">
        <f t="shared" si="94"/>
        <v>50.751189988818076</v>
      </c>
      <c r="BH136" s="2271">
        <f t="shared" si="95"/>
        <v>50.751189988818076</v>
      </c>
      <c r="BI136" s="1146"/>
      <c r="BJ136" s="1988"/>
      <c r="BK136" s="1985"/>
      <c r="BL136" s="331"/>
      <c r="BM136" s="360"/>
    </row>
    <row r="137" spans="1:66" s="213" customFormat="1" ht="27" customHeight="1">
      <c r="A137" s="1155">
        <v>5</v>
      </c>
      <c r="B137" s="359" t="s">
        <v>254</v>
      </c>
      <c r="C137" s="325" t="s">
        <v>158</v>
      </c>
      <c r="D137" s="813">
        <v>684</v>
      </c>
      <c r="E137" s="813">
        <v>1067.3699999999999</v>
      </c>
      <c r="F137" s="1690">
        <v>869.30000000000007</v>
      </c>
      <c r="G137" s="1690">
        <f>SUM(H137:U137)</f>
        <v>1380.9309999999998</v>
      </c>
      <c r="H137" s="1690">
        <v>5.27</v>
      </c>
      <c r="I137" s="1690">
        <v>64.331000000000003</v>
      </c>
      <c r="J137" s="1690">
        <v>133.13999999999999</v>
      </c>
      <c r="K137" s="1690">
        <v>78.72</v>
      </c>
      <c r="L137" s="1690">
        <v>144.02000000000001</v>
      </c>
      <c r="M137" s="1690">
        <v>131.31</v>
      </c>
      <c r="N137" s="1690">
        <v>0</v>
      </c>
      <c r="O137" s="1690">
        <v>0</v>
      </c>
      <c r="P137" s="1690">
        <v>215.49</v>
      </c>
      <c r="Q137" s="1690">
        <v>55.13</v>
      </c>
      <c r="R137" s="1690">
        <v>166.68</v>
      </c>
      <c r="S137" s="1690">
        <v>201.53</v>
      </c>
      <c r="T137" s="1690">
        <v>116.3</v>
      </c>
      <c r="U137" s="1690">
        <v>69.010000000000005</v>
      </c>
      <c r="V137" s="1690">
        <v>869.3</v>
      </c>
      <c r="W137" s="1690">
        <v>869.3</v>
      </c>
      <c r="X137" s="1690">
        <v>946</v>
      </c>
      <c r="Y137" s="1802">
        <f>SUM(Z137:AM137)</f>
        <v>1272.9800000000002</v>
      </c>
      <c r="Z137" s="1802">
        <v>15.08</v>
      </c>
      <c r="AA137" s="1802">
        <v>59.43</v>
      </c>
      <c r="AB137" s="1802">
        <v>139.5</v>
      </c>
      <c r="AC137" s="1802">
        <v>75.569999999999993</v>
      </c>
      <c r="AD137" s="1802">
        <v>143.66999999999999</v>
      </c>
      <c r="AE137" s="1802">
        <v>142.22999999999999</v>
      </c>
      <c r="AF137" s="1802">
        <v>0</v>
      </c>
      <c r="AG137" s="1802">
        <v>0</v>
      </c>
      <c r="AH137" s="1802">
        <v>223.3</v>
      </c>
      <c r="AI137" s="1802">
        <v>39.64</v>
      </c>
      <c r="AJ137" s="1802">
        <v>141.12</v>
      </c>
      <c r="AK137" s="1802">
        <v>144.66</v>
      </c>
      <c r="AL137" s="1802">
        <v>82.39</v>
      </c>
      <c r="AM137" s="1802">
        <v>66.39</v>
      </c>
      <c r="AN137" s="1802">
        <f>SUM(AO137:BB137)</f>
        <v>1472.9500000000003</v>
      </c>
      <c r="AO137" s="1691">
        <v>25.08</v>
      </c>
      <c r="AP137" s="1691">
        <v>69.400000000000006</v>
      </c>
      <c r="AQ137" s="1691">
        <v>149.5</v>
      </c>
      <c r="AR137" s="1691">
        <v>85.57</v>
      </c>
      <c r="AS137" s="1691">
        <v>163.66999999999999</v>
      </c>
      <c r="AT137" s="1691">
        <v>162.22999999999999</v>
      </c>
      <c r="AU137" s="1691">
        <v>0</v>
      </c>
      <c r="AV137" s="1691">
        <v>0</v>
      </c>
      <c r="AW137" s="1691">
        <v>323.3</v>
      </c>
      <c r="AX137" s="1691">
        <v>39.64</v>
      </c>
      <c r="AY137" s="1691">
        <v>141.12</v>
      </c>
      <c r="AZ137" s="1691">
        <v>144.66</v>
      </c>
      <c r="BA137" s="1691">
        <v>102.39</v>
      </c>
      <c r="BB137" s="1691">
        <v>66.39</v>
      </c>
      <c r="BC137" s="1691">
        <v>1472.9500000000003</v>
      </c>
      <c r="BD137" s="1691">
        <v>1485.7</v>
      </c>
      <c r="BE137" s="2029">
        <f>BD137</f>
        <v>1485.7</v>
      </c>
      <c r="BF137" s="2271">
        <f t="shared" si="93"/>
        <v>157.0507399577167</v>
      </c>
      <c r="BG137" s="2271">
        <f t="shared" si="94"/>
        <v>100.86560983061202</v>
      </c>
      <c r="BH137" s="2271">
        <f t="shared" si="95"/>
        <v>100.86560983061202</v>
      </c>
      <c r="BI137" s="1146"/>
      <c r="BJ137" s="1992"/>
      <c r="BK137" s="1998"/>
      <c r="BL137" s="331"/>
      <c r="BM137" s="360"/>
    </row>
    <row r="138" spans="1:66" s="79" customFormat="1" ht="21.75" customHeight="1">
      <c r="A138" s="1161" t="s">
        <v>255</v>
      </c>
      <c r="B138" s="372" t="s">
        <v>256</v>
      </c>
      <c r="C138" s="373"/>
      <c r="D138" s="956"/>
      <c r="E138" s="956"/>
      <c r="F138" s="1803"/>
      <c r="G138" s="1803"/>
      <c r="H138" s="1803"/>
      <c r="I138" s="1803"/>
      <c r="J138" s="1803"/>
      <c r="K138" s="1803"/>
      <c r="L138" s="1803"/>
      <c r="M138" s="1803"/>
      <c r="N138" s="1803"/>
      <c r="O138" s="1803"/>
      <c r="P138" s="1803"/>
      <c r="Q138" s="1803"/>
      <c r="R138" s="1803"/>
      <c r="S138" s="1803"/>
      <c r="T138" s="1803"/>
      <c r="U138" s="1803"/>
      <c r="V138" s="1803"/>
      <c r="W138" s="1803"/>
      <c r="X138" s="1803"/>
      <c r="Y138" s="1803"/>
      <c r="Z138" s="1803"/>
      <c r="AA138" s="1803"/>
      <c r="AB138" s="1803"/>
      <c r="AC138" s="1803"/>
      <c r="AD138" s="1803"/>
      <c r="AE138" s="1803"/>
      <c r="AF138" s="1803"/>
      <c r="AG138" s="1803"/>
      <c r="AH138" s="1803"/>
      <c r="AI138" s="1803"/>
      <c r="AJ138" s="1803"/>
      <c r="AK138" s="1803"/>
      <c r="AL138" s="1803"/>
      <c r="AM138" s="1803"/>
      <c r="AN138" s="1803"/>
      <c r="AO138" s="1804"/>
      <c r="AP138" s="1804"/>
      <c r="AQ138" s="1804"/>
      <c r="AR138" s="1804"/>
      <c r="AS138" s="1804"/>
      <c r="AT138" s="1804"/>
      <c r="AU138" s="1804"/>
      <c r="AV138" s="1804"/>
      <c r="AW138" s="1804"/>
      <c r="AX138" s="1804"/>
      <c r="AY138" s="1804"/>
      <c r="AZ138" s="1804"/>
      <c r="BA138" s="1804"/>
      <c r="BB138" s="1804"/>
      <c r="BC138" s="1804"/>
      <c r="BD138" s="1804"/>
      <c r="BE138" s="2214"/>
      <c r="BF138" s="2271"/>
      <c r="BG138" s="2271"/>
      <c r="BH138" s="2271"/>
      <c r="BI138" s="1162"/>
      <c r="BJ138" s="2006"/>
      <c r="BK138" s="1998"/>
      <c r="BL138" s="331"/>
      <c r="BM138" s="374"/>
    </row>
    <row r="139" spans="1:66" s="79" customFormat="1" ht="30.75" customHeight="1">
      <c r="A139" s="1161"/>
      <c r="B139" s="375" t="s">
        <v>93</v>
      </c>
      <c r="C139" s="373" t="s">
        <v>39</v>
      </c>
      <c r="D139" s="957">
        <v>94.270129737721007</v>
      </c>
      <c r="E139" s="957">
        <v>94.270129737721007</v>
      </c>
      <c r="F139" s="1778">
        <v>96.692307692307693</v>
      </c>
      <c r="G139" s="1778">
        <f>AVERAGE(I139:U139)</f>
        <v>97.807692307692307</v>
      </c>
      <c r="H139" s="1778"/>
      <c r="I139" s="1805">
        <v>100</v>
      </c>
      <c r="J139" s="1805">
        <v>100</v>
      </c>
      <c r="K139" s="1805">
        <v>98</v>
      </c>
      <c r="L139" s="1805">
        <v>99.5</v>
      </c>
      <c r="M139" s="1805">
        <v>98</v>
      </c>
      <c r="N139" s="1805">
        <v>98</v>
      </c>
      <c r="O139" s="1805">
        <v>95</v>
      </c>
      <c r="P139" s="1805">
        <v>97</v>
      </c>
      <c r="Q139" s="1805">
        <v>97</v>
      </c>
      <c r="R139" s="1805">
        <v>98</v>
      </c>
      <c r="S139" s="1805">
        <v>98</v>
      </c>
      <c r="T139" s="1805">
        <v>97</v>
      </c>
      <c r="U139" s="1805">
        <v>96</v>
      </c>
      <c r="V139" s="1778">
        <v>96.692307692308006</v>
      </c>
      <c r="W139" s="1778">
        <v>96.692307692308006</v>
      </c>
      <c r="X139" s="1778">
        <f>W139</f>
        <v>96.692307692308006</v>
      </c>
      <c r="Y139" s="1805">
        <f>AVERAGE(AA139:AM139)</f>
        <v>97.807692307692307</v>
      </c>
      <c r="Z139" s="1778"/>
      <c r="AA139" s="1539">
        <v>100</v>
      </c>
      <c r="AB139" s="1539">
        <v>100</v>
      </c>
      <c r="AC139" s="1539">
        <v>98</v>
      </c>
      <c r="AD139" s="1539">
        <v>99.5</v>
      </c>
      <c r="AE139" s="1539">
        <v>98</v>
      </c>
      <c r="AF139" s="1539">
        <v>98</v>
      </c>
      <c r="AG139" s="1539">
        <v>95</v>
      </c>
      <c r="AH139" s="1539">
        <v>97</v>
      </c>
      <c r="AI139" s="1539">
        <v>97</v>
      </c>
      <c r="AJ139" s="1539">
        <v>98</v>
      </c>
      <c r="AK139" s="1539">
        <v>98</v>
      </c>
      <c r="AL139" s="1539">
        <v>97</v>
      </c>
      <c r="AM139" s="1539">
        <v>96</v>
      </c>
      <c r="AN139" s="1805">
        <f>AVERAGE(AP139:BB139)</f>
        <v>98</v>
      </c>
      <c r="AO139" s="1779"/>
      <c r="AP139" s="1539">
        <v>100</v>
      </c>
      <c r="AQ139" s="1539">
        <v>100</v>
      </c>
      <c r="AR139" s="1539">
        <v>98</v>
      </c>
      <c r="AS139" s="1539">
        <v>99.5</v>
      </c>
      <c r="AT139" s="1539">
        <v>98</v>
      </c>
      <c r="AU139" s="1539">
        <v>98</v>
      </c>
      <c r="AV139" s="1539">
        <v>96</v>
      </c>
      <c r="AW139" s="1539">
        <v>97</v>
      </c>
      <c r="AX139" s="1539">
        <v>97</v>
      </c>
      <c r="AY139" s="1539">
        <v>98</v>
      </c>
      <c r="AZ139" s="1539">
        <v>98.4</v>
      </c>
      <c r="BA139" s="1539">
        <v>97.5</v>
      </c>
      <c r="BB139" s="1539">
        <v>96.6</v>
      </c>
      <c r="BC139" s="1539">
        <v>97.81</v>
      </c>
      <c r="BD139" s="1539">
        <v>98</v>
      </c>
      <c r="BE139" s="1542">
        <f>AN139</f>
        <v>98</v>
      </c>
      <c r="BF139" s="2271">
        <f t="shared" si="93"/>
        <v>101.35242641209194</v>
      </c>
      <c r="BG139" s="2271">
        <f t="shared" si="94"/>
        <v>100</v>
      </c>
      <c r="BH139" s="2271">
        <f t="shared" si="95"/>
        <v>100</v>
      </c>
      <c r="BI139" s="1162"/>
      <c r="BJ139" s="2007"/>
      <c r="BK139" s="1998"/>
      <c r="BL139" s="331"/>
      <c r="BM139" s="374"/>
    </row>
    <row r="140" spans="1:66" s="79" customFormat="1" ht="30" customHeight="1">
      <c r="A140" s="1161"/>
      <c r="B140" s="376" t="s">
        <v>257</v>
      </c>
      <c r="C140" s="377" t="s">
        <v>39</v>
      </c>
      <c r="D140" s="957">
        <v>94.270129737721007</v>
      </c>
      <c r="E140" s="957">
        <v>94.270129737721007</v>
      </c>
      <c r="F140" s="1778">
        <v>96.692307692307693</v>
      </c>
      <c r="G140" s="1778">
        <f>AVERAGE(I140:U140)</f>
        <v>97.807692307692307</v>
      </c>
      <c r="H140" s="1778"/>
      <c r="I140" s="1805">
        <v>100</v>
      </c>
      <c r="J140" s="1805">
        <v>100</v>
      </c>
      <c r="K140" s="1805">
        <v>98</v>
      </c>
      <c r="L140" s="1805">
        <v>99.5</v>
      </c>
      <c r="M140" s="1805">
        <v>98</v>
      </c>
      <c r="N140" s="1805">
        <v>98</v>
      </c>
      <c r="O140" s="1805">
        <v>95</v>
      </c>
      <c r="P140" s="1805">
        <v>97</v>
      </c>
      <c r="Q140" s="1805">
        <v>97</v>
      </c>
      <c r="R140" s="1805">
        <v>98</v>
      </c>
      <c r="S140" s="1805">
        <v>98</v>
      </c>
      <c r="T140" s="1805">
        <v>97</v>
      </c>
      <c r="U140" s="1805">
        <v>96</v>
      </c>
      <c r="V140" s="1778">
        <v>96.692307692308006</v>
      </c>
      <c r="W140" s="1778">
        <v>96.692307692308006</v>
      </c>
      <c r="X140" s="1778">
        <f>W140</f>
        <v>96.692307692308006</v>
      </c>
      <c r="Y140" s="1805">
        <f>AVERAGE(AA140:AM140)</f>
        <v>97.807692307692307</v>
      </c>
      <c r="Z140" s="1778"/>
      <c r="AA140" s="1539">
        <v>100</v>
      </c>
      <c r="AB140" s="1539">
        <v>100</v>
      </c>
      <c r="AC140" s="1539">
        <v>98</v>
      </c>
      <c r="AD140" s="1539">
        <v>99.5</v>
      </c>
      <c r="AE140" s="1539">
        <v>98</v>
      </c>
      <c r="AF140" s="1539">
        <v>98</v>
      </c>
      <c r="AG140" s="1539">
        <v>95</v>
      </c>
      <c r="AH140" s="1539">
        <v>97</v>
      </c>
      <c r="AI140" s="1539">
        <v>97</v>
      </c>
      <c r="AJ140" s="1539">
        <v>98</v>
      </c>
      <c r="AK140" s="1539">
        <v>98</v>
      </c>
      <c r="AL140" s="1539">
        <v>97</v>
      </c>
      <c r="AM140" s="1539">
        <v>96</v>
      </c>
      <c r="AN140" s="1805">
        <f>AVERAGE(AP140:BB140)</f>
        <v>98</v>
      </c>
      <c r="AO140" s="1779"/>
      <c r="AP140" s="1539">
        <v>100</v>
      </c>
      <c r="AQ140" s="1539">
        <v>100</v>
      </c>
      <c r="AR140" s="1539">
        <v>98</v>
      </c>
      <c r="AS140" s="1539">
        <v>99.5</v>
      </c>
      <c r="AT140" s="1539">
        <v>98</v>
      </c>
      <c r="AU140" s="1539">
        <v>98</v>
      </c>
      <c r="AV140" s="1539">
        <v>96</v>
      </c>
      <c r="AW140" s="1539">
        <v>97</v>
      </c>
      <c r="AX140" s="1539">
        <v>97</v>
      </c>
      <c r="AY140" s="1539">
        <v>98</v>
      </c>
      <c r="AZ140" s="1539">
        <v>98.4</v>
      </c>
      <c r="BA140" s="1539">
        <v>97.5</v>
      </c>
      <c r="BB140" s="1539">
        <v>96.6</v>
      </c>
      <c r="BC140" s="1539">
        <v>97.81</v>
      </c>
      <c r="BD140" s="1539">
        <v>98</v>
      </c>
      <c r="BE140" s="1542">
        <f>AN140</f>
        <v>98</v>
      </c>
      <c r="BF140" s="2271">
        <f t="shared" si="93"/>
        <v>101.35242641209194</v>
      </c>
      <c r="BG140" s="2271">
        <f t="shared" si="94"/>
        <v>100</v>
      </c>
      <c r="BH140" s="2271">
        <f t="shared" si="95"/>
        <v>100</v>
      </c>
      <c r="BI140" s="1162"/>
      <c r="BJ140" s="2007"/>
      <c r="BK140" s="1998"/>
      <c r="BL140" s="331"/>
      <c r="BM140" s="374"/>
    </row>
    <row r="141" spans="1:66" s="79" customFormat="1" ht="31.5" customHeight="1">
      <c r="A141" s="1161"/>
      <c r="B141" s="378" t="s">
        <v>258</v>
      </c>
      <c r="C141" s="379" t="s">
        <v>84</v>
      </c>
      <c r="D141" s="960">
        <v>13</v>
      </c>
      <c r="E141" s="960">
        <v>13</v>
      </c>
      <c r="F141" s="1680">
        <v>13</v>
      </c>
      <c r="G141" s="1806">
        <f>COUNTIF(H141:U141,"x")</f>
        <v>13</v>
      </c>
      <c r="H141" s="1807"/>
      <c r="I141" s="1807" t="s">
        <v>259</v>
      </c>
      <c r="J141" s="1807" t="s">
        <v>259</v>
      </c>
      <c r="K141" s="1807" t="s">
        <v>259</v>
      </c>
      <c r="L141" s="1807" t="s">
        <v>259</v>
      </c>
      <c r="M141" s="1807" t="s">
        <v>259</v>
      </c>
      <c r="N141" s="1807" t="s">
        <v>259</v>
      </c>
      <c r="O141" s="1807" t="s">
        <v>259</v>
      </c>
      <c r="P141" s="1807" t="s">
        <v>259</v>
      </c>
      <c r="Q141" s="1807" t="s">
        <v>259</v>
      </c>
      <c r="R141" s="1807" t="s">
        <v>259</v>
      </c>
      <c r="S141" s="1807" t="s">
        <v>259</v>
      </c>
      <c r="T141" s="1807" t="s">
        <v>259</v>
      </c>
      <c r="U141" s="1807" t="s">
        <v>259</v>
      </c>
      <c r="V141" s="1807">
        <v>13</v>
      </c>
      <c r="W141" s="1806">
        <v>13</v>
      </c>
      <c r="X141" s="1806">
        <v>13</v>
      </c>
      <c r="Y141" s="1806">
        <f>COUNTIF(Z141:AM141,"x")</f>
        <v>13</v>
      </c>
      <c r="Z141" s="1807"/>
      <c r="AA141" s="1807" t="s">
        <v>259</v>
      </c>
      <c r="AB141" s="1807" t="s">
        <v>259</v>
      </c>
      <c r="AC141" s="1807" t="s">
        <v>259</v>
      </c>
      <c r="AD141" s="1807" t="s">
        <v>259</v>
      </c>
      <c r="AE141" s="1807" t="s">
        <v>259</v>
      </c>
      <c r="AF141" s="1807" t="s">
        <v>259</v>
      </c>
      <c r="AG141" s="1807" t="s">
        <v>259</v>
      </c>
      <c r="AH141" s="1807" t="s">
        <v>259</v>
      </c>
      <c r="AI141" s="1807" t="s">
        <v>259</v>
      </c>
      <c r="AJ141" s="1807" t="s">
        <v>259</v>
      </c>
      <c r="AK141" s="1807" t="s">
        <v>259</v>
      </c>
      <c r="AL141" s="1807" t="s">
        <v>259</v>
      </c>
      <c r="AM141" s="1807" t="s">
        <v>259</v>
      </c>
      <c r="AN141" s="1806">
        <f>COUNTIF(AO141:BB141,"x")</f>
        <v>13</v>
      </c>
      <c r="AO141" s="1808"/>
      <c r="AP141" s="1809" t="s">
        <v>259</v>
      </c>
      <c r="AQ141" s="1809" t="s">
        <v>259</v>
      </c>
      <c r="AR141" s="1809" t="s">
        <v>259</v>
      </c>
      <c r="AS141" s="1809" t="s">
        <v>259</v>
      </c>
      <c r="AT141" s="1809" t="s">
        <v>259</v>
      </c>
      <c r="AU141" s="1809" t="s">
        <v>259</v>
      </c>
      <c r="AV141" s="1809" t="s">
        <v>259</v>
      </c>
      <c r="AW141" s="1809" t="s">
        <v>259</v>
      </c>
      <c r="AX141" s="1809" t="s">
        <v>259</v>
      </c>
      <c r="AY141" s="1809" t="s">
        <v>259</v>
      </c>
      <c r="AZ141" s="1809" t="s">
        <v>259</v>
      </c>
      <c r="BA141" s="1809" t="s">
        <v>259</v>
      </c>
      <c r="BB141" s="1809" t="s">
        <v>259</v>
      </c>
      <c r="BC141" s="2187">
        <v>13</v>
      </c>
      <c r="BD141" s="2187">
        <v>13</v>
      </c>
      <c r="BE141" s="2187">
        <v>13</v>
      </c>
      <c r="BF141" s="2271">
        <f t="shared" si="93"/>
        <v>100</v>
      </c>
      <c r="BG141" s="2271">
        <f t="shared" si="94"/>
        <v>100</v>
      </c>
      <c r="BH141" s="2271">
        <f t="shared" si="95"/>
        <v>100</v>
      </c>
      <c r="BI141" s="1162"/>
      <c r="BJ141" s="2006"/>
      <c r="BK141" s="1998"/>
      <c r="BL141" s="331"/>
      <c r="BM141" s="374"/>
    </row>
    <row r="142" spans="1:66" s="79" customFormat="1" ht="15" customHeight="1">
      <c r="A142" s="1161"/>
      <c r="B142" s="380" t="s">
        <v>260</v>
      </c>
      <c r="C142" s="379" t="s">
        <v>84</v>
      </c>
      <c r="D142" s="960">
        <v>2</v>
      </c>
      <c r="E142" s="960">
        <v>2</v>
      </c>
      <c r="F142" s="1680">
        <v>2</v>
      </c>
      <c r="G142" s="1806">
        <f>COUNTIF(H142:U142,"x")</f>
        <v>3</v>
      </c>
      <c r="H142" s="1807"/>
      <c r="I142" s="1807" t="s">
        <v>259</v>
      </c>
      <c r="J142" s="1807"/>
      <c r="K142" s="1807"/>
      <c r="L142" s="1807" t="s">
        <v>259</v>
      </c>
      <c r="M142" s="1807"/>
      <c r="N142" s="1807"/>
      <c r="O142" s="1807"/>
      <c r="P142" s="1807"/>
      <c r="Q142" s="1807"/>
      <c r="R142" s="1807"/>
      <c r="S142" s="1807" t="s">
        <v>259</v>
      </c>
      <c r="T142" s="1807"/>
      <c r="U142" s="1807"/>
      <c r="V142" s="1806">
        <v>2</v>
      </c>
      <c r="W142" s="1806">
        <v>2</v>
      </c>
      <c r="X142" s="1806">
        <v>2</v>
      </c>
      <c r="Y142" s="1806">
        <f>COUNTIF(Z142:AM142,"x")</f>
        <v>3</v>
      </c>
      <c r="Z142" s="1807"/>
      <c r="AA142" s="1807" t="s">
        <v>259</v>
      </c>
      <c r="AB142" s="1807"/>
      <c r="AC142" s="1807"/>
      <c r="AD142" s="1807" t="s">
        <v>259</v>
      </c>
      <c r="AE142" s="1807"/>
      <c r="AF142" s="1807"/>
      <c r="AG142" s="1807"/>
      <c r="AH142" s="1807"/>
      <c r="AI142" s="1807"/>
      <c r="AJ142" s="1807"/>
      <c r="AK142" s="1807" t="s">
        <v>259</v>
      </c>
      <c r="AL142" s="1807"/>
      <c r="AM142" s="1807"/>
      <c r="AN142" s="1806">
        <f>COUNTIF(AO142:BB142,"x")</f>
        <v>4</v>
      </c>
      <c r="AO142" s="1810"/>
      <c r="AP142" s="1811" t="s">
        <v>259</v>
      </c>
      <c r="AQ142" s="1811" t="s">
        <v>259</v>
      </c>
      <c r="AR142" s="1811"/>
      <c r="AS142" s="1811" t="s">
        <v>259</v>
      </c>
      <c r="AT142" s="1811"/>
      <c r="AU142" s="1811"/>
      <c r="AV142" s="1811"/>
      <c r="AW142" s="1811"/>
      <c r="AX142" s="1811"/>
      <c r="AY142" s="1811"/>
      <c r="AZ142" s="1811" t="s">
        <v>259</v>
      </c>
      <c r="BA142" s="1811"/>
      <c r="BB142" s="1811"/>
      <c r="BC142" s="2188">
        <v>3</v>
      </c>
      <c r="BD142" s="2188">
        <f>BC142</f>
        <v>3</v>
      </c>
      <c r="BE142" s="2187">
        <f t="shared" ref="BE142:BE148" si="142">AN142</f>
        <v>4</v>
      </c>
      <c r="BF142" s="2271">
        <f t="shared" si="93"/>
        <v>150</v>
      </c>
      <c r="BG142" s="2271">
        <f t="shared" si="94"/>
        <v>75</v>
      </c>
      <c r="BH142" s="2271">
        <f t="shared" si="95"/>
        <v>100</v>
      </c>
      <c r="BI142" s="1162"/>
      <c r="BJ142" s="2006"/>
      <c r="BK142" s="1998"/>
      <c r="BL142" s="331"/>
      <c r="BM142" s="374"/>
    </row>
    <row r="143" spans="1:66" s="203" customFormat="1" ht="15" customHeight="1">
      <c r="A143" s="1163"/>
      <c r="B143" s="381" t="s">
        <v>261</v>
      </c>
      <c r="C143" s="382" t="s">
        <v>39</v>
      </c>
      <c r="D143" s="963">
        <v>15.384615384615</v>
      </c>
      <c r="E143" s="963">
        <v>15.384615384615</v>
      </c>
      <c r="F143" s="1812">
        <v>15.384615384615385</v>
      </c>
      <c r="G143" s="1813">
        <f>G142/G141*100</f>
        <v>23.076923076923077</v>
      </c>
      <c r="H143" s="1814"/>
      <c r="I143" s="1814"/>
      <c r="J143" s="1814"/>
      <c r="K143" s="1814"/>
      <c r="L143" s="1814"/>
      <c r="M143" s="1814"/>
      <c r="N143" s="1814"/>
      <c r="O143" s="1814"/>
      <c r="P143" s="1814"/>
      <c r="Q143" s="1814"/>
      <c r="R143" s="1814"/>
      <c r="S143" s="1814"/>
      <c r="T143" s="1814"/>
      <c r="U143" s="1814"/>
      <c r="V143" s="1815">
        <v>15.384615384615</v>
      </c>
      <c r="W143" s="1815">
        <v>15.384615384615</v>
      </c>
      <c r="X143" s="1815">
        <v>15.384615384615</v>
      </c>
      <c r="Y143" s="1813">
        <f>Y142/Y141*100</f>
        <v>23.076923076923077</v>
      </c>
      <c r="Z143" s="1814"/>
      <c r="AA143" s="1814"/>
      <c r="AB143" s="1814"/>
      <c r="AC143" s="1814"/>
      <c r="AD143" s="1814"/>
      <c r="AE143" s="1814"/>
      <c r="AF143" s="1814"/>
      <c r="AG143" s="1814"/>
      <c r="AH143" s="1814"/>
      <c r="AI143" s="1814"/>
      <c r="AJ143" s="1814"/>
      <c r="AK143" s="1814"/>
      <c r="AL143" s="1814"/>
      <c r="AM143" s="1814"/>
      <c r="AN143" s="1813">
        <f>AN142/AN141*100</f>
        <v>30.76923076923077</v>
      </c>
      <c r="AO143" s="1816"/>
      <c r="AP143" s="1817"/>
      <c r="AQ143" s="1817"/>
      <c r="AR143" s="1817"/>
      <c r="AS143" s="1817"/>
      <c r="AT143" s="1817"/>
      <c r="AU143" s="1817"/>
      <c r="AV143" s="1817"/>
      <c r="AW143" s="1817"/>
      <c r="AX143" s="1817"/>
      <c r="AY143" s="1817"/>
      <c r="AZ143" s="1817"/>
      <c r="BA143" s="1817"/>
      <c r="BB143" s="1817"/>
      <c r="BC143" s="2189">
        <f>BC142/13%</f>
        <v>23.076923076923077</v>
      </c>
      <c r="BD143" s="2189">
        <f>BD142/13*100</f>
        <v>23.076923076923077</v>
      </c>
      <c r="BE143" s="2190">
        <f t="shared" si="142"/>
        <v>30.76923076923077</v>
      </c>
      <c r="BF143" s="2271">
        <f t="shared" si="93"/>
        <v>150.00000000000375</v>
      </c>
      <c r="BG143" s="2271">
        <f t="shared" si="94"/>
        <v>75</v>
      </c>
      <c r="BH143" s="2271">
        <f t="shared" si="95"/>
        <v>100</v>
      </c>
      <c r="BI143" s="1164"/>
      <c r="BJ143" s="2008"/>
      <c r="BK143" s="1998"/>
      <c r="BL143" s="1907"/>
      <c r="BM143" s="383"/>
    </row>
    <row r="144" spans="1:66" s="79" customFormat="1" ht="15" customHeight="1">
      <c r="A144" s="1161"/>
      <c r="B144" s="384" t="s">
        <v>262</v>
      </c>
      <c r="C144" s="379" t="s">
        <v>84</v>
      </c>
      <c r="D144" s="960">
        <v>1</v>
      </c>
      <c r="E144" s="960">
        <v>1</v>
      </c>
      <c r="F144" s="1680">
        <v>2</v>
      </c>
      <c r="G144" s="1806">
        <f>COUNTIF(H144:U144,"x")</f>
        <v>4</v>
      </c>
      <c r="H144" s="1807"/>
      <c r="I144" s="1807"/>
      <c r="J144" s="1807" t="s">
        <v>259</v>
      </c>
      <c r="K144" s="1807" t="s">
        <v>259</v>
      </c>
      <c r="L144" s="1807"/>
      <c r="M144" s="1807" t="s">
        <v>259</v>
      </c>
      <c r="N144" s="1807"/>
      <c r="O144" s="1807"/>
      <c r="P144" s="1807"/>
      <c r="Q144" s="1807"/>
      <c r="R144" s="1807" t="s">
        <v>259</v>
      </c>
      <c r="S144" s="1807"/>
      <c r="T144" s="1807"/>
      <c r="U144" s="1807"/>
      <c r="V144" s="1806">
        <v>2</v>
      </c>
      <c r="W144" s="1806">
        <v>2</v>
      </c>
      <c r="X144" s="1806">
        <v>2</v>
      </c>
      <c r="Y144" s="1806">
        <f>COUNTIF(Z144:AM144,"x")</f>
        <v>2</v>
      </c>
      <c r="Z144" s="1811"/>
      <c r="AA144" s="1811"/>
      <c r="AB144" s="1811" t="s">
        <v>259</v>
      </c>
      <c r="AC144" s="1811"/>
      <c r="AD144" s="1811"/>
      <c r="AE144" s="1811" t="s">
        <v>259</v>
      </c>
      <c r="AF144" s="1811"/>
      <c r="AG144" s="1811"/>
      <c r="AH144" s="1811"/>
      <c r="AI144" s="1811"/>
      <c r="AJ144" s="1811"/>
      <c r="AK144" s="1811"/>
      <c r="AL144" s="1811"/>
      <c r="AM144" s="1811"/>
      <c r="AN144" s="1806">
        <f>COUNTIF(AO144:BB144,"x")</f>
        <v>4</v>
      </c>
      <c r="AO144" s="1810"/>
      <c r="AP144" s="1811"/>
      <c r="AQ144" s="1811"/>
      <c r="AR144" s="1811" t="s">
        <v>259</v>
      </c>
      <c r="AS144" s="1811"/>
      <c r="AT144" s="1811" t="s">
        <v>259</v>
      </c>
      <c r="AU144" s="1811"/>
      <c r="AV144" s="1811"/>
      <c r="AW144" s="1811"/>
      <c r="AX144" s="1811"/>
      <c r="AY144" s="1811" t="s">
        <v>259</v>
      </c>
      <c r="AZ144" s="1811"/>
      <c r="BA144" s="1811" t="s">
        <v>259</v>
      </c>
      <c r="BB144" s="1811"/>
      <c r="BC144" s="2188">
        <v>4</v>
      </c>
      <c r="BD144" s="2188">
        <v>4</v>
      </c>
      <c r="BE144" s="2187">
        <f t="shared" si="142"/>
        <v>4</v>
      </c>
      <c r="BF144" s="2271">
        <f t="shared" si="93"/>
        <v>200</v>
      </c>
      <c r="BG144" s="2271">
        <f t="shared" si="94"/>
        <v>100</v>
      </c>
      <c r="BH144" s="2271">
        <f t="shared" si="95"/>
        <v>100</v>
      </c>
      <c r="BI144" s="1162"/>
      <c r="BJ144" s="2006"/>
      <c r="BK144" s="1998"/>
      <c r="BL144" s="331"/>
      <c r="BM144" s="374"/>
    </row>
    <row r="145" spans="1:65" s="79" customFormat="1" ht="15" customHeight="1">
      <c r="A145" s="1161"/>
      <c r="B145" s="384" t="s">
        <v>263</v>
      </c>
      <c r="C145" s="379" t="s">
        <v>84</v>
      </c>
      <c r="D145" s="960">
        <v>6</v>
      </c>
      <c r="E145" s="960">
        <v>6</v>
      </c>
      <c r="F145" s="1680">
        <v>5</v>
      </c>
      <c r="G145" s="1806">
        <f t="shared" ref="G145:G147" si="143">COUNTIF(H145:U145,"x")</f>
        <v>3</v>
      </c>
      <c r="H145" s="1807"/>
      <c r="I145" s="1807"/>
      <c r="J145" s="1807"/>
      <c r="K145" s="1807"/>
      <c r="L145" s="1807"/>
      <c r="M145" s="1807"/>
      <c r="N145" s="1807" t="s">
        <v>259</v>
      </c>
      <c r="O145" s="1807"/>
      <c r="P145" s="1807" t="s">
        <v>259</v>
      </c>
      <c r="Q145" s="1807"/>
      <c r="R145" s="1807"/>
      <c r="S145" s="1807"/>
      <c r="T145" s="1807" t="s">
        <v>259</v>
      </c>
      <c r="U145" s="1807"/>
      <c r="V145" s="1806">
        <v>5</v>
      </c>
      <c r="W145" s="1806">
        <v>5</v>
      </c>
      <c r="X145" s="1806">
        <v>5</v>
      </c>
      <c r="Y145" s="1806">
        <f t="shared" ref="Y145:Y147" si="144">COUNTIF(Z145:AM145,"x")</f>
        <v>5</v>
      </c>
      <c r="Z145" s="1811"/>
      <c r="AA145" s="1811"/>
      <c r="AB145" s="1811"/>
      <c r="AC145" s="1811" t="s">
        <v>259</v>
      </c>
      <c r="AD145" s="1811"/>
      <c r="AE145" s="1811"/>
      <c r="AF145" s="1811" t="s">
        <v>259</v>
      </c>
      <c r="AG145" s="1811"/>
      <c r="AH145" s="1811" t="s">
        <v>259</v>
      </c>
      <c r="AI145" s="1811"/>
      <c r="AJ145" s="1811" t="s">
        <v>259</v>
      </c>
      <c r="AK145" s="1811"/>
      <c r="AL145" s="1811" t="s">
        <v>259</v>
      </c>
      <c r="AM145" s="1811"/>
      <c r="AN145" s="1806">
        <f>COUNTIF(AO145:BB145,"x")</f>
        <v>5</v>
      </c>
      <c r="AO145" s="1810"/>
      <c r="AP145" s="1811"/>
      <c r="AQ145" s="1811"/>
      <c r="AR145" s="1811"/>
      <c r="AS145" s="1811"/>
      <c r="AT145" s="1811"/>
      <c r="AU145" s="1811" t="s">
        <v>259</v>
      </c>
      <c r="AV145" s="1811" t="s">
        <v>259</v>
      </c>
      <c r="AW145" s="1811" t="s">
        <v>259</v>
      </c>
      <c r="AX145" s="1811" t="s">
        <v>259</v>
      </c>
      <c r="AY145" s="1811"/>
      <c r="AZ145" s="1811"/>
      <c r="BA145" s="1811"/>
      <c r="BB145" s="1811" t="s">
        <v>259</v>
      </c>
      <c r="BC145" s="2188">
        <v>3</v>
      </c>
      <c r="BD145" s="2188">
        <v>3</v>
      </c>
      <c r="BE145" s="2187">
        <f t="shared" si="142"/>
        <v>5</v>
      </c>
      <c r="BF145" s="2271">
        <f t="shared" si="93"/>
        <v>60</v>
      </c>
      <c r="BG145" s="2271">
        <f t="shared" si="94"/>
        <v>60</v>
      </c>
      <c r="BH145" s="2271">
        <f t="shared" si="95"/>
        <v>100</v>
      </c>
      <c r="BI145" s="1162"/>
      <c r="BJ145" s="2009"/>
      <c r="BK145" s="1996"/>
      <c r="BL145" s="1908"/>
      <c r="BM145" s="374"/>
    </row>
    <row r="146" spans="1:65" s="79" customFormat="1" ht="15" customHeight="1">
      <c r="A146" s="1161"/>
      <c r="B146" s="384" t="s">
        <v>264</v>
      </c>
      <c r="C146" s="379" t="s">
        <v>84</v>
      </c>
      <c r="D146" s="960">
        <v>4</v>
      </c>
      <c r="E146" s="960">
        <v>4</v>
      </c>
      <c r="F146" s="1680">
        <v>4</v>
      </c>
      <c r="G146" s="1806">
        <f t="shared" si="143"/>
        <v>3</v>
      </c>
      <c r="H146" s="1807"/>
      <c r="I146" s="1807"/>
      <c r="J146" s="1807"/>
      <c r="K146" s="1807"/>
      <c r="L146" s="1807"/>
      <c r="M146" s="1807"/>
      <c r="N146" s="1807"/>
      <c r="O146" s="1807" t="s">
        <v>259</v>
      </c>
      <c r="P146" s="1807"/>
      <c r="Q146" s="1807" t="s">
        <v>259</v>
      </c>
      <c r="R146" s="1807"/>
      <c r="S146" s="1807"/>
      <c r="T146" s="1807"/>
      <c r="U146" s="1807" t="s">
        <v>259</v>
      </c>
      <c r="V146" s="1806">
        <v>4</v>
      </c>
      <c r="W146" s="1806">
        <v>4</v>
      </c>
      <c r="X146" s="1806">
        <v>4</v>
      </c>
      <c r="Y146" s="1806">
        <f t="shared" si="144"/>
        <v>3</v>
      </c>
      <c r="Z146" s="1811"/>
      <c r="AA146" s="1811"/>
      <c r="AB146" s="1811"/>
      <c r="AC146" s="1811"/>
      <c r="AD146" s="1811"/>
      <c r="AE146" s="1811"/>
      <c r="AF146" s="1811"/>
      <c r="AG146" s="1811" t="s">
        <v>259</v>
      </c>
      <c r="AH146" s="1811"/>
      <c r="AI146" s="1811" t="s">
        <v>259</v>
      </c>
      <c r="AJ146" s="1811"/>
      <c r="AK146" s="1811"/>
      <c r="AL146" s="1811"/>
      <c r="AM146" s="1811" t="s">
        <v>259</v>
      </c>
      <c r="AN146" s="1806">
        <f>COUNTIF(AO146:BB146,"x")</f>
        <v>0</v>
      </c>
      <c r="AO146" s="1810"/>
      <c r="AP146" s="1811"/>
      <c r="AQ146" s="1811"/>
      <c r="AR146" s="1811"/>
      <c r="AS146" s="1811"/>
      <c r="AT146" s="1811"/>
      <c r="AU146" s="1811"/>
      <c r="AV146" s="1811"/>
      <c r="AW146" s="1811"/>
      <c r="AX146" s="1811"/>
      <c r="AY146" s="1811"/>
      <c r="AZ146" s="1811"/>
      <c r="BA146" s="1811"/>
      <c r="BB146" s="1811"/>
      <c r="BC146" s="2188">
        <v>3</v>
      </c>
      <c r="BD146" s="2188">
        <v>3</v>
      </c>
      <c r="BE146" s="2187">
        <f t="shared" si="142"/>
        <v>0</v>
      </c>
      <c r="BF146" s="2271">
        <f t="shared" si="93"/>
        <v>75</v>
      </c>
      <c r="BG146" s="2271"/>
      <c r="BH146" s="2271"/>
      <c r="BI146" s="1162"/>
      <c r="BJ146" s="2006"/>
      <c r="BK146" s="1998"/>
      <c r="BL146" s="331"/>
      <c r="BM146" s="374"/>
    </row>
    <row r="147" spans="1:65" s="79" customFormat="1" ht="21.75" customHeight="1">
      <c r="A147" s="1161"/>
      <c r="B147" s="384" t="s">
        <v>265</v>
      </c>
      <c r="C147" s="379" t="s">
        <v>84</v>
      </c>
      <c r="D147" s="960">
        <v>0</v>
      </c>
      <c r="E147" s="960">
        <v>0</v>
      </c>
      <c r="F147" s="1680">
        <v>0</v>
      </c>
      <c r="G147" s="1806">
        <f t="shared" si="143"/>
        <v>0</v>
      </c>
      <c r="H147" s="1807"/>
      <c r="I147" s="1807"/>
      <c r="J147" s="1807"/>
      <c r="K147" s="1807"/>
      <c r="L147" s="1807"/>
      <c r="M147" s="1807"/>
      <c r="N147" s="1807"/>
      <c r="O147" s="1807"/>
      <c r="P147" s="1807"/>
      <c r="Q147" s="1807"/>
      <c r="R147" s="1807"/>
      <c r="S147" s="1807"/>
      <c r="T147" s="1807"/>
      <c r="U147" s="1807"/>
      <c r="V147" s="1806">
        <v>0</v>
      </c>
      <c r="W147" s="1806">
        <v>0</v>
      </c>
      <c r="X147" s="1806">
        <v>0</v>
      </c>
      <c r="Y147" s="1806">
        <f t="shared" si="144"/>
        <v>0</v>
      </c>
      <c r="Z147" s="1811"/>
      <c r="AA147" s="1811"/>
      <c r="AB147" s="1811"/>
      <c r="AC147" s="1811"/>
      <c r="AD147" s="1811"/>
      <c r="AE147" s="1811"/>
      <c r="AF147" s="1811"/>
      <c r="AG147" s="1811"/>
      <c r="AH147" s="1811"/>
      <c r="AI147" s="1811"/>
      <c r="AJ147" s="1811"/>
      <c r="AK147" s="1811"/>
      <c r="AL147" s="1811"/>
      <c r="AM147" s="1811"/>
      <c r="AN147" s="1806">
        <f>COUNTIF(AO147:BB147,"x")</f>
        <v>0</v>
      </c>
      <c r="AO147" s="1810"/>
      <c r="AP147" s="1811"/>
      <c r="AQ147" s="1811"/>
      <c r="AR147" s="1811"/>
      <c r="AS147" s="1811"/>
      <c r="AT147" s="1811"/>
      <c r="AU147" s="1811"/>
      <c r="AV147" s="1811"/>
      <c r="AW147" s="1811"/>
      <c r="AX147" s="1811"/>
      <c r="AY147" s="1811"/>
      <c r="AZ147" s="1811"/>
      <c r="BA147" s="1811"/>
      <c r="BB147" s="1811"/>
      <c r="BC147" s="2188">
        <v>0</v>
      </c>
      <c r="BD147" s="2188">
        <v>0</v>
      </c>
      <c r="BE147" s="2187">
        <f t="shared" si="142"/>
        <v>0</v>
      </c>
      <c r="BF147" s="2271"/>
      <c r="BG147" s="2271"/>
      <c r="BH147" s="2271"/>
      <c r="BI147" s="1162"/>
      <c r="BJ147" s="2006"/>
      <c r="BK147" s="1998"/>
      <c r="BL147" s="331"/>
      <c r="BM147" s="374"/>
    </row>
    <row r="148" spans="1:65" s="135" customFormat="1" ht="24" customHeight="1">
      <c r="A148" s="1165"/>
      <c r="B148" s="376" t="s">
        <v>266</v>
      </c>
      <c r="C148" s="379" t="s">
        <v>267</v>
      </c>
      <c r="D148" s="556">
        <v>12.5</v>
      </c>
      <c r="E148" s="556">
        <v>12.08</v>
      </c>
      <c r="F148" s="1681">
        <v>12.846153846153847</v>
      </c>
      <c r="G148" s="1681">
        <f>AVERAGE(I148:U148)</f>
        <v>13.846153846153847</v>
      </c>
      <c r="H148" s="1818"/>
      <c r="I148" s="1818">
        <v>19</v>
      </c>
      <c r="J148" s="1818">
        <v>15</v>
      </c>
      <c r="K148" s="1818">
        <v>17</v>
      </c>
      <c r="L148" s="1818">
        <v>19</v>
      </c>
      <c r="M148" s="1818">
        <v>17</v>
      </c>
      <c r="N148" s="1818">
        <v>10</v>
      </c>
      <c r="O148" s="1818">
        <v>8</v>
      </c>
      <c r="P148" s="1818">
        <v>12</v>
      </c>
      <c r="Q148" s="1818">
        <v>8</v>
      </c>
      <c r="R148" s="1818">
        <v>15</v>
      </c>
      <c r="S148" s="1818">
        <v>19</v>
      </c>
      <c r="T148" s="1818">
        <v>13</v>
      </c>
      <c r="U148" s="1818">
        <v>8</v>
      </c>
      <c r="V148" s="1681">
        <v>12.846153846153999</v>
      </c>
      <c r="W148" s="1681">
        <v>12.846153846153999</v>
      </c>
      <c r="X148" s="1681">
        <v>13</v>
      </c>
      <c r="Y148" s="1681">
        <f>AVERAGE(AA148:AM148)</f>
        <v>13.307692307692308</v>
      </c>
      <c r="Z148" s="1539"/>
      <c r="AA148" s="1539">
        <v>19</v>
      </c>
      <c r="AB148" s="1539">
        <v>15</v>
      </c>
      <c r="AC148" s="1539">
        <v>14</v>
      </c>
      <c r="AD148" s="1539">
        <v>19</v>
      </c>
      <c r="AE148" s="1539">
        <v>15</v>
      </c>
      <c r="AF148" s="1539">
        <v>11</v>
      </c>
      <c r="AG148" s="1539">
        <v>7</v>
      </c>
      <c r="AH148" s="1539">
        <v>11</v>
      </c>
      <c r="AI148" s="1539">
        <v>7</v>
      </c>
      <c r="AJ148" s="1539">
        <v>14</v>
      </c>
      <c r="AK148" s="1539">
        <v>19</v>
      </c>
      <c r="AL148" s="1539">
        <v>14</v>
      </c>
      <c r="AM148" s="1539">
        <v>8</v>
      </c>
      <c r="AN148" s="1681">
        <f>AVERAGE(AP148:BB148)</f>
        <v>15</v>
      </c>
      <c r="AO148" s="1819"/>
      <c r="AP148" s="1539">
        <v>19</v>
      </c>
      <c r="AQ148" s="1539">
        <v>19</v>
      </c>
      <c r="AR148" s="1539">
        <v>15</v>
      </c>
      <c r="AS148" s="1539">
        <v>19</v>
      </c>
      <c r="AT148" s="1539">
        <v>16</v>
      </c>
      <c r="AU148" s="1539">
        <v>13</v>
      </c>
      <c r="AV148" s="1539">
        <v>11</v>
      </c>
      <c r="AW148" s="1539">
        <v>12</v>
      </c>
      <c r="AX148" s="1539">
        <v>10</v>
      </c>
      <c r="AY148" s="1539">
        <v>16</v>
      </c>
      <c r="AZ148" s="1539">
        <v>19</v>
      </c>
      <c r="BA148" s="1539">
        <v>15</v>
      </c>
      <c r="BB148" s="1539">
        <v>11</v>
      </c>
      <c r="BC148" s="2268">
        <v>13.85</v>
      </c>
      <c r="BD148" s="2268">
        <f>BC148</f>
        <v>13.85</v>
      </c>
      <c r="BE148" s="2190">
        <f t="shared" si="142"/>
        <v>15</v>
      </c>
      <c r="BF148" s="2271">
        <f t="shared" ref="BF148" si="145">BD148/X148*100</f>
        <v>106.53846153846153</v>
      </c>
      <c r="BG148" s="2271">
        <f t="shared" ref="BG148" si="146">BD148/AN148%</f>
        <v>92.333333333333329</v>
      </c>
      <c r="BH148" s="2271">
        <f t="shared" ref="BH148" si="147">BE148/AN148%</f>
        <v>100</v>
      </c>
      <c r="BI148" s="1166"/>
      <c r="BJ148" s="2010">
        <f>BC148-W148</f>
        <v>1.0038461538460002</v>
      </c>
      <c r="BK148" s="1998"/>
      <c r="BL148" s="331"/>
      <c r="BM148" s="385"/>
    </row>
    <row r="149" spans="1:65" ht="4.5" customHeight="1">
      <c r="A149" s="1167"/>
      <c r="B149" s="1168"/>
      <c r="C149" s="1169"/>
      <c r="D149" s="1168"/>
      <c r="E149" s="1168"/>
      <c r="F149" s="1168"/>
      <c r="G149" s="1168"/>
      <c r="H149" s="1168"/>
      <c r="I149" s="1168"/>
      <c r="J149" s="1168"/>
      <c r="K149" s="1168"/>
      <c r="L149" s="1168"/>
      <c r="M149" s="1168"/>
      <c r="N149" s="1168"/>
      <c r="O149" s="1168"/>
      <c r="P149" s="1168"/>
      <c r="Q149" s="1168"/>
      <c r="R149" s="1168"/>
      <c r="S149" s="1168"/>
      <c r="T149" s="1168"/>
      <c r="U149" s="1168"/>
      <c r="V149" s="1168"/>
      <c r="W149" s="1168"/>
      <c r="X149" s="1168"/>
      <c r="Y149" s="1168"/>
      <c r="Z149" s="1476"/>
      <c r="AA149" s="1476"/>
      <c r="AB149" s="1476"/>
      <c r="AC149" s="1476"/>
      <c r="AD149" s="1476"/>
      <c r="AE149" s="1476"/>
      <c r="AF149" s="1476"/>
      <c r="AG149" s="1476"/>
      <c r="AH149" s="1476"/>
      <c r="AI149" s="1476"/>
      <c r="AJ149" s="1476"/>
      <c r="AK149" s="1476"/>
      <c r="AL149" s="1476"/>
      <c r="AM149" s="1476"/>
      <c r="AN149" s="1168"/>
      <c r="AO149" s="1483"/>
      <c r="AP149" s="1483"/>
      <c r="AQ149" s="1483"/>
      <c r="AR149" s="1483"/>
      <c r="AS149" s="1483"/>
      <c r="AT149" s="1483"/>
      <c r="AU149" s="1483"/>
      <c r="AV149" s="1483"/>
      <c r="AW149" s="1483"/>
      <c r="AX149" s="1483"/>
      <c r="AY149" s="1483"/>
      <c r="AZ149" s="1483"/>
      <c r="BA149" s="1483"/>
      <c r="BB149" s="1483"/>
      <c r="BC149" s="1483"/>
      <c r="BD149" s="1483"/>
      <c r="BE149" s="1483"/>
      <c r="BF149" s="1170"/>
      <c r="BG149" s="1170"/>
      <c r="BH149" s="1170"/>
      <c r="BI149" s="1171"/>
    </row>
    <row r="150" spans="1:65" ht="15" customHeight="1">
      <c r="C150" s="38"/>
      <c r="R150" s="235" t="e">
        <v>#REF!</v>
      </c>
      <c r="AJ150" s="1478" t="e">
        <v>#REF!</v>
      </c>
      <c r="AY150" s="1489"/>
    </row>
    <row r="151" spans="1:65" ht="16.5" customHeight="1">
      <c r="AN151" s="2033"/>
    </row>
    <row r="152" spans="1:65" ht="16.5" customHeight="1">
      <c r="BE152" s="2276"/>
    </row>
    <row r="153" spans="1:65" ht="16.5" customHeight="1">
      <c r="BE153" s="2276">
        <f>BD148-X148</f>
        <v>0.84999999999999964</v>
      </c>
    </row>
  </sheetData>
  <mergeCells count="31">
    <mergeCell ref="BJ89:BL89"/>
    <mergeCell ref="A1:B1"/>
    <mergeCell ref="A5:A7"/>
    <mergeCell ref="B5:B7"/>
    <mergeCell ref="C5:C7"/>
    <mergeCell ref="A2:BI2"/>
    <mergeCell ref="H6:U6"/>
    <mergeCell ref="E5:E7"/>
    <mergeCell ref="BF5:BH5"/>
    <mergeCell ref="BF6:BF7"/>
    <mergeCell ref="D5:D7"/>
    <mergeCell ref="A3:BI3"/>
    <mergeCell ref="F5:F7"/>
    <mergeCell ref="Z6:AM6"/>
    <mergeCell ref="BG6:BG7"/>
    <mergeCell ref="G6:G7"/>
    <mergeCell ref="BI76:BI77"/>
    <mergeCell ref="BI69:BI74"/>
    <mergeCell ref="BI5:BI7"/>
    <mergeCell ref="BI60:BI67"/>
    <mergeCell ref="V6:V7"/>
    <mergeCell ref="Y6:Y7"/>
    <mergeCell ref="BH6:BH7"/>
    <mergeCell ref="AO6:BB6"/>
    <mergeCell ref="AN6:AN7"/>
    <mergeCell ref="W5:W7"/>
    <mergeCell ref="AN5:BE5"/>
    <mergeCell ref="BC6:BC7"/>
    <mergeCell ref="BE6:BE7"/>
    <mergeCell ref="BD6:BD7"/>
    <mergeCell ref="X5:X7"/>
  </mergeCells>
  <printOptions horizontalCentered="1"/>
  <pageMargins left="0.15748031496062992" right="0.15748031496062992" top="0.6" bottom="0.49" header="0.2" footer="0.19"/>
  <pageSetup paperSize="9" scale="85" orientation="portrait" r:id="rId1"/>
  <headerFooter>
    <oddFooter>Page &amp;P</oddFooter>
    <evenFooter>Page &amp;P</evenFooter>
  </headerFooter>
  <legacyDrawing r:id="rId2"/>
</worksheet>
</file>

<file path=xl/worksheets/sheet1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44"/>
  <sheetViews>
    <sheetView zoomScale="85" zoomScaleNormal="85" workbookViewId="0">
      <pane xSplit="3" ySplit="12" topLeftCell="D13" activePane="bottomRight" state="frozen"/>
      <selection activeCell="AU32" sqref="AU32"/>
      <selection pane="topRight" activeCell="AU32" sqref="AU32"/>
      <selection pane="bottomLeft" activeCell="AU32" sqref="AU32"/>
      <selection pane="bottomRight" sqref="A1:S37"/>
    </sheetView>
  </sheetViews>
  <sheetFormatPr defaultColWidth="9" defaultRowHeight="15.75" customHeight="1"/>
  <cols>
    <col min="1" max="1" width="4.625" style="6" customWidth="1"/>
    <col min="2" max="2" width="40" style="5" customWidth="1"/>
    <col min="3" max="3" width="7.375" style="14" customWidth="1"/>
    <col min="4" max="5" width="9.375" style="22" hidden="1" customWidth="1"/>
    <col min="6" max="6" width="9.375" style="1094" hidden="1" customWidth="1"/>
    <col min="7" max="7" width="13" style="238" hidden="1" customWidth="1"/>
    <col min="8" max="9" width="9.625" style="238" hidden="1" customWidth="1"/>
    <col min="10" max="10" width="9.625" style="238" customWidth="1"/>
    <col min="11" max="11" width="12" style="238" hidden="1" customWidth="1"/>
    <col min="12" max="12" width="10.5" style="2115" customWidth="1"/>
    <col min="13" max="13" width="10.5" style="2115" hidden="1" customWidth="1"/>
    <col min="14" max="15" width="10.5" style="2115" customWidth="1"/>
    <col min="16" max="18" width="10" style="104" customWidth="1"/>
    <col min="19" max="19" width="9" style="5" customWidth="1"/>
    <col min="20" max="20" width="11.125" style="187" hidden="1" customWidth="1"/>
    <col min="21" max="21" width="9" style="124" hidden="1"/>
    <col min="22" max="22" width="11.625" style="6" hidden="1" customWidth="1"/>
    <col min="23" max="23" width="12.5" style="249" customWidth="1"/>
    <col min="24" max="24" width="16.125" style="249" customWidth="1"/>
  </cols>
  <sheetData>
    <row r="1" spans="1:24" s="216" customFormat="1" ht="15.75" customHeight="1">
      <c r="A1" s="2425" t="s">
        <v>268</v>
      </c>
      <c r="B1" s="2425"/>
      <c r="D1" s="7"/>
      <c r="E1" s="7"/>
      <c r="G1" s="2442"/>
      <c r="H1" s="2442"/>
      <c r="I1" s="2442"/>
      <c r="J1" s="2442"/>
      <c r="K1" s="2442"/>
      <c r="L1" s="2442"/>
      <c r="M1" s="2442"/>
      <c r="N1" s="2442"/>
      <c r="O1" s="2442"/>
      <c r="P1" s="2442"/>
      <c r="Q1" s="2442"/>
      <c r="R1" s="2442"/>
      <c r="T1" s="187"/>
      <c r="U1" s="217"/>
      <c r="V1" s="220"/>
      <c r="W1" s="249"/>
      <c r="X1" s="249"/>
    </row>
    <row r="2" spans="1:24" s="219" customFormat="1" ht="22.5" customHeight="1">
      <c r="A2" s="2427" t="s">
        <v>269</v>
      </c>
      <c r="B2" s="2427"/>
      <c r="C2" s="2427"/>
      <c r="D2" s="2427"/>
      <c r="E2" s="2427"/>
      <c r="F2" s="2427"/>
      <c r="G2" s="2427"/>
      <c r="H2" s="2427"/>
      <c r="I2" s="2427"/>
      <c r="J2" s="2427"/>
      <c r="K2" s="2427"/>
      <c r="L2" s="2427"/>
      <c r="M2" s="2427"/>
      <c r="N2" s="2427"/>
      <c r="O2" s="2427"/>
      <c r="P2" s="2427"/>
      <c r="Q2" s="2427"/>
      <c r="R2" s="2427"/>
      <c r="S2" s="2427"/>
      <c r="T2" s="188"/>
      <c r="U2" s="218"/>
      <c r="V2" s="239"/>
      <c r="W2" s="218"/>
      <c r="X2" s="218"/>
    </row>
    <row r="3" spans="1:24" s="219" customFormat="1" ht="22.5" customHeight="1">
      <c r="A3" s="2436" t="str">
        <f>'B1 Bieu TH '!A3:Z3</f>
        <v>(Kèm theo Báo cáo số:           /BC-UBND, ngày        /           /2020 của UBND huyện Mường Tè)</v>
      </c>
      <c r="B3" s="2436"/>
      <c r="C3" s="2436"/>
      <c r="D3" s="2436"/>
      <c r="E3" s="2436"/>
      <c r="F3" s="2436"/>
      <c r="G3" s="2436"/>
      <c r="H3" s="2436"/>
      <c r="I3" s="2436"/>
      <c r="J3" s="2436"/>
      <c r="K3" s="2436"/>
      <c r="L3" s="2436"/>
      <c r="M3" s="2436"/>
      <c r="N3" s="2436"/>
      <c r="O3" s="2436"/>
      <c r="P3" s="2436"/>
      <c r="Q3" s="2436"/>
      <c r="R3" s="2436"/>
      <c r="S3" s="2436"/>
      <c r="T3" s="188"/>
      <c r="U3" s="218"/>
      <c r="V3" s="240"/>
      <c r="W3" s="218"/>
      <c r="X3" s="218"/>
    </row>
    <row r="4" spans="1:24" ht="15" customHeight="1">
      <c r="A4" s="23"/>
      <c r="B4" s="19"/>
      <c r="C4" s="24"/>
      <c r="D4" s="17"/>
      <c r="E4" s="17"/>
      <c r="F4" s="17"/>
      <c r="P4" s="121"/>
      <c r="Q4" s="223"/>
      <c r="R4" s="121"/>
      <c r="V4" s="241"/>
    </row>
    <row r="5" spans="1:24" s="107" customFormat="1" ht="15.75" customHeight="1">
      <c r="A5" s="2396" t="s">
        <v>270</v>
      </c>
      <c r="B5" s="2396" t="s">
        <v>123</v>
      </c>
      <c r="C5" s="2396" t="s">
        <v>124</v>
      </c>
      <c r="D5" s="2408" t="s">
        <v>11</v>
      </c>
      <c r="E5" s="2408" t="s">
        <v>12</v>
      </c>
      <c r="F5" s="2408" t="s">
        <v>796</v>
      </c>
      <c r="G5" s="2056" t="s">
        <v>13</v>
      </c>
      <c r="H5" s="2057"/>
      <c r="I5" s="2415" t="s">
        <v>863</v>
      </c>
      <c r="J5" s="2415" t="s">
        <v>868</v>
      </c>
      <c r="K5" s="2114"/>
      <c r="L5" s="2445" t="s">
        <v>797</v>
      </c>
      <c r="M5" s="2445"/>
      <c r="N5" s="2445"/>
      <c r="O5" s="2445"/>
      <c r="P5" s="2443" t="s">
        <v>14</v>
      </c>
      <c r="Q5" s="2443"/>
      <c r="R5" s="2444"/>
      <c r="S5" s="2396" t="s">
        <v>16</v>
      </c>
      <c r="T5" s="386"/>
      <c r="U5" s="387"/>
      <c r="V5" s="388"/>
      <c r="W5" s="218"/>
      <c r="X5" s="218"/>
    </row>
    <row r="6" spans="1:24" s="107" customFormat="1" ht="84" customHeight="1">
      <c r="A6" s="2396"/>
      <c r="B6" s="2396"/>
      <c r="C6" s="2396"/>
      <c r="D6" s="2390"/>
      <c r="E6" s="2390"/>
      <c r="F6" s="2390"/>
      <c r="G6" s="904" t="s">
        <v>19</v>
      </c>
      <c r="H6" s="2377" t="s">
        <v>21</v>
      </c>
      <c r="I6" s="2416"/>
      <c r="J6" s="2417"/>
      <c r="K6" s="2428" t="s">
        <v>22</v>
      </c>
      <c r="L6" s="2129" t="s">
        <v>19</v>
      </c>
      <c r="M6" s="2129" t="s">
        <v>865</v>
      </c>
      <c r="N6" s="2279" t="s">
        <v>867</v>
      </c>
      <c r="O6" s="2129" t="s">
        <v>22</v>
      </c>
      <c r="P6" s="2434" t="s">
        <v>869</v>
      </c>
      <c r="Q6" s="2434" t="s">
        <v>873</v>
      </c>
      <c r="R6" s="2409" t="s">
        <v>860</v>
      </c>
      <c r="S6" s="2396"/>
      <c r="T6" s="386" t="s">
        <v>271</v>
      </c>
      <c r="U6" s="309" t="s">
        <v>140</v>
      </c>
      <c r="V6" s="389" t="s">
        <v>141</v>
      </c>
      <c r="W6" s="327"/>
      <c r="X6" s="327"/>
    </row>
    <row r="7" spans="1:24" s="52" customFormat="1" ht="18.75" hidden="1" customHeight="1">
      <c r="A7" s="1172" t="s">
        <v>152</v>
      </c>
      <c r="B7" s="981" t="s">
        <v>272</v>
      </c>
      <c r="C7" s="804" t="s">
        <v>25</v>
      </c>
      <c r="D7" s="815"/>
      <c r="E7" s="815"/>
      <c r="F7" s="815"/>
      <c r="G7" s="815"/>
      <c r="H7" s="2377"/>
      <c r="I7" s="2417"/>
      <c r="J7" s="904"/>
      <c r="K7" s="2377"/>
      <c r="L7" s="2116"/>
      <c r="M7" s="2116"/>
      <c r="N7" s="2116"/>
      <c r="O7" s="2116"/>
      <c r="P7" s="2435"/>
      <c r="Q7" s="2435"/>
      <c r="R7" s="2381"/>
      <c r="S7" s="1173"/>
      <c r="T7" s="390"/>
      <c r="U7" s="309" t="s">
        <v>140</v>
      </c>
      <c r="V7" s="389" t="s">
        <v>141</v>
      </c>
      <c r="W7" s="1910"/>
      <c r="X7" s="1910"/>
    </row>
    <row r="8" spans="1:24" s="52" customFormat="1" ht="28.5" hidden="1" customHeight="1">
      <c r="A8" s="1174" t="s">
        <v>178</v>
      </c>
      <c r="B8" s="437" t="s">
        <v>273</v>
      </c>
      <c r="C8" s="391" t="s">
        <v>25</v>
      </c>
      <c r="D8" s="392"/>
      <c r="E8" s="392"/>
      <c r="F8" s="1393"/>
      <c r="G8" s="392"/>
      <c r="H8" s="392"/>
      <c r="I8" s="392"/>
      <c r="J8" s="392"/>
      <c r="K8" s="392"/>
      <c r="L8" s="2117"/>
      <c r="M8" s="2117"/>
      <c r="N8" s="2117"/>
      <c r="O8" s="2117"/>
      <c r="P8" s="392"/>
      <c r="Q8" s="1393"/>
      <c r="R8" s="392"/>
      <c r="S8" s="1175"/>
      <c r="T8" s="390"/>
      <c r="U8" s="393"/>
      <c r="V8" s="394"/>
      <c r="W8" s="1910"/>
      <c r="X8" s="1911"/>
    </row>
    <row r="9" spans="1:24" s="15" customFormat="1" ht="15.75" hidden="1" customHeight="1">
      <c r="A9" s="474"/>
      <c r="B9" s="982" t="s">
        <v>44</v>
      </c>
      <c r="C9" s="391" t="s">
        <v>25</v>
      </c>
      <c r="D9" s="395"/>
      <c r="E9" s="395"/>
      <c r="F9" s="1176"/>
      <c r="G9" s="396"/>
      <c r="H9" s="396"/>
      <c r="I9" s="396"/>
      <c r="J9" s="396"/>
      <c r="K9" s="396"/>
      <c r="L9" s="2118"/>
      <c r="M9" s="2118"/>
      <c r="N9" s="2118"/>
      <c r="O9" s="2118"/>
      <c r="P9" s="396"/>
      <c r="Q9" s="396"/>
      <c r="R9" s="396"/>
      <c r="S9" s="395"/>
      <c r="T9" s="390"/>
      <c r="U9" s="397"/>
      <c r="V9" s="398"/>
      <c r="W9" s="249"/>
      <c r="X9" s="1911"/>
    </row>
    <row r="10" spans="1:24" s="15" customFormat="1" ht="15.75" hidden="1" customHeight="1">
      <c r="A10" s="474"/>
      <c r="B10" s="982" t="s">
        <v>45</v>
      </c>
      <c r="C10" s="391" t="s">
        <v>25</v>
      </c>
      <c r="D10" s="395"/>
      <c r="E10" s="395"/>
      <c r="F10" s="1176"/>
      <c r="G10" s="396"/>
      <c r="H10" s="396"/>
      <c r="I10" s="396"/>
      <c r="J10" s="396"/>
      <c r="K10" s="396"/>
      <c r="L10" s="2118"/>
      <c r="M10" s="2118"/>
      <c r="N10" s="2118"/>
      <c r="O10" s="2118"/>
      <c r="P10" s="396"/>
      <c r="Q10" s="396"/>
      <c r="R10" s="396"/>
      <c r="S10" s="395"/>
      <c r="T10" s="390"/>
      <c r="U10" s="397"/>
      <c r="V10" s="398"/>
      <c r="W10" s="249"/>
      <c r="X10" s="1911"/>
    </row>
    <row r="11" spans="1:24" s="15" customFormat="1" ht="15.75" hidden="1" customHeight="1">
      <c r="A11" s="474"/>
      <c r="B11" s="982" t="s">
        <v>46</v>
      </c>
      <c r="C11" s="391" t="s">
        <v>25</v>
      </c>
      <c r="D11" s="395"/>
      <c r="E11" s="395"/>
      <c r="F11" s="1176"/>
      <c r="G11" s="396"/>
      <c r="H11" s="396"/>
      <c r="I11" s="396"/>
      <c r="J11" s="396"/>
      <c r="K11" s="396"/>
      <c r="L11" s="2118"/>
      <c r="M11" s="2118"/>
      <c r="N11" s="2118"/>
      <c r="O11" s="2118"/>
      <c r="P11" s="396"/>
      <c r="Q11" s="396"/>
      <c r="R11" s="396"/>
      <c r="S11" s="395"/>
      <c r="T11" s="390"/>
      <c r="U11" s="397"/>
      <c r="V11" s="398"/>
      <c r="W11" s="249"/>
      <c r="X11" s="1911"/>
    </row>
    <row r="12" spans="1:24" s="78" customFormat="1" ht="15.75" hidden="1" customHeight="1">
      <c r="A12" s="474"/>
      <c r="B12" s="982" t="s">
        <v>47</v>
      </c>
      <c r="C12" s="391" t="s">
        <v>25</v>
      </c>
      <c r="D12" s="399"/>
      <c r="E12" s="399"/>
      <c r="F12" s="399"/>
      <c r="G12" s="400"/>
      <c r="H12" s="400"/>
      <c r="I12" s="400"/>
      <c r="J12" s="400"/>
      <c r="K12" s="400"/>
      <c r="L12" s="2119"/>
      <c r="M12" s="2119"/>
      <c r="N12" s="2119"/>
      <c r="O12" s="2119"/>
      <c r="P12" s="400"/>
      <c r="Q12" s="400"/>
      <c r="R12" s="400"/>
      <c r="S12" s="1176"/>
      <c r="T12" s="390"/>
      <c r="U12" s="397"/>
      <c r="V12" s="401"/>
      <c r="W12" s="249"/>
      <c r="X12" s="1911"/>
    </row>
    <row r="13" spans="1:24" s="246" customFormat="1" ht="28.5" customHeight="1">
      <c r="A13" s="1174" t="s">
        <v>152</v>
      </c>
      <c r="B13" s="1659" t="s">
        <v>274</v>
      </c>
      <c r="C13" s="438" t="s">
        <v>25</v>
      </c>
      <c r="D13" s="402"/>
      <c r="E13" s="402"/>
      <c r="F13" s="402">
        <f>F14</f>
        <v>39.9</v>
      </c>
      <c r="G13" s="402">
        <f>G14</f>
        <v>53.839763583398998</v>
      </c>
      <c r="H13" s="402"/>
      <c r="I13" s="402"/>
      <c r="J13" s="402"/>
      <c r="K13" s="402">
        <f>G13</f>
        <v>53.839763583398998</v>
      </c>
      <c r="L13" s="2120">
        <f>L14</f>
        <v>102.9</v>
      </c>
      <c r="M13" s="2120">
        <f>M14</f>
        <v>41.16</v>
      </c>
      <c r="N13" s="2120">
        <f>N14</f>
        <v>66.2</v>
      </c>
      <c r="O13" s="2121">
        <f>L13</f>
        <v>102.9</v>
      </c>
      <c r="P13" s="1646"/>
      <c r="Q13" s="1646">
        <f>N13/L13%</f>
        <v>64.334305150631678</v>
      </c>
      <c r="R13" s="1646">
        <f>O13/L13%</f>
        <v>99.999999999999986</v>
      </c>
      <c r="S13" s="1177"/>
      <c r="T13" s="403">
        <v>39.9</v>
      </c>
      <c r="U13" s="404">
        <v>53.839763583398998</v>
      </c>
      <c r="V13" s="405">
        <f t="shared" ref="V13:V33" si="0">G13-U13</f>
        <v>0</v>
      </c>
      <c r="W13" s="1909"/>
      <c r="X13" s="1914"/>
    </row>
    <row r="14" spans="1:24" s="247" customFormat="1" ht="18.75" customHeight="1">
      <c r="A14" s="1174">
        <v>1</v>
      </c>
      <c r="B14" s="984" t="s">
        <v>275</v>
      </c>
      <c r="C14" s="438"/>
      <c r="D14" s="406"/>
      <c r="E14" s="406"/>
      <c r="F14" s="439">
        <v>39.9</v>
      </c>
      <c r="G14" s="406">
        <f>SUM(G15:G18)</f>
        <v>53.839763583398998</v>
      </c>
      <c r="H14" s="439">
        <f t="shared" ref="H14:N14" si="1">SUM(H15:H18)</f>
        <v>0</v>
      </c>
      <c r="I14" s="439">
        <f t="shared" si="1"/>
        <v>0</v>
      </c>
      <c r="J14" s="439">
        <f t="shared" si="1"/>
        <v>0</v>
      </c>
      <c r="K14" s="439">
        <f t="shared" si="1"/>
        <v>53.839763583398998</v>
      </c>
      <c r="L14" s="2121">
        <f t="shared" si="1"/>
        <v>102.9</v>
      </c>
      <c r="M14" s="2121">
        <f t="shared" si="1"/>
        <v>41.16</v>
      </c>
      <c r="N14" s="2121">
        <f t="shared" si="1"/>
        <v>66.2</v>
      </c>
      <c r="O14" s="2121">
        <f>L14</f>
        <v>102.9</v>
      </c>
      <c r="P14" s="1646"/>
      <c r="Q14" s="1646">
        <f t="shared" ref="Q14" si="2">N14/L14%</f>
        <v>64.334305150631678</v>
      </c>
      <c r="R14" s="1646">
        <f t="shared" ref="R14" si="3">O14/L14%</f>
        <v>99.999999999999986</v>
      </c>
      <c r="S14" s="1178"/>
      <c r="T14" s="403">
        <v>39.9</v>
      </c>
      <c r="U14" s="404">
        <v>53.839763583398998</v>
      </c>
      <c r="V14" s="405">
        <f t="shared" si="0"/>
        <v>0</v>
      </c>
      <c r="W14" s="1909"/>
      <c r="X14" s="1914"/>
    </row>
    <row r="15" spans="1:24" s="15" customFormat="1" ht="19.5" customHeight="1">
      <c r="A15" s="474"/>
      <c r="B15" s="263" t="s">
        <v>44</v>
      </c>
      <c r="C15" s="479" t="s">
        <v>25</v>
      </c>
      <c r="D15" s="408"/>
      <c r="E15" s="408"/>
      <c r="F15" s="1374">
        <v>1.36</v>
      </c>
      <c r="G15" s="662">
        <v>0</v>
      </c>
      <c r="H15" s="662"/>
      <c r="I15" s="662"/>
      <c r="J15" s="662"/>
      <c r="K15" s="662">
        <f>G15</f>
        <v>0</v>
      </c>
      <c r="L15" s="2122">
        <v>0</v>
      </c>
      <c r="M15" s="2122"/>
      <c r="N15" s="2122"/>
      <c r="O15" s="1969">
        <f>L15</f>
        <v>0</v>
      </c>
      <c r="P15" s="1646"/>
      <c r="Q15" s="1646"/>
      <c r="R15" s="1646"/>
      <c r="S15" s="395"/>
      <c r="T15" s="390">
        <v>1.3580000000000001</v>
      </c>
      <c r="U15" s="411">
        <v>0</v>
      </c>
      <c r="V15" s="412">
        <f t="shared" si="0"/>
        <v>0</v>
      </c>
      <c r="W15" s="1911"/>
      <c r="X15" s="1909"/>
    </row>
    <row r="16" spans="1:24" s="15" customFormat="1" ht="19.5" customHeight="1">
      <c r="A16" s="474"/>
      <c r="B16" s="263" t="s">
        <v>45</v>
      </c>
      <c r="C16" s="479" t="s">
        <v>25</v>
      </c>
      <c r="D16" s="408"/>
      <c r="E16" s="408"/>
      <c r="F16" s="1374">
        <v>1.81</v>
      </c>
      <c r="G16" s="662">
        <v>0</v>
      </c>
      <c r="H16" s="662"/>
      <c r="I16" s="662"/>
      <c r="J16" s="662"/>
      <c r="K16" s="958">
        <f t="shared" ref="K16:K17" si="4">G16</f>
        <v>0</v>
      </c>
      <c r="L16" s="2122">
        <v>0</v>
      </c>
      <c r="M16" s="2122"/>
      <c r="N16" s="2122"/>
      <c r="O16" s="1969">
        <f t="shared" ref="O16:O23" si="5">L16</f>
        <v>0</v>
      </c>
      <c r="P16" s="1646"/>
      <c r="Q16" s="1646"/>
      <c r="R16" s="1646"/>
      <c r="S16" s="395"/>
      <c r="T16" s="390">
        <v>1.81</v>
      </c>
      <c r="U16" s="411">
        <v>0</v>
      </c>
      <c r="V16" s="412">
        <f t="shared" si="0"/>
        <v>0</v>
      </c>
      <c r="W16" s="1911"/>
      <c r="X16" s="1914"/>
    </row>
    <row r="17" spans="1:24" s="15" customFormat="1" ht="19.5" customHeight="1">
      <c r="A17" s="474"/>
      <c r="B17" s="263" t="s">
        <v>276</v>
      </c>
      <c r="C17" s="479" t="s">
        <v>25</v>
      </c>
      <c r="D17" s="408"/>
      <c r="E17" s="408"/>
      <c r="F17" s="1374">
        <v>36.729999999999997</v>
      </c>
      <c r="G17" s="662">
        <v>53.839763583398998</v>
      </c>
      <c r="H17" s="662"/>
      <c r="I17" s="662"/>
      <c r="J17" s="662"/>
      <c r="K17" s="958">
        <f t="shared" si="4"/>
        <v>53.839763583398998</v>
      </c>
      <c r="L17" s="2122">
        <v>102.9</v>
      </c>
      <c r="M17" s="2122">
        <v>41.16</v>
      </c>
      <c r="N17" s="2122">
        <v>66.2</v>
      </c>
      <c r="O17" s="1969">
        <f t="shared" si="5"/>
        <v>102.9</v>
      </c>
      <c r="P17" s="1646"/>
      <c r="Q17" s="1646">
        <f t="shared" ref="Q17:Q23" si="6">N17/L17%</f>
        <v>64.334305150631678</v>
      </c>
      <c r="R17" s="1646">
        <f t="shared" ref="R17:R23" si="7">O17/L17%</f>
        <v>99.999999999999986</v>
      </c>
      <c r="S17" s="395"/>
      <c r="T17" s="390">
        <v>36.729999999999997</v>
      </c>
      <c r="U17" s="411">
        <v>53.839763583398998</v>
      </c>
      <c r="V17" s="412">
        <f t="shared" si="0"/>
        <v>0</v>
      </c>
      <c r="W17" s="1911"/>
      <c r="X17" s="1914"/>
    </row>
    <row r="18" spans="1:24" s="78" customFormat="1" ht="18.75" customHeight="1">
      <c r="A18" s="474"/>
      <c r="B18" s="263" t="s">
        <v>277</v>
      </c>
      <c r="C18" s="479" t="s">
        <v>25</v>
      </c>
      <c r="D18" s="413"/>
      <c r="E18" s="413"/>
      <c r="F18" s="1016"/>
      <c r="G18" s="407"/>
      <c r="H18" s="407"/>
      <c r="I18" s="407"/>
      <c r="J18" s="407"/>
      <c r="K18" s="407"/>
      <c r="L18" s="2123">
        <v>0</v>
      </c>
      <c r="M18" s="2123"/>
      <c r="N18" s="2123"/>
      <c r="O18" s="1969">
        <f t="shared" si="5"/>
        <v>0</v>
      </c>
      <c r="P18" s="1646"/>
      <c r="Q18" s="1646"/>
      <c r="R18" s="1646"/>
      <c r="S18" s="1176"/>
      <c r="T18" s="390">
        <v>0</v>
      </c>
      <c r="U18" s="411">
        <v>0</v>
      </c>
      <c r="V18" s="412">
        <f t="shared" si="0"/>
        <v>0</v>
      </c>
      <c r="W18" s="249"/>
      <c r="X18" s="1909"/>
    </row>
    <row r="19" spans="1:24" s="51" customFormat="1" ht="18.75" customHeight="1">
      <c r="A19" s="1174">
        <v>2</v>
      </c>
      <c r="B19" s="984" t="s">
        <v>278</v>
      </c>
      <c r="C19" s="438" t="s">
        <v>25</v>
      </c>
      <c r="D19" s="406"/>
      <c r="E19" s="406"/>
      <c r="F19" s="439">
        <v>39.9</v>
      </c>
      <c r="G19" s="406">
        <f>SUM(G20:G23)</f>
        <v>53.839763583399495</v>
      </c>
      <c r="H19" s="439">
        <f t="shared" ref="H19:N19" si="8">SUM(H20:H23)</f>
        <v>0</v>
      </c>
      <c r="I19" s="439">
        <f t="shared" si="8"/>
        <v>0</v>
      </c>
      <c r="J19" s="439">
        <f t="shared" si="8"/>
        <v>0</v>
      </c>
      <c r="K19" s="439">
        <f t="shared" si="8"/>
        <v>53.839763583399495</v>
      </c>
      <c r="L19" s="2121">
        <f t="shared" si="8"/>
        <v>102.89999999999999</v>
      </c>
      <c r="M19" s="2121">
        <f t="shared" si="8"/>
        <v>44.37</v>
      </c>
      <c r="N19" s="2121">
        <f t="shared" si="8"/>
        <v>66.200000000000017</v>
      </c>
      <c r="O19" s="2121">
        <f t="shared" si="5"/>
        <v>102.89999999999999</v>
      </c>
      <c r="P19" s="1646"/>
      <c r="Q19" s="1646">
        <f t="shared" si="6"/>
        <v>64.334305150631707</v>
      </c>
      <c r="R19" s="1646">
        <f t="shared" si="7"/>
        <v>100</v>
      </c>
      <c r="S19" s="1179"/>
      <c r="T19" s="403">
        <v>39.9</v>
      </c>
      <c r="U19" s="404">
        <v>53.839763583398998</v>
      </c>
      <c r="V19" s="412">
        <f t="shared" si="0"/>
        <v>4.9737991503207013E-13</v>
      </c>
      <c r="W19" s="1909"/>
      <c r="X19" s="1914"/>
    </row>
    <row r="20" spans="1:24" s="52" customFormat="1" ht="18.75" customHeight="1">
      <c r="A20" s="1174"/>
      <c r="B20" s="985" t="s">
        <v>279</v>
      </c>
      <c r="C20" s="479" t="s">
        <v>25</v>
      </c>
      <c r="D20" s="414"/>
      <c r="E20" s="414"/>
      <c r="F20" s="958">
        <v>12.25</v>
      </c>
      <c r="G20" s="415">
        <v>12.267560477995</v>
      </c>
      <c r="H20" s="415"/>
      <c r="I20" s="415"/>
      <c r="J20" s="415"/>
      <c r="K20" s="415">
        <f>G20</f>
        <v>12.267560477995</v>
      </c>
      <c r="L20" s="2122">
        <v>12.35</v>
      </c>
      <c r="M20" s="2122">
        <v>4.9400000000000004</v>
      </c>
      <c r="N20" s="2122">
        <v>7.6</v>
      </c>
      <c r="O20" s="1969">
        <f t="shared" si="5"/>
        <v>12.35</v>
      </c>
      <c r="P20" s="1646"/>
      <c r="Q20" s="1646">
        <f t="shared" si="6"/>
        <v>61.538461538461533</v>
      </c>
      <c r="R20" s="1646">
        <f t="shared" si="7"/>
        <v>100</v>
      </c>
      <c r="S20" s="1175"/>
      <c r="T20" s="390">
        <v>12.25</v>
      </c>
      <c r="U20" s="411">
        <v>12.267560477995</v>
      </c>
      <c r="V20" s="412">
        <f t="shared" si="0"/>
        <v>0</v>
      </c>
      <c r="W20" s="1911"/>
      <c r="X20" s="1914"/>
    </row>
    <row r="21" spans="1:24" s="52" customFormat="1" ht="18.75" customHeight="1">
      <c r="A21" s="1174"/>
      <c r="B21" s="985" t="s">
        <v>280</v>
      </c>
      <c r="C21" s="479" t="s">
        <v>25</v>
      </c>
      <c r="D21" s="414"/>
      <c r="E21" s="414"/>
      <c r="F21" s="958">
        <v>23.67</v>
      </c>
      <c r="G21" s="415">
        <v>23.659732397625</v>
      </c>
      <c r="H21" s="415"/>
      <c r="I21" s="415"/>
      <c r="J21" s="415"/>
      <c r="K21" s="958">
        <f t="shared" ref="K21:K28" si="9">G21</f>
        <v>23.659732397625</v>
      </c>
      <c r="L21" s="2122">
        <v>23.9</v>
      </c>
      <c r="M21" s="2122">
        <v>9.56</v>
      </c>
      <c r="N21" s="2122">
        <v>14.5</v>
      </c>
      <c r="O21" s="1969">
        <f t="shared" si="5"/>
        <v>23.9</v>
      </c>
      <c r="P21" s="1646"/>
      <c r="Q21" s="1646">
        <f t="shared" si="6"/>
        <v>60.669456066945607</v>
      </c>
      <c r="R21" s="1646">
        <f t="shared" si="7"/>
        <v>100</v>
      </c>
      <c r="S21" s="1175"/>
      <c r="T21" s="390">
        <v>23.67</v>
      </c>
      <c r="U21" s="411">
        <v>23.659732397625</v>
      </c>
      <c r="V21" s="412">
        <f t="shared" si="0"/>
        <v>0</v>
      </c>
      <c r="W21" s="1911"/>
      <c r="X21" s="1914"/>
    </row>
    <row r="22" spans="1:24" s="52" customFormat="1" ht="32.25" customHeight="1">
      <c r="A22" s="1174"/>
      <c r="B22" s="985" t="s">
        <v>281</v>
      </c>
      <c r="C22" s="479" t="s">
        <v>25</v>
      </c>
      <c r="D22" s="414"/>
      <c r="E22" s="414"/>
      <c r="F22" s="958">
        <v>1.36</v>
      </c>
      <c r="G22" s="415">
        <v>15.587760843176</v>
      </c>
      <c r="H22" s="415"/>
      <c r="I22" s="415"/>
      <c r="J22" s="415"/>
      <c r="K22" s="958">
        <f t="shared" si="9"/>
        <v>15.587760843176</v>
      </c>
      <c r="L22" s="2122">
        <v>64.3</v>
      </c>
      <c r="M22" s="2122">
        <v>28.93</v>
      </c>
      <c r="N22" s="2122">
        <v>42.7</v>
      </c>
      <c r="O22" s="1969">
        <f t="shared" si="5"/>
        <v>64.3</v>
      </c>
      <c r="P22" s="1646"/>
      <c r="Q22" s="1646">
        <f t="shared" si="6"/>
        <v>66.407465007776054</v>
      </c>
      <c r="R22" s="1646">
        <f t="shared" si="7"/>
        <v>100</v>
      </c>
      <c r="S22" s="1175"/>
      <c r="T22" s="390">
        <v>1.36</v>
      </c>
      <c r="U22" s="411">
        <v>15.587760843176</v>
      </c>
      <c r="V22" s="412">
        <f t="shared" si="0"/>
        <v>0</v>
      </c>
      <c r="W22" s="1911"/>
      <c r="X22" s="1914"/>
    </row>
    <row r="23" spans="1:24" s="52" customFormat="1" ht="39" customHeight="1">
      <c r="A23" s="1174"/>
      <c r="B23" s="985" t="s">
        <v>282</v>
      </c>
      <c r="C23" s="479" t="s">
        <v>25</v>
      </c>
      <c r="D23" s="414"/>
      <c r="E23" s="414"/>
      <c r="F23" s="958">
        <v>2.62</v>
      </c>
      <c r="G23" s="415">
        <v>2.3247098646034998</v>
      </c>
      <c r="H23" s="415"/>
      <c r="I23" s="415"/>
      <c r="J23" s="415"/>
      <c r="K23" s="958">
        <f t="shared" si="9"/>
        <v>2.3247098646034998</v>
      </c>
      <c r="L23" s="2122">
        <v>2.35</v>
      </c>
      <c r="M23" s="2122">
        <v>0.94</v>
      </c>
      <c r="N23" s="2122">
        <v>1.4</v>
      </c>
      <c r="O23" s="1969">
        <f t="shared" si="5"/>
        <v>2.35</v>
      </c>
      <c r="P23" s="1646"/>
      <c r="Q23" s="1646">
        <f t="shared" si="6"/>
        <v>59.574468085106382</v>
      </c>
      <c r="R23" s="1646">
        <f t="shared" si="7"/>
        <v>100</v>
      </c>
      <c r="S23" s="1175"/>
      <c r="T23" s="390">
        <v>2.62</v>
      </c>
      <c r="U23" s="411">
        <v>2.3247098646034998</v>
      </c>
      <c r="V23" s="412">
        <f t="shared" si="0"/>
        <v>0</v>
      </c>
      <c r="W23" s="1911"/>
      <c r="X23" s="1914"/>
    </row>
    <row r="24" spans="1:24" s="52" customFormat="1" ht="31.5" hidden="1" customHeight="1">
      <c r="A24" s="1174" t="s">
        <v>178</v>
      </c>
      <c r="B24" s="984" t="s">
        <v>283</v>
      </c>
      <c r="C24" s="438" t="s">
        <v>39</v>
      </c>
      <c r="D24" s="416"/>
      <c r="E24" s="416"/>
      <c r="F24" s="416"/>
      <c r="G24" s="417"/>
      <c r="H24" s="417"/>
      <c r="I24" s="417"/>
      <c r="J24" s="417"/>
      <c r="K24" s="958">
        <f t="shared" si="9"/>
        <v>0</v>
      </c>
      <c r="L24" s="2124"/>
      <c r="M24" s="2124"/>
      <c r="N24" s="2124"/>
      <c r="O24" s="2215"/>
      <c r="P24" s="1646"/>
      <c r="Q24" s="1646"/>
      <c r="R24" s="1646"/>
      <c r="S24" s="2439"/>
      <c r="T24" s="390"/>
      <c r="U24" s="393"/>
      <c r="V24" s="412">
        <f t="shared" si="0"/>
        <v>0</v>
      </c>
      <c r="W24" s="1910"/>
      <c r="X24" s="1909"/>
    </row>
    <row r="25" spans="1:24" s="52" customFormat="1" ht="24" hidden="1" customHeight="1">
      <c r="A25" s="1174"/>
      <c r="B25" s="986" t="s">
        <v>279</v>
      </c>
      <c r="C25" s="438" t="s">
        <v>39</v>
      </c>
      <c r="D25" s="416"/>
      <c r="E25" s="416"/>
      <c r="F25" s="416"/>
      <c r="G25" s="417"/>
      <c r="H25" s="417"/>
      <c r="I25" s="417"/>
      <c r="J25" s="417"/>
      <c r="K25" s="958">
        <f t="shared" si="9"/>
        <v>0</v>
      </c>
      <c r="L25" s="2124"/>
      <c r="M25" s="2124"/>
      <c r="N25" s="2124"/>
      <c r="O25" s="2215"/>
      <c r="P25" s="1646"/>
      <c r="Q25" s="1646"/>
      <c r="R25" s="1646"/>
      <c r="S25" s="2440"/>
      <c r="T25" s="390"/>
      <c r="U25" s="393"/>
      <c r="V25" s="412">
        <f t="shared" si="0"/>
        <v>0</v>
      </c>
      <c r="W25" s="1910"/>
      <c r="X25" s="1909"/>
    </row>
    <row r="26" spans="1:24" s="52" customFormat="1" ht="31.5" hidden="1" customHeight="1">
      <c r="A26" s="1174"/>
      <c r="B26" s="985" t="s">
        <v>280</v>
      </c>
      <c r="C26" s="438" t="s">
        <v>39</v>
      </c>
      <c r="D26" s="416"/>
      <c r="E26" s="416"/>
      <c r="F26" s="416"/>
      <c r="G26" s="417"/>
      <c r="H26" s="417"/>
      <c r="I26" s="417"/>
      <c r="J26" s="417"/>
      <c r="K26" s="958">
        <f t="shared" si="9"/>
        <v>0</v>
      </c>
      <c r="L26" s="2124"/>
      <c r="M26" s="2124"/>
      <c r="N26" s="2124"/>
      <c r="O26" s="2215"/>
      <c r="P26" s="1646"/>
      <c r="Q26" s="1646"/>
      <c r="R26" s="1646"/>
      <c r="S26" s="2440"/>
      <c r="T26" s="390"/>
      <c r="U26" s="393"/>
      <c r="V26" s="412">
        <f t="shared" si="0"/>
        <v>0</v>
      </c>
      <c r="W26" s="1910"/>
      <c r="X26" s="1909"/>
    </row>
    <row r="27" spans="1:24" s="52" customFormat="1" ht="31.5" hidden="1" customHeight="1">
      <c r="A27" s="1174"/>
      <c r="B27" s="986" t="s">
        <v>281</v>
      </c>
      <c r="C27" s="438" t="s">
        <v>39</v>
      </c>
      <c r="D27" s="416"/>
      <c r="E27" s="416"/>
      <c r="F27" s="416"/>
      <c r="G27" s="417"/>
      <c r="H27" s="417"/>
      <c r="I27" s="417"/>
      <c r="J27" s="417"/>
      <c r="K27" s="958">
        <f t="shared" si="9"/>
        <v>0</v>
      </c>
      <c r="L27" s="2124"/>
      <c r="M27" s="2124"/>
      <c r="N27" s="2124"/>
      <c r="O27" s="2215"/>
      <c r="P27" s="1646"/>
      <c r="Q27" s="1646"/>
      <c r="R27" s="1646"/>
      <c r="S27" s="2440"/>
      <c r="T27" s="390"/>
      <c r="U27" s="393"/>
      <c r="V27" s="412">
        <f t="shared" si="0"/>
        <v>0</v>
      </c>
      <c r="W27" s="1910"/>
      <c r="X27" s="1909"/>
    </row>
    <row r="28" spans="1:24" s="52" customFormat="1" ht="35.25" hidden="1" customHeight="1">
      <c r="A28" s="1174"/>
      <c r="B28" s="985" t="s">
        <v>282</v>
      </c>
      <c r="C28" s="438" t="s">
        <v>39</v>
      </c>
      <c r="D28" s="416"/>
      <c r="E28" s="416"/>
      <c r="F28" s="416"/>
      <c r="G28" s="417"/>
      <c r="H28" s="417"/>
      <c r="I28" s="417"/>
      <c r="J28" s="417"/>
      <c r="K28" s="958">
        <f t="shared" si="9"/>
        <v>0</v>
      </c>
      <c r="L28" s="2124"/>
      <c r="M28" s="2124"/>
      <c r="N28" s="2124"/>
      <c r="O28" s="2215"/>
      <c r="P28" s="1646"/>
      <c r="Q28" s="1646"/>
      <c r="R28" s="1646"/>
      <c r="S28" s="2440"/>
      <c r="T28" s="390"/>
      <c r="U28" s="393"/>
      <c r="V28" s="412">
        <f t="shared" si="0"/>
        <v>0</v>
      </c>
      <c r="W28" s="1910"/>
      <c r="X28" s="1909"/>
    </row>
    <row r="29" spans="1:24" s="51" customFormat="1" ht="21.75" customHeight="1">
      <c r="A29" s="1174" t="s">
        <v>178</v>
      </c>
      <c r="B29" s="983" t="s">
        <v>284</v>
      </c>
      <c r="C29" s="438"/>
      <c r="D29" s="418"/>
      <c r="E29" s="418"/>
      <c r="F29" s="418"/>
      <c r="G29" s="419"/>
      <c r="H29" s="419"/>
      <c r="I29" s="419"/>
      <c r="J29" s="419"/>
      <c r="K29" s="419"/>
      <c r="L29" s="2125"/>
      <c r="M29" s="2125"/>
      <c r="N29" s="2125"/>
      <c r="O29" s="2216"/>
      <c r="P29" s="1646"/>
      <c r="Q29" s="1646"/>
      <c r="R29" s="1646"/>
      <c r="S29" s="2441"/>
      <c r="T29" s="420"/>
      <c r="U29" s="421"/>
      <c r="V29" s="412">
        <f t="shared" si="0"/>
        <v>0</v>
      </c>
      <c r="W29" s="246"/>
      <c r="X29" s="1909"/>
    </row>
    <row r="30" spans="1:24" s="51" customFormat="1" ht="21.75" customHeight="1">
      <c r="A30" s="488">
        <v>1</v>
      </c>
      <c r="B30" s="987" t="s">
        <v>285</v>
      </c>
      <c r="C30" s="989" t="s">
        <v>286</v>
      </c>
      <c r="D30" s="413">
        <v>1000</v>
      </c>
      <c r="E30" s="413">
        <v>1360</v>
      </c>
      <c r="F30" s="1016">
        <v>2000</v>
      </c>
      <c r="G30" s="417">
        <v>17000</v>
      </c>
      <c r="H30" s="417">
        <v>3852</v>
      </c>
      <c r="I30" s="417">
        <v>4630</v>
      </c>
      <c r="J30" s="417">
        <v>16370</v>
      </c>
      <c r="K30" s="1643">
        <v>17000</v>
      </c>
      <c r="L30" s="1643">
        <v>71000</v>
      </c>
      <c r="M30" s="2215">
        <v>11000</v>
      </c>
      <c r="N30" s="2215">
        <v>43000</v>
      </c>
      <c r="O30" s="2215">
        <v>71000</v>
      </c>
      <c r="P30" s="1646">
        <f>N30/J30%</f>
        <v>262.67562614538792</v>
      </c>
      <c r="Q30" s="1646">
        <f>N30/L30%</f>
        <v>60.563380281690144</v>
      </c>
      <c r="R30" s="1646">
        <f>O30/L30%</f>
        <v>100</v>
      </c>
      <c r="S30" s="1179"/>
      <c r="T30" s="422">
        <v>2000</v>
      </c>
      <c r="U30" s="423">
        <v>17000</v>
      </c>
      <c r="V30" s="412">
        <f t="shared" si="0"/>
        <v>0</v>
      </c>
      <c r="W30" s="246">
        <f>N30-J30</f>
        <v>26630</v>
      </c>
      <c r="X30" s="1913"/>
    </row>
    <row r="31" spans="1:24" s="51" customFormat="1" ht="21.75" customHeight="1">
      <c r="A31" s="488">
        <v>2</v>
      </c>
      <c r="B31" s="987" t="s">
        <v>287</v>
      </c>
      <c r="C31" s="989" t="s">
        <v>288</v>
      </c>
      <c r="D31" s="413">
        <v>41000</v>
      </c>
      <c r="E31" s="413">
        <v>68600</v>
      </c>
      <c r="F31" s="1016">
        <v>90000</v>
      </c>
      <c r="G31" s="417">
        <v>90200</v>
      </c>
      <c r="H31" s="417">
        <v>33100</v>
      </c>
      <c r="I31" s="417">
        <v>40100</v>
      </c>
      <c r="J31" s="417">
        <v>63300</v>
      </c>
      <c r="K31" s="1643">
        <v>90200</v>
      </c>
      <c r="L31" s="1643">
        <v>90300</v>
      </c>
      <c r="M31" s="2215">
        <v>39000</v>
      </c>
      <c r="N31" s="2215">
        <v>59000</v>
      </c>
      <c r="O31" s="2215">
        <v>90300</v>
      </c>
      <c r="P31" s="1646">
        <f t="shared" ref="P31:P36" si="10">N31/J31%</f>
        <v>93.206951026856245</v>
      </c>
      <c r="Q31" s="1646">
        <f t="shared" ref="Q31:Q36" si="11">N31/L31%</f>
        <v>65.337763012181611</v>
      </c>
      <c r="R31" s="1646">
        <f t="shared" ref="R31:R36" si="12">O31/L31%</f>
        <v>100</v>
      </c>
      <c r="S31" s="1178"/>
      <c r="T31" s="422">
        <v>90019</v>
      </c>
      <c r="U31" s="424">
        <v>90100</v>
      </c>
      <c r="V31" s="412">
        <f t="shared" si="0"/>
        <v>100</v>
      </c>
      <c r="W31" s="1912"/>
      <c r="X31" s="1909"/>
    </row>
    <row r="32" spans="1:24" s="78" customFormat="1" ht="21" customHeight="1">
      <c r="A32" s="488">
        <v>3</v>
      </c>
      <c r="B32" s="618" t="s">
        <v>289</v>
      </c>
      <c r="C32" s="479" t="s">
        <v>290</v>
      </c>
      <c r="D32" s="408">
        <v>6.3</v>
      </c>
      <c r="E32" s="408">
        <v>10.85</v>
      </c>
      <c r="F32" s="1374">
        <v>12</v>
      </c>
      <c r="G32" s="409">
        <v>17</v>
      </c>
      <c r="H32" s="409">
        <v>6.1</v>
      </c>
      <c r="I32" s="409">
        <v>8.1</v>
      </c>
      <c r="J32" s="409">
        <v>13.3</v>
      </c>
      <c r="K32" s="1644">
        <v>17</v>
      </c>
      <c r="L32" s="1644">
        <v>18</v>
      </c>
      <c r="M32" s="2215">
        <v>7.5</v>
      </c>
      <c r="N32" s="2215">
        <v>12.5</v>
      </c>
      <c r="O32" s="2215">
        <v>18</v>
      </c>
      <c r="P32" s="1646">
        <f t="shared" si="10"/>
        <v>93.984962406015029</v>
      </c>
      <c r="Q32" s="1646">
        <f t="shared" si="11"/>
        <v>69.444444444444443</v>
      </c>
      <c r="R32" s="1646">
        <f t="shared" si="12"/>
        <v>100</v>
      </c>
      <c r="S32" s="1176"/>
      <c r="T32" s="425">
        <v>12</v>
      </c>
      <c r="U32" s="426">
        <v>12.1</v>
      </c>
      <c r="V32" s="412">
        <f t="shared" si="0"/>
        <v>4.9000000000000004</v>
      </c>
      <c r="W32" s="1912"/>
      <c r="X32" s="1909"/>
    </row>
    <row r="33" spans="1:24" s="51" customFormat="1" ht="21.75" customHeight="1">
      <c r="A33" s="488">
        <v>4</v>
      </c>
      <c r="B33" s="987" t="s">
        <v>291</v>
      </c>
      <c r="C33" s="989" t="s">
        <v>292</v>
      </c>
      <c r="D33" s="408">
        <v>60</v>
      </c>
      <c r="E33" s="408">
        <v>110</v>
      </c>
      <c r="F33" s="1374">
        <v>121</v>
      </c>
      <c r="G33" s="427">
        <v>124</v>
      </c>
      <c r="H33" s="427">
        <v>50</v>
      </c>
      <c r="I33" s="427">
        <v>60</v>
      </c>
      <c r="J33" s="427">
        <v>93</v>
      </c>
      <c r="K33" s="1645">
        <v>124</v>
      </c>
      <c r="L33" s="1645">
        <v>135</v>
      </c>
      <c r="M33" s="2215">
        <v>52</v>
      </c>
      <c r="N33" s="2215">
        <v>95</v>
      </c>
      <c r="O33" s="2215">
        <v>135</v>
      </c>
      <c r="P33" s="1646">
        <f t="shared" si="10"/>
        <v>102.15053763440859</v>
      </c>
      <c r="Q33" s="1646">
        <f t="shared" si="11"/>
        <v>70.370370370370367</v>
      </c>
      <c r="R33" s="1646">
        <f t="shared" si="12"/>
        <v>100</v>
      </c>
      <c r="S33" s="1179"/>
      <c r="T33" s="425">
        <v>121</v>
      </c>
      <c r="U33" s="424">
        <v>124</v>
      </c>
      <c r="V33" s="412">
        <f t="shared" si="0"/>
        <v>0</v>
      </c>
      <c r="W33" s="246"/>
      <c r="X33" s="1909"/>
    </row>
    <row r="34" spans="1:24" s="51" customFormat="1" ht="21.75" hidden="1" customHeight="1">
      <c r="A34" s="488">
        <v>7</v>
      </c>
      <c r="B34" s="987" t="s">
        <v>293</v>
      </c>
      <c r="C34" s="989" t="s">
        <v>81</v>
      </c>
      <c r="D34" s="988">
        <v>6.5</v>
      </c>
      <c r="E34" s="988"/>
      <c r="F34" s="988"/>
      <c r="G34" s="988"/>
      <c r="H34" s="988"/>
      <c r="I34" s="988"/>
      <c r="J34" s="988"/>
      <c r="K34" s="988"/>
      <c r="L34" s="2126"/>
      <c r="M34" s="2126"/>
      <c r="N34" s="2126"/>
      <c r="O34" s="2126"/>
      <c r="P34" s="1646" t="e">
        <f t="shared" si="10"/>
        <v>#DIV/0!</v>
      </c>
      <c r="Q34" s="1646" t="e">
        <f t="shared" si="11"/>
        <v>#DIV/0!</v>
      </c>
      <c r="R34" s="1646" t="e">
        <f t="shared" si="12"/>
        <v>#DIV/0!</v>
      </c>
      <c r="S34" s="1180" t="s">
        <v>188</v>
      </c>
      <c r="T34" s="420"/>
      <c r="U34" s="421"/>
      <c r="V34" s="428"/>
      <c r="W34" s="246"/>
      <c r="X34" s="246"/>
    </row>
    <row r="35" spans="1:24" s="52" customFormat="1" ht="21.75" hidden="1" customHeight="1">
      <c r="A35" s="488">
        <v>8</v>
      </c>
      <c r="B35" s="987" t="s">
        <v>294</v>
      </c>
      <c r="C35" s="990" t="s">
        <v>295</v>
      </c>
      <c r="D35" s="988">
        <v>60</v>
      </c>
      <c r="E35" s="988"/>
      <c r="F35" s="988"/>
      <c r="G35" s="988"/>
      <c r="H35" s="988"/>
      <c r="I35" s="988"/>
      <c r="J35" s="988"/>
      <c r="K35" s="988"/>
      <c r="L35" s="2126"/>
      <c r="M35" s="2126"/>
      <c r="N35" s="2126"/>
      <c r="O35" s="2126"/>
      <c r="P35" s="1646" t="e">
        <f t="shared" si="10"/>
        <v>#DIV/0!</v>
      </c>
      <c r="Q35" s="1646" t="e">
        <f t="shared" si="11"/>
        <v>#DIV/0!</v>
      </c>
      <c r="R35" s="1646" t="e">
        <f t="shared" si="12"/>
        <v>#DIV/0!</v>
      </c>
      <c r="S35" s="1180" t="s">
        <v>188</v>
      </c>
      <c r="T35" s="390"/>
      <c r="U35" s="393"/>
      <c r="V35" s="394"/>
      <c r="W35" s="1910"/>
      <c r="X35" s="1910"/>
    </row>
    <row r="36" spans="1:24" s="52" customFormat="1" ht="15" hidden="1" customHeight="1">
      <c r="A36" s="1174"/>
      <c r="B36" s="987" t="s">
        <v>296</v>
      </c>
      <c r="C36" s="990"/>
      <c r="D36" s="416"/>
      <c r="E36" s="416"/>
      <c r="F36" s="416"/>
      <c r="G36" s="417"/>
      <c r="H36" s="417"/>
      <c r="I36" s="417"/>
      <c r="J36" s="417"/>
      <c r="K36" s="417"/>
      <c r="L36" s="2124"/>
      <c r="M36" s="2124"/>
      <c r="N36" s="2124"/>
      <c r="O36" s="2124"/>
      <c r="P36" s="1646" t="e">
        <f t="shared" si="10"/>
        <v>#DIV/0!</v>
      </c>
      <c r="Q36" s="1646" t="e">
        <f t="shared" si="11"/>
        <v>#DIV/0!</v>
      </c>
      <c r="R36" s="1646" t="e">
        <f t="shared" si="12"/>
        <v>#DIV/0!</v>
      </c>
      <c r="S36" s="1175"/>
      <c r="T36" s="390"/>
      <c r="U36" s="393"/>
      <c r="V36" s="394"/>
      <c r="W36" s="1910"/>
      <c r="X36" s="1910"/>
    </row>
    <row r="37" spans="1:24" ht="6.75" customHeight="1">
      <c r="A37" s="1181"/>
      <c r="B37" s="1182"/>
      <c r="C37" s="1183"/>
      <c r="D37" s="1184"/>
      <c r="E37" s="1184"/>
      <c r="F37" s="1184"/>
      <c r="G37" s="1185"/>
      <c r="H37" s="1185"/>
      <c r="I37" s="1185"/>
      <c r="J37" s="1185"/>
      <c r="K37" s="1185"/>
      <c r="L37" s="2127"/>
      <c r="M37" s="2127"/>
      <c r="N37" s="2127"/>
      <c r="O37" s="2127"/>
      <c r="P37" s="1184"/>
      <c r="Q37" s="1184"/>
      <c r="R37" s="1184"/>
      <c r="S37" s="1186"/>
    </row>
    <row r="38" spans="1:24" ht="15.75" customHeight="1">
      <c r="B38" s="13"/>
      <c r="C38" s="991"/>
      <c r="G38" s="122"/>
      <c r="H38" s="122"/>
      <c r="I38" s="122"/>
      <c r="J38" s="122"/>
      <c r="K38" s="122"/>
      <c r="L38" s="2128"/>
      <c r="M38" s="2128"/>
      <c r="N38" s="2128"/>
      <c r="O38" s="2128"/>
    </row>
    <row r="39" spans="1:24" ht="19.5" customHeight="1">
      <c r="B39" s="25"/>
      <c r="C39" s="43"/>
      <c r="D39" s="25"/>
      <c r="E39" s="25"/>
      <c r="F39" s="25"/>
      <c r="P39" s="122"/>
      <c r="Q39" s="122"/>
      <c r="R39" s="122"/>
    </row>
    <row r="40" spans="1:24" ht="19.5" customHeight="1">
      <c r="B40" s="25"/>
      <c r="C40" s="43"/>
      <c r="D40" s="25"/>
      <c r="E40" s="25"/>
      <c r="F40" s="25"/>
      <c r="P40" s="122"/>
      <c r="Q40" s="122"/>
      <c r="R40" s="122"/>
    </row>
    <row r="41" spans="1:24" ht="15.75" customHeight="1">
      <c r="C41" s="42"/>
    </row>
    <row r="42" spans="1:24" ht="15.75" customHeight="1">
      <c r="C42" s="42"/>
    </row>
    <row r="43" spans="1:24" ht="15.75" customHeight="1">
      <c r="C43" s="42"/>
    </row>
    <row r="44" spans="1:24" ht="15.75" customHeight="1">
      <c r="C44" s="42"/>
    </row>
  </sheetData>
  <mergeCells count="21">
    <mergeCell ref="E5:E6"/>
    <mergeCell ref="A1:B1"/>
    <mergeCell ref="A5:A6"/>
    <mergeCell ref="B5:B6"/>
    <mergeCell ref="C5:C6"/>
    <mergeCell ref="A3:S3"/>
    <mergeCell ref="A2:S2"/>
    <mergeCell ref="D5:D6"/>
    <mergeCell ref="H6:H7"/>
    <mergeCell ref="S5:S6"/>
    <mergeCell ref="F5:F6"/>
    <mergeCell ref="I5:I7"/>
    <mergeCell ref="L5:O5"/>
    <mergeCell ref="S24:S29"/>
    <mergeCell ref="G1:R1"/>
    <mergeCell ref="P5:R5"/>
    <mergeCell ref="K6:K7"/>
    <mergeCell ref="P6:P7"/>
    <mergeCell ref="R6:R7"/>
    <mergeCell ref="J5:J6"/>
    <mergeCell ref="Q6:Q7"/>
  </mergeCells>
  <printOptions horizontalCentered="1"/>
  <pageMargins left="0.25" right="0.25" top="0.35" bottom="0.25" header="0.2" footer="0.25"/>
  <pageSetup paperSize="9" orientation="landscape" r:id="rId1"/>
  <headerFooter>
    <oddFooter>Page &amp;P</oddFooter>
    <evenFooter>Page &amp;P</evenFooter>
  </headerFooter>
</worksheet>
</file>

<file path=xl/worksheets/sheet1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59"/>
  <sheetViews>
    <sheetView zoomScale="85" zoomScaleNormal="85" workbookViewId="0">
      <pane xSplit="2" ySplit="8" topLeftCell="C13" activePane="bottomRight" state="frozen"/>
      <selection activeCell="AU32" sqref="AU32"/>
      <selection pane="topRight" activeCell="AU32" sqref="AU32"/>
      <selection pane="bottomLeft" activeCell="AU32" sqref="AU32"/>
      <selection pane="bottomRight" activeCell="B1" sqref="A1:S59"/>
    </sheetView>
  </sheetViews>
  <sheetFormatPr defaultColWidth="9" defaultRowHeight="15.75" customHeight="1"/>
  <cols>
    <col min="1" max="1" width="4.375" style="1" customWidth="1"/>
    <col min="2" max="2" width="38.375" style="1" customWidth="1"/>
    <col min="3" max="3" width="6.75" style="12" customWidth="1"/>
    <col min="4" max="5" width="9.25" style="87" hidden="1" customWidth="1"/>
    <col min="6" max="6" width="9.25" style="124" hidden="1" customWidth="1"/>
    <col min="7" max="7" width="12.625" style="123" hidden="1" customWidth="1"/>
    <col min="8" max="9" width="9.875" style="123" hidden="1" customWidth="1"/>
    <col min="10" max="10" width="9.875" style="123" customWidth="1"/>
    <col min="11" max="11" width="12.125" style="123" hidden="1" customWidth="1"/>
    <col min="12" max="12" width="10.5" style="123" customWidth="1"/>
    <col min="13" max="13" width="10.375" style="123" hidden="1" customWidth="1"/>
    <col min="14" max="14" width="10.375" style="123" customWidth="1"/>
    <col min="15" max="15" width="10.5" style="123" customWidth="1"/>
    <col min="16" max="18" width="10.125" style="1658" customWidth="1"/>
    <col min="19" max="19" width="6.75" style="87" customWidth="1"/>
  </cols>
  <sheetData>
    <row r="1" spans="1:20" s="216" customFormat="1" ht="15.75" customHeight="1">
      <c r="A1" s="429" t="s">
        <v>297</v>
      </c>
      <c r="B1" s="429"/>
      <c r="C1" s="430"/>
      <c r="D1" s="260"/>
      <c r="E1" s="260"/>
      <c r="F1" s="581"/>
      <c r="G1" s="431"/>
      <c r="H1" s="431"/>
      <c r="I1" s="431"/>
      <c r="J1" s="431"/>
      <c r="K1" s="431"/>
      <c r="L1" s="431"/>
      <c r="M1" s="431"/>
      <c r="N1" s="431"/>
      <c r="O1" s="431"/>
      <c r="P1" s="1652"/>
      <c r="Q1" s="1652"/>
      <c r="R1" s="1652"/>
      <c r="S1" s="432"/>
    </row>
    <row r="2" spans="1:20" s="7" customFormat="1" ht="18.75" customHeight="1">
      <c r="A2" s="2446" t="s">
        <v>298</v>
      </c>
      <c r="B2" s="2446"/>
      <c r="C2" s="2446"/>
      <c r="D2" s="2446"/>
      <c r="E2" s="2446"/>
      <c r="F2" s="2446"/>
      <c r="G2" s="2446"/>
      <c r="H2" s="2446"/>
      <c r="I2" s="2446"/>
      <c r="J2" s="2446"/>
      <c r="K2" s="2446"/>
      <c r="L2" s="2446"/>
      <c r="M2" s="2446"/>
      <c r="N2" s="2446"/>
      <c r="O2" s="2446"/>
      <c r="P2" s="2446"/>
      <c r="Q2" s="2446"/>
      <c r="R2" s="2446"/>
      <c r="S2" s="2446"/>
    </row>
    <row r="3" spans="1:20" s="7" customFormat="1" ht="18.75" customHeight="1">
      <c r="A3" s="2446" t="s">
        <v>299</v>
      </c>
      <c r="B3" s="2446"/>
      <c r="C3" s="2446"/>
      <c r="D3" s="2446"/>
      <c r="E3" s="2446"/>
      <c r="F3" s="2446"/>
      <c r="G3" s="2446"/>
      <c r="H3" s="2446"/>
      <c r="I3" s="2446"/>
      <c r="J3" s="2446"/>
      <c r="K3" s="2446"/>
      <c r="L3" s="2446"/>
      <c r="M3" s="2446"/>
      <c r="N3" s="2446"/>
      <c r="O3" s="2446"/>
      <c r="P3" s="2446"/>
      <c r="Q3" s="2446"/>
      <c r="R3" s="2446"/>
      <c r="S3" s="2446"/>
    </row>
    <row r="4" spans="1:20" s="7" customFormat="1" ht="18.75" customHeight="1">
      <c r="A4" s="2447" t="str">
        <f>'B1 Bieu TH '!A3:Z3</f>
        <v>(Kèm theo Báo cáo số:           /BC-UBND, ngày        /           /2020 của UBND huyện Mường Tè)</v>
      </c>
      <c r="B4" s="2447"/>
      <c r="C4" s="2447"/>
      <c r="D4" s="2447"/>
      <c r="E4" s="2447"/>
      <c r="F4" s="2447"/>
      <c r="G4" s="2447"/>
      <c r="H4" s="2447"/>
      <c r="I4" s="2447"/>
      <c r="J4" s="2447"/>
      <c r="K4" s="2447"/>
      <c r="L4" s="2447"/>
      <c r="M4" s="2447"/>
      <c r="N4" s="2447"/>
      <c r="O4" s="2447"/>
      <c r="P4" s="2447"/>
      <c r="Q4" s="2447"/>
      <c r="R4" s="2447"/>
      <c r="S4" s="2447"/>
    </row>
    <row r="5" spans="1:20" s="7" customFormat="1" ht="15.75" customHeight="1">
      <c r="A5" s="433"/>
      <c r="B5" s="430" t="s">
        <v>300</v>
      </c>
      <c r="C5" s="434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1653"/>
      <c r="Q5" s="1653"/>
      <c r="R5" s="1653"/>
      <c r="S5" s="260"/>
    </row>
    <row r="6" spans="1:20" ht="15.75" customHeight="1">
      <c r="A6" s="2396" t="s">
        <v>270</v>
      </c>
      <c r="B6" s="2396" t="s">
        <v>123</v>
      </c>
      <c r="C6" s="2396" t="s">
        <v>124</v>
      </c>
      <c r="D6" s="2408" t="s">
        <v>11</v>
      </c>
      <c r="E6" s="2408" t="s">
        <v>12</v>
      </c>
      <c r="F6" s="2408" t="s">
        <v>796</v>
      </c>
      <c r="G6" s="2056" t="s">
        <v>13</v>
      </c>
      <c r="H6" s="2057"/>
      <c r="I6" s="2415" t="s">
        <v>863</v>
      </c>
      <c r="J6" s="2415" t="s">
        <v>868</v>
      </c>
      <c r="K6" s="2114"/>
      <c r="L6" s="2450" t="s">
        <v>797</v>
      </c>
      <c r="M6" s="2450"/>
      <c r="N6" s="2450"/>
      <c r="O6" s="2450"/>
      <c r="P6" s="2448" t="s">
        <v>14</v>
      </c>
      <c r="Q6" s="2448"/>
      <c r="R6" s="2449"/>
      <c r="S6" s="2377" t="s">
        <v>16</v>
      </c>
    </row>
    <row r="7" spans="1:20" ht="70.5" customHeight="1">
      <c r="A7" s="2396"/>
      <c r="B7" s="2396"/>
      <c r="C7" s="2396"/>
      <c r="D7" s="2390"/>
      <c r="E7" s="2390"/>
      <c r="F7" s="2390"/>
      <c r="G7" s="904" t="s">
        <v>19</v>
      </c>
      <c r="H7" s="2377" t="s">
        <v>21</v>
      </c>
      <c r="I7" s="2416"/>
      <c r="J7" s="2417"/>
      <c r="K7" s="2428" t="s">
        <v>22</v>
      </c>
      <c r="L7" s="2129" t="s">
        <v>19</v>
      </c>
      <c r="M7" s="2129" t="s">
        <v>865</v>
      </c>
      <c r="N7" s="2279" t="s">
        <v>867</v>
      </c>
      <c r="O7" s="2129" t="s">
        <v>22</v>
      </c>
      <c r="P7" s="2434" t="s">
        <v>869</v>
      </c>
      <c r="Q7" s="2434" t="s">
        <v>873</v>
      </c>
      <c r="R7" s="2409" t="s">
        <v>860</v>
      </c>
      <c r="S7" s="2377"/>
    </row>
    <row r="8" spans="1:20" s="74" customFormat="1" ht="23.25" hidden="1" customHeight="1">
      <c r="A8" s="997" t="s">
        <v>213</v>
      </c>
      <c r="B8" s="996" t="s">
        <v>301</v>
      </c>
      <c r="C8" s="997"/>
      <c r="D8" s="998"/>
      <c r="E8" s="998"/>
      <c r="F8" s="998"/>
      <c r="G8" s="999"/>
      <c r="H8" s="2408"/>
      <c r="I8" s="2417"/>
      <c r="J8" s="1338"/>
      <c r="K8" s="2408"/>
      <c r="L8" s="2116"/>
      <c r="M8" s="2116"/>
      <c r="N8" s="2116"/>
      <c r="O8" s="2116"/>
      <c r="P8" s="2435"/>
      <c r="Q8" s="2435"/>
      <c r="R8" s="2381"/>
      <c r="S8" s="1187"/>
    </row>
    <row r="9" spans="1:20" s="131" customFormat="1" ht="39" customHeight="1">
      <c r="A9" s="1188" t="s">
        <v>152</v>
      </c>
      <c r="B9" s="1651" t="s">
        <v>840</v>
      </c>
      <c r="C9" s="1000" t="s">
        <v>25</v>
      </c>
      <c r="D9" s="1001"/>
      <c r="E9" s="1001"/>
      <c r="F9" s="1880">
        <f t="shared" ref="F9" si="0">SUM(F11:F14)</f>
        <v>23.01</v>
      </c>
      <c r="G9" s="1881">
        <f>SUM(G11:G14)</f>
        <v>24.67</v>
      </c>
      <c r="H9" s="1881"/>
      <c r="I9" s="1880">
        <f t="shared" ref="I9:O9" si="1">SUM(I11:I14)</f>
        <v>12.335000000000001</v>
      </c>
      <c r="J9" s="1881"/>
      <c r="K9" s="1880">
        <f t="shared" si="1"/>
        <v>24.673999999999999</v>
      </c>
      <c r="L9" s="1880">
        <f t="shared" si="1"/>
        <v>28.32</v>
      </c>
      <c r="M9" s="1880">
        <f t="shared" si="1"/>
        <v>10.440000000000001</v>
      </c>
      <c r="N9" s="1880">
        <f t="shared" si="1"/>
        <v>16.849999999999998</v>
      </c>
      <c r="O9" s="1880">
        <f t="shared" si="1"/>
        <v>28.32</v>
      </c>
      <c r="P9" s="1646"/>
      <c r="Q9" s="1646">
        <f>N9/L9%</f>
        <v>59.49858757062146</v>
      </c>
      <c r="R9" s="1646">
        <f>O9/L9%</f>
        <v>100</v>
      </c>
      <c r="S9" s="1189"/>
      <c r="T9" s="139"/>
    </row>
    <row r="10" spans="1:20" s="75" customFormat="1" ht="15">
      <c r="A10" s="480"/>
      <c r="B10" s="440" t="s">
        <v>57</v>
      </c>
      <c r="C10" s="441"/>
      <c r="D10" s="413"/>
      <c r="E10" s="413"/>
      <c r="F10" s="1656"/>
      <c r="G10" s="1656"/>
      <c r="H10" s="1656"/>
      <c r="I10" s="1656"/>
      <c r="J10" s="1656"/>
      <c r="K10" s="1654"/>
      <c r="L10" s="1654"/>
      <c r="M10" s="1654"/>
      <c r="N10" s="1654"/>
      <c r="O10" s="1654"/>
      <c r="P10" s="1646"/>
      <c r="Q10" s="1646"/>
      <c r="R10" s="1646"/>
      <c r="S10" s="1647"/>
    </row>
    <row r="11" spans="1:20" s="75" customFormat="1" ht="15">
      <c r="A11" s="480"/>
      <c r="B11" s="440" t="s">
        <v>302</v>
      </c>
      <c r="C11" s="441" t="s">
        <v>25</v>
      </c>
      <c r="D11" s="408"/>
      <c r="E11" s="408"/>
      <c r="F11" s="1656">
        <v>5.5</v>
      </c>
      <c r="G11" s="1656">
        <v>6.4</v>
      </c>
      <c r="H11" s="1656"/>
      <c r="I11" s="1656">
        <v>3.2</v>
      </c>
      <c r="J11" s="1656"/>
      <c r="K11" s="1654">
        <f>+G11</f>
        <v>6.4</v>
      </c>
      <c r="L11" s="1654">
        <v>7.5</v>
      </c>
      <c r="M11" s="1654">
        <v>3.1</v>
      </c>
      <c r="N11" s="1654">
        <v>4.4000000000000004</v>
      </c>
      <c r="O11" s="1654">
        <v>7.5</v>
      </c>
      <c r="P11" s="1646"/>
      <c r="Q11" s="1646">
        <f t="shared" ref="Q11:Q14" si="2">N11/L11%</f>
        <v>58.666666666666671</v>
      </c>
      <c r="R11" s="1646">
        <f t="shared" ref="R11:R14" si="3">O11/L11%</f>
        <v>100</v>
      </c>
      <c r="S11" s="1647"/>
    </row>
    <row r="12" spans="1:20" s="136" customFormat="1" ht="15">
      <c r="A12" s="1191"/>
      <c r="B12" s="440" t="s">
        <v>303</v>
      </c>
      <c r="C12" s="441" t="s">
        <v>25</v>
      </c>
      <c r="D12" s="413"/>
      <c r="E12" s="413"/>
      <c r="F12" s="1882">
        <v>17</v>
      </c>
      <c r="G12" s="1882">
        <v>17.670000000000002</v>
      </c>
      <c r="H12" s="1882"/>
      <c r="I12" s="1882">
        <v>8.8350000000000009</v>
      </c>
      <c r="J12" s="1882"/>
      <c r="K12" s="1883">
        <f>12.153+5.521</f>
        <v>17.673999999999999</v>
      </c>
      <c r="L12" s="1883">
        <v>20.12</v>
      </c>
      <c r="M12" s="1654">
        <v>7.04</v>
      </c>
      <c r="N12" s="1654">
        <v>12</v>
      </c>
      <c r="O12" s="1654">
        <v>20.12</v>
      </c>
      <c r="P12" s="1646"/>
      <c r="Q12" s="1646">
        <f t="shared" si="2"/>
        <v>59.642147117296219</v>
      </c>
      <c r="R12" s="1646">
        <f t="shared" si="3"/>
        <v>100</v>
      </c>
      <c r="S12" s="1647"/>
    </row>
    <row r="13" spans="1:20" s="75" customFormat="1" ht="15">
      <c r="A13" s="480"/>
      <c r="B13" s="440" t="s">
        <v>304</v>
      </c>
      <c r="C13" s="441" t="s">
        <v>25</v>
      </c>
      <c r="D13" s="413"/>
      <c r="E13" s="413"/>
      <c r="F13" s="1656"/>
      <c r="G13" s="1656"/>
      <c r="H13" s="1656"/>
      <c r="I13" s="1656"/>
      <c r="J13" s="1656"/>
      <c r="K13" s="1654"/>
      <c r="L13" s="1654"/>
      <c r="M13" s="1654"/>
      <c r="N13" s="1654"/>
      <c r="O13" s="1654"/>
      <c r="P13" s="1646"/>
      <c r="Q13" s="1646"/>
      <c r="R13" s="1646"/>
      <c r="S13" s="1647"/>
    </row>
    <row r="14" spans="1:20" s="75" customFormat="1" ht="15">
      <c r="A14" s="480"/>
      <c r="B14" s="440" t="s">
        <v>305</v>
      </c>
      <c r="C14" s="441" t="s">
        <v>25</v>
      </c>
      <c r="D14" s="408"/>
      <c r="E14" s="408"/>
      <c r="F14" s="1656">
        <v>0.51</v>
      </c>
      <c r="G14" s="1656">
        <v>0.6</v>
      </c>
      <c r="H14" s="1656"/>
      <c r="I14" s="1656">
        <v>0.3</v>
      </c>
      <c r="J14" s="1656"/>
      <c r="K14" s="1654">
        <f>+G14</f>
        <v>0.6</v>
      </c>
      <c r="L14" s="1654">
        <v>0.7</v>
      </c>
      <c r="M14" s="1654">
        <v>0.3</v>
      </c>
      <c r="N14" s="1654">
        <v>0.45</v>
      </c>
      <c r="O14" s="1654">
        <v>0.7</v>
      </c>
      <c r="P14" s="1646"/>
      <c r="Q14" s="1646">
        <f t="shared" si="2"/>
        <v>64.285714285714292</v>
      </c>
      <c r="R14" s="1646">
        <f t="shared" si="3"/>
        <v>100</v>
      </c>
      <c r="S14" s="1647"/>
    </row>
    <row r="15" spans="1:20" s="76" customFormat="1" ht="15">
      <c r="A15" s="1192" t="s">
        <v>178</v>
      </c>
      <c r="B15" s="1581" t="s">
        <v>841</v>
      </c>
      <c r="C15" s="445"/>
      <c r="D15" s="446"/>
      <c r="E15" s="446"/>
      <c r="F15" s="467"/>
      <c r="G15" s="446"/>
      <c r="H15" s="446"/>
      <c r="I15" s="446"/>
      <c r="J15" s="446"/>
      <c r="K15" s="446"/>
      <c r="L15" s="467"/>
      <c r="M15" s="1654"/>
      <c r="N15" s="1654"/>
      <c r="O15" s="1654"/>
      <c r="P15" s="1646"/>
      <c r="Q15" s="1646"/>
      <c r="R15" s="1646"/>
      <c r="S15" s="1647"/>
    </row>
    <row r="16" spans="1:20" s="77" customFormat="1" ht="15">
      <c r="A16" s="1193">
        <v>1</v>
      </c>
      <c r="B16" s="449" t="s">
        <v>306</v>
      </c>
      <c r="C16" s="266"/>
      <c r="D16" s="446"/>
      <c r="E16" s="446"/>
      <c r="F16" s="467"/>
      <c r="G16" s="446"/>
      <c r="H16" s="446"/>
      <c r="I16" s="446"/>
      <c r="J16" s="446"/>
      <c r="K16" s="446"/>
      <c r="L16" s="467"/>
      <c r="M16" s="1654"/>
      <c r="N16" s="1654"/>
      <c r="O16" s="1654"/>
      <c r="P16" s="1646"/>
      <c r="Q16" s="1646"/>
      <c r="R16" s="1646"/>
      <c r="S16" s="1647"/>
    </row>
    <row r="17" spans="1:19" s="131" customFormat="1">
      <c r="A17" s="480"/>
      <c r="B17" s="1479" t="s">
        <v>835</v>
      </c>
      <c r="C17" s="452" t="s">
        <v>307</v>
      </c>
      <c r="D17" s="413">
        <v>1</v>
      </c>
      <c r="E17" s="413">
        <v>1</v>
      </c>
      <c r="F17" s="1016">
        <v>1</v>
      </c>
      <c r="G17" s="995">
        <v>1</v>
      </c>
      <c r="H17" s="995">
        <v>1</v>
      </c>
      <c r="I17" s="995">
        <v>1</v>
      </c>
      <c r="J17" s="995">
        <v>1</v>
      </c>
      <c r="K17" s="995">
        <v>1</v>
      </c>
      <c r="L17" s="1055">
        <v>1</v>
      </c>
      <c r="M17" s="2217">
        <v>1</v>
      </c>
      <c r="N17" s="2217">
        <v>1</v>
      </c>
      <c r="O17" s="2217">
        <v>1</v>
      </c>
      <c r="P17" s="1646">
        <f>N17/J17%</f>
        <v>100</v>
      </c>
      <c r="Q17" s="1646">
        <f>N17/L17%</f>
        <v>100</v>
      </c>
      <c r="R17" s="1646">
        <f>O17/L17%</f>
        <v>100</v>
      </c>
      <c r="S17" s="1647"/>
    </row>
    <row r="18" spans="1:19" s="131" customFormat="1">
      <c r="A18" s="1250"/>
      <c r="B18" s="1650" t="s">
        <v>839</v>
      </c>
      <c r="C18" s="1649" t="s">
        <v>307</v>
      </c>
      <c r="D18" s="1016"/>
      <c r="E18" s="1016"/>
      <c r="F18" s="1016">
        <v>0</v>
      </c>
      <c r="G18" s="1055">
        <v>0</v>
      </c>
      <c r="H18" s="1055"/>
      <c r="I18" s="1055"/>
      <c r="J18" s="1055"/>
      <c r="K18" s="1055">
        <v>0</v>
      </c>
      <c r="L18" s="1055">
        <v>0</v>
      </c>
      <c r="M18" s="1654">
        <v>0</v>
      </c>
      <c r="N18" s="1654">
        <v>0</v>
      </c>
      <c r="O18" s="1654">
        <v>0</v>
      </c>
      <c r="P18" s="1646"/>
      <c r="Q18" s="1646"/>
      <c r="R18" s="1646"/>
      <c r="S18" s="1647"/>
    </row>
    <row r="19" spans="1:19" s="131" customFormat="1">
      <c r="A19" s="1250"/>
      <c r="B19" s="1479" t="s">
        <v>837</v>
      </c>
      <c r="C19" s="1649" t="s">
        <v>308</v>
      </c>
      <c r="D19" s="1016"/>
      <c r="E19" s="1016"/>
      <c r="F19" s="1016">
        <v>32</v>
      </c>
      <c r="G19" s="1016">
        <v>32</v>
      </c>
      <c r="H19" s="1016">
        <v>32</v>
      </c>
      <c r="I19" s="1016">
        <v>32</v>
      </c>
      <c r="J19" s="1016">
        <v>32</v>
      </c>
      <c r="K19" s="1016">
        <v>32</v>
      </c>
      <c r="L19" s="1016">
        <v>32</v>
      </c>
      <c r="M19" s="2217">
        <v>32</v>
      </c>
      <c r="N19" s="2217">
        <v>32</v>
      </c>
      <c r="O19" s="2217">
        <v>32</v>
      </c>
      <c r="P19" s="1646">
        <f t="shared" ref="P19:P24" si="4">N19/J19%</f>
        <v>100</v>
      </c>
      <c r="Q19" s="1646">
        <f t="shared" ref="Q19:Q24" si="5">N19/L19%</f>
        <v>100</v>
      </c>
      <c r="R19" s="1646">
        <f t="shared" ref="R19:R24" si="6">O19/L19%</f>
        <v>100</v>
      </c>
      <c r="S19" s="1647"/>
    </row>
    <row r="20" spans="1:19" s="131" customFormat="1">
      <c r="A20" s="1250"/>
      <c r="B20" s="1648" t="s">
        <v>838</v>
      </c>
      <c r="C20" s="1649" t="s">
        <v>39</v>
      </c>
      <c r="D20" s="1016"/>
      <c r="E20" s="1016"/>
      <c r="F20" s="1374">
        <v>65</v>
      </c>
      <c r="G20" s="1374">
        <v>65</v>
      </c>
      <c r="H20" s="1374">
        <v>65</v>
      </c>
      <c r="I20" s="1374">
        <v>65</v>
      </c>
      <c r="J20" s="1374">
        <v>65</v>
      </c>
      <c r="K20" s="1374">
        <v>25</v>
      </c>
      <c r="L20" s="1374">
        <v>30</v>
      </c>
      <c r="M20" s="1654">
        <v>30</v>
      </c>
      <c r="N20" s="1654">
        <v>30</v>
      </c>
      <c r="O20" s="1654">
        <v>30</v>
      </c>
      <c r="P20" s="1646">
        <f t="shared" si="4"/>
        <v>46.153846153846153</v>
      </c>
      <c r="Q20" s="1646">
        <f t="shared" si="5"/>
        <v>100</v>
      </c>
      <c r="R20" s="1646">
        <f t="shared" si="6"/>
        <v>100</v>
      </c>
      <c r="S20" s="1647"/>
    </row>
    <row r="21" spans="1:19" s="76" customFormat="1" ht="15">
      <c r="A21" s="1192"/>
      <c r="B21" s="1648" t="s">
        <v>836</v>
      </c>
      <c r="C21" s="1649" t="s">
        <v>307</v>
      </c>
      <c r="D21" s="453">
        <v>0</v>
      </c>
      <c r="E21" s="453">
        <v>1</v>
      </c>
      <c r="F21" s="472">
        <v>6</v>
      </c>
      <c r="G21" s="453">
        <v>6</v>
      </c>
      <c r="H21" s="472">
        <v>6</v>
      </c>
      <c r="I21" s="472">
        <v>6</v>
      </c>
      <c r="J21" s="472">
        <v>6</v>
      </c>
      <c r="K21" s="472">
        <v>6</v>
      </c>
      <c r="L21" s="472">
        <v>8</v>
      </c>
      <c r="M21" s="2217">
        <v>7</v>
      </c>
      <c r="N21" s="2217">
        <v>7</v>
      </c>
      <c r="O21" s="2217">
        <v>8</v>
      </c>
      <c r="P21" s="1646">
        <f t="shared" si="4"/>
        <v>116.66666666666667</v>
      </c>
      <c r="Q21" s="1646">
        <f t="shared" si="5"/>
        <v>87.5</v>
      </c>
      <c r="R21" s="1646">
        <f t="shared" si="6"/>
        <v>100</v>
      </c>
      <c r="S21" s="1647"/>
    </row>
    <row r="22" spans="1:19" s="131" customFormat="1">
      <c r="A22" s="1250"/>
      <c r="B22" s="1648" t="s">
        <v>837</v>
      </c>
      <c r="C22" s="1649" t="s">
        <v>308</v>
      </c>
      <c r="D22" s="1016">
        <v>32</v>
      </c>
      <c r="E22" s="1016">
        <v>32</v>
      </c>
      <c r="F22" s="1016">
        <v>115</v>
      </c>
      <c r="G22" s="461">
        <v>115</v>
      </c>
      <c r="H22" s="461">
        <v>32</v>
      </c>
      <c r="I22" s="461">
        <v>32</v>
      </c>
      <c r="J22" s="461">
        <v>32</v>
      </c>
      <c r="K22" s="461">
        <v>115</v>
      </c>
      <c r="L22" s="461">
        <v>155</v>
      </c>
      <c r="M22" s="2217">
        <v>150</v>
      </c>
      <c r="N22" s="2217">
        <v>150</v>
      </c>
      <c r="O22" s="2217">
        <v>155</v>
      </c>
      <c r="P22" s="410">
        <f t="shared" si="4"/>
        <v>468.75</v>
      </c>
      <c r="Q22" s="410">
        <f t="shared" si="5"/>
        <v>96.774193548387089</v>
      </c>
      <c r="R22" s="410">
        <f t="shared" si="6"/>
        <v>100</v>
      </c>
      <c r="S22" s="1647"/>
    </row>
    <row r="23" spans="1:19" s="131" customFormat="1">
      <c r="A23" s="1250"/>
      <c r="B23" s="1648" t="s">
        <v>838</v>
      </c>
      <c r="C23" s="1649" t="s">
        <v>39</v>
      </c>
      <c r="D23" s="1374">
        <v>65</v>
      </c>
      <c r="E23" s="1374">
        <v>65</v>
      </c>
      <c r="F23" s="1374">
        <v>65</v>
      </c>
      <c r="G23" s="1061">
        <v>65</v>
      </c>
      <c r="H23" s="1061">
        <v>65</v>
      </c>
      <c r="I23" s="1061">
        <v>65</v>
      </c>
      <c r="J23" s="1061">
        <v>65</v>
      </c>
      <c r="K23" s="1061">
        <v>45</v>
      </c>
      <c r="L23" s="1061">
        <v>50</v>
      </c>
      <c r="M23" s="1654">
        <v>30</v>
      </c>
      <c r="N23" s="1654">
        <v>30</v>
      </c>
      <c r="O23" s="1654">
        <v>50</v>
      </c>
      <c r="P23" s="410">
        <f t="shared" si="4"/>
        <v>46.153846153846153</v>
      </c>
      <c r="Q23" s="410">
        <f t="shared" si="5"/>
        <v>60</v>
      </c>
      <c r="R23" s="410">
        <f t="shared" si="6"/>
        <v>100</v>
      </c>
      <c r="S23" s="1647"/>
    </row>
    <row r="24" spans="1:19" s="131" customFormat="1">
      <c r="A24" s="1250"/>
      <c r="B24" s="982" t="s">
        <v>309</v>
      </c>
      <c r="C24" s="452" t="s">
        <v>307</v>
      </c>
      <c r="D24" s="1016">
        <v>5</v>
      </c>
      <c r="E24" s="1016">
        <v>5</v>
      </c>
      <c r="F24" s="1016">
        <v>5</v>
      </c>
      <c r="G24" s="461">
        <v>5</v>
      </c>
      <c r="H24" s="461">
        <v>5</v>
      </c>
      <c r="I24" s="461">
        <v>5</v>
      </c>
      <c r="J24" s="461">
        <v>5</v>
      </c>
      <c r="K24" s="461">
        <v>5</v>
      </c>
      <c r="L24" s="461">
        <v>5</v>
      </c>
      <c r="M24" s="1654">
        <v>5</v>
      </c>
      <c r="N24" s="1654">
        <v>5</v>
      </c>
      <c r="O24" s="1654">
        <v>5</v>
      </c>
      <c r="P24" s="410">
        <f t="shared" si="4"/>
        <v>100</v>
      </c>
      <c r="Q24" s="410">
        <f t="shared" si="5"/>
        <v>100</v>
      </c>
      <c r="R24" s="410">
        <f t="shared" si="6"/>
        <v>100</v>
      </c>
      <c r="S24" s="1647"/>
    </row>
    <row r="25" spans="1:19" s="77" customFormat="1" ht="21" hidden="1" customHeight="1">
      <c r="A25" s="448">
        <v>2</v>
      </c>
      <c r="B25" s="449" t="s">
        <v>310</v>
      </c>
      <c r="C25" s="736" t="s">
        <v>311</v>
      </c>
      <c r="D25" s="446"/>
      <c r="E25" s="446"/>
      <c r="F25" s="467"/>
      <c r="G25" s="446"/>
      <c r="H25" s="446"/>
      <c r="I25" s="446"/>
      <c r="J25" s="446"/>
      <c r="K25" s="446"/>
      <c r="L25" s="467"/>
      <c r="M25" s="467"/>
      <c r="N25" s="467"/>
      <c r="O25" s="467"/>
      <c r="P25" s="1646" t="e">
        <f t="shared" ref="P25:P58" si="7">M25/I25%</f>
        <v>#DIV/0!</v>
      </c>
      <c r="Q25" s="1646" t="e">
        <f t="shared" ref="Q25:Q58" si="8">M25/L25%</f>
        <v>#DIV/0!</v>
      </c>
      <c r="R25" s="1646" t="e">
        <f t="shared" ref="R25:R58" si="9">O25/L25%</f>
        <v>#DIV/0!</v>
      </c>
      <c r="S25" s="450" t="s">
        <v>312</v>
      </c>
    </row>
    <row r="26" spans="1:19" s="76" customFormat="1" ht="21" hidden="1" customHeight="1">
      <c r="A26" s="444"/>
      <c r="B26" s="451" t="s">
        <v>313</v>
      </c>
      <c r="C26" s="452"/>
      <c r="D26" s="446"/>
      <c r="E26" s="446"/>
      <c r="F26" s="467"/>
      <c r="G26" s="446"/>
      <c r="H26" s="446"/>
      <c r="I26" s="446"/>
      <c r="J26" s="446"/>
      <c r="K26" s="446"/>
      <c r="L26" s="467"/>
      <c r="M26" s="467"/>
      <c r="N26" s="467"/>
      <c r="O26" s="467"/>
      <c r="P26" s="1646" t="e">
        <f t="shared" si="7"/>
        <v>#DIV/0!</v>
      </c>
      <c r="Q26" s="1646" t="e">
        <f t="shared" si="8"/>
        <v>#DIV/0!</v>
      </c>
      <c r="R26" s="1646" t="e">
        <f t="shared" si="9"/>
        <v>#DIV/0!</v>
      </c>
      <c r="S26" s="447"/>
    </row>
    <row r="27" spans="1:19" s="76" customFormat="1" ht="21" hidden="1" customHeight="1">
      <c r="A27" s="444"/>
      <c r="B27" s="451" t="s">
        <v>314</v>
      </c>
      <c r="C27" s="452" t="s">
        <v>311</v>
      </c>
      <c r="D27" s="446"/>
      <c r="E27" s="446"/>
      <c r="F27" s="467"/>
      <c r="G27" s="446"/>
      <c r="H27" s="446"/>
      <c r="I27" s="446"/>
      <c r="J27" s="446"/>
      <c r="K27" s="446"/>
      <c r="L27" s="467"/>
      <c r="M27" s="467"/>
      <c r="N27" s="467"/>
      <c r="O27" s="467"/>
      <c r="P27" s="1646" t="e">
        <f t="shared" si="7"/>
        <v>#DIV/0!</v>
      </c>
      <c r="Q27" s="1646" t="e">
        <f t="shared" si="8"/>
        <v>#DIV/0!</v>
      </c>
      <c r="R27" s="1646" t="e">
        <f t="shared" si="9"/>
        <v>#DIV/0!</v>
      </c>
      <c r="S27" s="447"/>
    </row>
    <row r="28" spans="1:19" s="76" customFormat="1" ht="21" hidden="1" customHeight="1">
      <c r="A28" s="444"/>
      <c r="B28" s="451" t="s">
        <v>315</v>
      </c>
      <c r="C28" s="452" t="s">
        <v>316</v>
      </c>
      <c r="D28" s="446"/>
      <c r="E28" s="446"/>
      <c r="F28" s="467"/>
      <c r="G28" s="446"/>
      <c r="H28" s="446"/>
      <c r="I28" s="446"/>
      <c r="J28" s="446"/>
      <c r="K28" s="446"/>
      <c r="L28" s="467"/>
      <c r="M28" s="467"/>
      <c r="N28" s="467"/>
      <c r="O28" s="467"/>
      <c r="P28" s="1646" t="e">
        <f t="shared" si="7"/>
        <v>#DIV/0!</v>
      </c>
      <c r="Q28" s="1646" t="e">
        <f t="shared" si="8"/>
        <v>#DIV/0!</v>
      </c>
      <c r="R28" s="1646" t="e">
        <f t="shared" si="9"/>
        <v>#DIV/0!</v>
      </c>
      <c r="S28" s="447"/>
    </row>
    <row r="29" spans="1:19" s="76" customFormat="1" ht="30.75" hidden="1" customHeight="1">
      <c r="A29" s="444"/>
      <c r="B29" s="451" t="s">
        <v>317</v>
      </c>
      <c r="C29" s="452" t="s">
        <v>36</v>
      </c>
      <c r="D29" s="446"/>
      <c r="E29" s="446"/>
      <c r="F29" s="467"/>
      <c r="G29" s="446"/>
      <c r="H29" s="446"/>
      <c r="I29" s="446"/>
      <c r="J29" s="446"/>
      <c r="K29" s="446"/>
      <c r="L29" s="467"/>
      <c r="M29" s="467"/>
      <c r="N29" s="467"/>
      <c r="O29" s="467"/>
      <c r="P29" s="1646" t="e">
        <f t="shared" si="7"/>
        <v>#DIV/0!</v>
      </c>
      <c r="Q29" s="1646" t="e">
        <f t="shared" si="8"/>
        <v>#DIV/0!</v>
      </c>
      <c r="R29" s="1646" t="e">
        <f t="shared" si="9"/>
        <v>#DIV/0!</v>
      </c>
      <c r="S29" s="447"/>
    </row>
    <row r="30" spans="1:19" s="75" customFormat="1" ht="23.25" hidden="1" customHeight="1">
      <c r="A30" s="436"/>
      <c r="B30" s="451" t="s">
        <v>318</v>
      </c>
      <c r="C30" s="452" t="s">
        <v>311</v>
      </c>
      <c r="D30" s="442"/>
      <c r="E30" s="442"/>
      <c r="F30" s="461"/>
      <c r="G30" s="442"/>
      <c r="H30" s="442"/>
      <c r="I30" s="442"/>
      <c r="J30" s="442"/>
      <c r="K30" s="442"/>
      <c r="L30" s="461"/>
      <c r="M30" s="461"/>
      <c r="N30" s="461"/>
      <c r="O30" s="461"/>
      <c r="P30" s="1646" t="e">
        <f t="shared" si="7"/>
        <v>#DIV/0!</v>
      </c>
      <c r="Q30" s="1646" t="e">
        <f t="shared" si="8"/>
        <v>#DIV/0!</v>
      </c>
      <c r="R30" s="1646" t="e">
        <f t="shared" si="9"/>
        <v>#DIV/0!</v>
      </c>
      <c r="S30" s="443"/>
    </row>
    <row r="31" spans="1:19" s="75" customFormat="1" ht="23.25" hidden="1" customHeight="1">
      <c r="A31" s="436"/>
      <c r="B31" s="451" t="s">
        <v>319</v>
      </c>
      <c r="C31" s="703" t="s">
        <v>316</v>
      </c>
      <c r="D31" s="442"/>
      <c r="E31" s="442"/>
      <c r="F31" s="461"/>
      <c r="G31" s="442"/>
      <c r="H31" s="442"/>
      <c r="I31" s="442"/>
      <c r="J31" s="442"/>
      <c r="K31" s="442"/>
      <c r="L31" s="461"/>
      <c r="M31" s="461"/>
      <c r="N31" s="461"/>
      <c r="O31" s="461"/>
      <c r="P31" s="1646" t="e">
        <f t="shared" si="7"/>
        <v>#DIV/0!</v>
      </c>
      <c r="Q31" s="1646" t="e">
        <f t="shared" si="8"/>
        <v>#DIV/0!</v>
      </c>
      <c r="R31" s="1646" t="e">
        <f t="shared" si="9"/>
        <v>#DIV/0!</v>
      </c>
      <c r="S31" s="443"/>
    </row>
    <row r="32" spans="1:19" s="75" customFormat="1" ht="24" hidden="1" customHeight="1">
      <c r="A32" s="436"/>
      <c r="B32" s="451" t="s">
        <v>320</v>
      </c>
      <c r="C32" s="452" t="s">
        <v>36</v>
      </c>
      <c r="D32" s="442"/>
      <c r="E32" s="442"/>
      <c r="F32" s="461"/>
      <c r="G32" s="442"/>
      <c r="H32" s="442"/>
      <c r="I32" s="442"/>
      <c r="J32" s="442"/>
      <c r="K32" s="442"/>
      <c r="L32" s="461"/>
      <c r="M32" s="461"/>
      <c r="N32" s="461"/>
      <c r="O32" s="461"/>
      <c r="P32" s="1646" t="e">
        <f t="shared" si="7"/>
        <v>#DIV/0!</v>
      </c>
      <c r="Q32" s="1646" t="e">
        <f t="shared" si="8"/>
        <v>#DIV/0!</v>
      </c>
      <c r="R32" s="1646" t="e">
        <f t="shared" si="9"/>
        <v>#DIV/0!</v>
      </c>
      <c r="S32" s="443"/>
    </row>
    <row r="33" spans="1:19" s="77" customFormat="1" ht="34.5" hidden="1" customHeight="1">
      <c r="A33" s="448">
        <v>3</v>
      </c>
      <c r="B33" s="449" t="s">
        <v>321</v>
      </c>
      <c r="C33" s="749" t="s">
        <v>25</v>
      </c>
      <c r="D33" s="446"/>
      <c r="E33" s="446"/>
      <c r="F33" s="467"/>
      <c r="G33" s="446"/>
      <c r="H33" s="446"/>
      <c r="I33" s="446"/>
      <c r="J33" s="446"/>
      <c r="K33" s="446"/>
      <c r="L33" s="467"/>
      <c r="M33" s="467"/>
      <c r="N33" s="467"/>
      <c r="O33" s="467"/>
      <c r="P33" s="1646" t="e">
        <f t="shared" si="7"/>
        <v>#DIV/0!</v>
      </c>
      <c r="Q33" s="1646" t="e">
        <f t="shared" si="8"/>
        <v>#DIV/0!</v>
      </c>
      <c r="R33" s="1646" t="e">
        <f t="shared" si="9"/>
        <v>#DIV/0!</v>
      </c>
      <c r="S33" s="450"/>
    </row>
    <row r="34" spans="1:19" s="100" customFormat="1" ht="21.75" hidden="1" customHeight="1">
      <c r="A34" s="454"/>
      <c r="B34" s="455" t="s">
        <v>322</v>
      </c>
      <c r="C34" s="992" t="s">
        <v>25</v>
      </c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1646" t="e">
        <f t="shared" si="7"/>
        <v>#DIV/0!</v>
      </c>
      <c r="Q34" s="1646" t="e">
        <f t="shared" si="8"/>
        <v>#DIV/0!</v>
      </c>
      <c r="R34" s="1646" t="e">
        <f t="shared" si="9"/>
        <v>#DIV/0!</v>
      </c>
      <c r="S34" s="457"/>
    </row>
    <row r="35" spans="1:19" s="75" customFormat="1" ht="21.75" hidden="1" customHeight="1">
      <c r="A35" s="458"/>
      <c r="B35" s="451" t="s">
        <v>323</v>
      </c>
      <c r="C35" s="993" t="s">
        <v>25</v>
      </c>
      <c r="D35" s="442"/>
      <c r="E35" s="442"/>
      <c r="F35" s="461"/>
      <c r="G35" s="442"/>
      <c r="H35" s="442"/>
      <c r="I35" s="442"/>
      <c r="J35" s="442"/>
      <c r="K35" s="442"/>
      <c r="L35" s="461"/>
      <c r="M35" s="461"/>
      <c r="N35" s="461"/>
      <c r="O35" s="461"/>
      <c r="P35" s="1646" t="e">
        <f t="shared" si="7"/>
        <v>#DIV/0!</v>
      </c>
      <c r="Q35" s="1646" t="e">
        <f t="shared" si="8"/>
        <v>#DIV/0!</v>
      </c>
      <c r="R35" s="1646" t="e">
        <f t="shared" si="9"/>
        <v>#DIV/0!</v>
      </c>
      <c r="S35" s="443"/>
    </row>
    <row r="36" spans="1:19" s="75" customFormat="1" ht="21.75" hidden="1" customHeight="1">
      <c r="A36" s="458"/>
      <c r="B36" s="451" t="s">
        <v>324</v>
      </c>
      <c r="C36" s="993" t="s">
        <v>25</v>
      </c>
      <c r="D36" s="442"/>
      <c r="E36" s="442"/>
      <c r="F36" s="461"/>
      <c r="G36" s="442"/>
      <c r="H36" s="442"/>
      <c r="I36" s="442"/>
      <c r="J36" s="442"/>
      <c r="K36" s="442"/>
      <c r="L36" s="461"/>
      <c r="M36" s="461"/>
      <c r="N36" s="461"/>
      <c r="O36" s="461"/>
      <c r="P36" s="1646" t="e">
        <f t="shared" si="7"/>
        <v>#DIV/0!</v>
      </c>
      <c r="Q36" s="1646" t="e">
        <f t="shared" si="8"/>
        <v>#DIV/0!</v>
      </c>
      <c r="R36" s="1646" t="e">
        <f t="shared" si="9"/>
        <v>#DIV/0!</v>
      </c>
      <c r="S36" s="443"/>
    </row>
    <row r="37" spans="1:19" s="101" customFormat="1" ht="23.25" hidden="1" customHeight="1">
      <c r="A37" s="459" t="s">
        <v>197</v>
      </c>
      <c r="B37" s="257" t="s">
        <v>325</v>
      </c>
      <c r="C37" s="644"/>
      <c r="D37" s="461"/>
      <c r="E37" s="461"/>
      <c r="F37" s="461"/>
      <c r="G37" s="461"/>
      <c r="H37" s="461"/>
      <c r="I37" s="461"/>
      <c r="J37" s="461"/>
      <c r="K37" s="461"/>
      <c r="L37" s="461"/>
      <c r="M37" s="461"/>
      <c r="N37" s="461"/>
      <c r="O37" s="461"/>
      <c r="P37" s="1646" t="e">
        <f t="shared" si="7"/>
        <v>#DIV/0!</v>
      </c>
      <c r="Q37" s="1646" t="e">
        <f t="shared" si="8"/>
        <v>#DIV/0!</v>
      </c>
      <c r="R37" s="1646" t="e">
        <f t="shared" si="9"/>
        <v>#DIV/0!</v>
      </c>
      <c r="S37" s="450" t="s">
        <v>312</v>
      </c>
    </row>
    <row r="38" spans="1:19" s="101" customFormat="1" ht="23.25" hidden="1" customHeight="1">
      <c r="A38" s="459">
        <v>1</v>
      </c>
      <c r="B38" s="257" t="s">
        <v>326</v>
      </c>
      <c r="C38" s="644" t="s">
        <v>52</v>
      </c>
      <c r="D38" s="461"/>
      <c r="E38" s="461"/>
      <c r="F38" s="461"/>
      <c r="G38" s="461"/>
      <c r="H38" s="461"/>
      <c r="I38" s="461"/>
      <c r="J38" s="461"/>
      <c r="K38" s="461"/>
      <c r="L38" s="461"/>
      <c r="M38" s="461"/>
      <c r="N38" s="461"/>
      <c r="O38" s="461"/>
      <c r="P38" s="1646" t="e">
        <f t="shared" si="7"/>
        <v>#DIV/0!</v>
      </c>
      <c r="Q38" s="1646" t="e">
        <f t="shared" si="8"/>
        <v>#DIV/0!</v>
      </c>
      <c r="R38" s="1646" t="e">
        <f t="shared" si="9"/>
        <v>#DIV/0!</v>
      </c>
      <c r="S38" s="462"/>
    </row>
    <row r="39" spans="1:19" s="101" customFormat="1" ht="33.75" hidden="1" customHeight="1">
      <c r="A39" s="463"/>
      <c r="B39" s="464" t="s">
        <v>327</v>
      </c>
      <c r="C39" s="644" t="s">
        <v>52</v>
      </c>
      <c r="D39" s="461"/>
      <c r="E39" s="461"/>
      <c r="F39" s="461"/>
      <c r="G39" s="461"/>
      <c r="H39" s="461"/>
      <c r="I39" s="461"/>
      <c r="J39" s="461"/>
      <c r="K39" s="461"/>
      <c r="L39" s="461"/>
      <c r="M39" s="461"/>
      <c r="N39" s="461"/>
      <c r="O39" s="461"/>
      <c r="P39" s="1646" t="e">
        <f t="shared" si="7"/>
        <v>#DIV/0!</v>
      </c>
      <c r="Q39" s="1646" t="e">
        <f t="shared" si="8"/>
        <v>#DIV/0!</v>
      </c>
      <c r="R39" s="1646" t="e">
        <f t="shared" si="9"/>
        <v>#DIV/0!</v>
      </c>
      <c r="S39" s="462"/>
    </row>
    <row r="40" spans="1:19" s="102" customFormat="1" ht="34.5" hidden="1" customHeight="1">
      <c r="A40" s="463"/>
      <c r="B40" s="464" t="s">
        <v>328</v>
      </c>
      <c r="C40" s="644" t="s">
        <v>52</v>
      </c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1646" t="e">
        <f t="shared" si="7"/>
        <v>#DIV/0!</v>
      </c>
      <c r="Q40" s="1646" t="e">
        <f t="shared" si="8"/>
        <v>#DIV/0!</v>
      </c>
      <c r="R40" s="1646" t="e">
        <f t="shared" si="9"/>
        <v>#DIV/0!</v>
      </c>
      <c r="S40" s="465"/>
    </row>
    <row r="41" spans="1:19" s="120" customFormat="1" ht="23.25" hidden="1" customHeight="1">
      <c r="A41" s="466"/>
      <c r="B41" s="261" t="s">
        <v>329</v>
      </c>
      <c r="C41" s="994" t="s">
        <v>39</v>
      </c>
      <c r="D41" s="467"/>
      <c r="E41" s="467"/>
      <c r="F41" s="467"/>
      <c r="G41" s="467"/>
      <c r="H41" s="467"/>
      <c r="I41" s="467"/>
      <c r="J41" s="467"/>
      <c r="K41" s="467"/>
      <c r="L41" s="467"/>
      <c r="M41" s="467"/>
      <c r="N41" s="467"/>
      <c r="O41" s="467"/>
      <c r="P41" s="1646" t="e">
        <f t="shared" si="7"/>
        <v>#DIV/0!</v>
      </c>
      <c r="Q41" s="1646" t="e">
        <f t="shared" si="8"/>
        <v>#DIV/0!</v>
      </c>
      <c r="R41" s="1646" t="e">
        <f t="shared" si="9"/>
        <v>#DIV/0!</v>
      </c>
      <c r="S41" s="468"/>
    </row>
    <row r="42" spans="1:19" s="101" customFormat="1" ht="23.25" hidden="1" customHeight="1">
      <c r="A42" s="459"/>
      <c r="B42" s="261" t="s">
        <v>330</v>
      </c>
      <c r="C42" s="644"/>
      <c r="D42" s="461"/>
      <c r="E42" s="461"/>
      <c r="F42" s="461"/>
      <c r="G42" s="461"/>
      <c r="H42" s="461"/>
      <c r="I42" s="461"/>
      <c r="J42" s="461"/>
      <c r="K42" s="461"/>
      <c r="L42" s="461"/>
      <c r="M42" s="461"/>
      <c r="N42" s="461"/>
      <c r="O42" s="461"/>
      <c r="P42" s="1646" t="e">
        <f t="shared" si="7"/>
        <v>#DIV/0!</v>
      </c>
      <c r="Q42" s="1646" t="e">
        <f t="shared" si="8"/>
        <v>#DIV/0!</v>
      </c>
      <c r="R42" s="1646" t="e">
        <f t="shared" si="9"/>
        <v>#DIV/0!</v>
      </c>
      <c r="S42" s="462"/>
    </row>
    <row r="43" spans="1:19" s="101" customFormat="1" ht="23.25" hidden="1" customHeight="1">
      <c r="A43" s="459"/>
      <c r="B43" s="469" t="s">
        <v>331</v>
      </c>
      <c r="C43" s="644" t="s">
        <v>52</v>
      </c>
      <c r="D43" s="461"/>
      <c r="E43" s="461"/>
      <c r="F43" s="461"/>
      <c r="G43" s="461"/>
      <c r="H43" s="461"/>
      <c r="I43" s="461"/>
      <c r="J43" s="461"/>
      <c r="K43" s="461"/>
      <c r="L43" s="461"/>
      <c r="M43" s="461"/>
      <c r="N43" s="461"/>
      <c r="O43" s="461"/>
      <c r="P43" s="1646" t="e">
        <f t="shared" si="7"/>
        <v>#DIV/0!</v>
      </c>
      <c r="Q43" s="1646" t="e">
        <f t="shared" si="8"/>
        <v>#DIV/0!</v>
      </c>
      <c r="R43" s="1646" t="e">
        <f t="shared" si="9"/>
        <v>#DIV/0!</v>
      </c>
      <c r="S43" s="290"/>
    </row>
    <row r="44" spans="1:19" s="105" customFormat="1" ht="23.25" hidden="1" customHeight="1">
      <c r="A44" s="470"/>
      <c r="B44" s="471" t="s">
        <v>332</v>
      </c>
      <c r="C44" s="994" t="s">
        <v>81</v>
      </c>
      <c r="D44" s="467"/>
      <c r="E44" s="467"/>
      <c r="F44" s="467"/>
      <c r="G44" s="467"/>
      <c r="H44" s="467"/>
      <c r="I44" s="467"/>
      <c r="J44" s="467"/>
      <c r="K44" s="467"/>
      <c r="L44" s="467"/>
      <c r="M44" s="467"/>
      <c r="N44" s="467"/>
      <c r="O44" s="467"/>
      <c r="P44" s="1646" t="e">
        <f t="shared" si="7"/>
        <v>#DIV/0!</v>
      </c>
      <c r="Q44" s="1646" t="e">
        <f t="shared" si="8"/>
        <v>#DIV/0!</v>
      </c>
      <c r="R44" s="1646" t="e">
        <f t="shared" si="9"/>
        <v>#DIV/0!</v>
      </c>
      <c r="S44" s="304"/>
    </row>
    <row r="45" spans="1:19" s="101" customFormat="1" ht="23.25" hidden="1" customHeight="1">
      <c r="A45" s="459"/>
      <c r="B45" s="469" t="s">
        <v>333</v>
      </c>
      <c r="C45" s="644" t="s">
        <v>52</v>
      </c>
      <c r="D45" s="461"/>
      <c r="E45" s="461"/>
      <c r="F45" s="461"/>
      <c r="G45" s="461"/>
      <c r="H45" s="461"/>
      <c r="I45" s="461"/>
      <c r="J45" s="461"/>
      <c r="K45" s="461"/>
      <c r="L45" s="461"/>
      <c r="M45" s="461"/>
      <c r="N45" s="461"/>
      <c r="O45" s="461"/>
      <c r="P45" s="1646" t="e">
        <f t="shared" si="7"/>
        <v>#DIV/0!</v>
      </c>
      <c r="Q45" s="1646" t="e">
        <f t="shared" si="8"/>
        <v>#DIV/0!</v>
      </c>
      <c r="R45" s="1646" t="e">
        <f t="shared" si="9"/>
        <v>#DIV/0!</v>
      </c>
      <c r="S45" s="462"/>
    </row>
    <row r="46" spans="1:19" s="101" customFormat="1" ht="23.25" hidden="1" customHeight="1">
      <c r="A46" s="459"/>
      <c r="B46" s="471" t="s">
        <v>332</v>
      </c>
      <c r="C46" s="994" t="s">
        <v>81</v>
      </c>
      <c r="D46" s="461"/>
      <c r="E46" s="461"/>
      <c r="F46" s="461"/>
      <c r="G46" s="461"/>
      <c r="H46" s="461"/>
      <c r="I46" s="461"/>
      <c r="J46" s="461"/>
      <c r="K46" s="461"/>
      <c r="L46" s="461"/>
      <c r="M46" s="461"/>
      <c r="N46" s="461"/>
      <c r="O46" s="461"/>
      <c r="P46" s="1646" t="e">
        <f t="shared" si="7"/>
        <v>#DIV/0!</v>
      </c>
      <c r="Q46" s="1646" t="e">
        <f t="shared" si="8"/>
        <v>#DIV/0!</v>
      </c>
      <c r="R46" s="1646" t="e">
        <f t="shared" si="9"/>
        <v>#DIV/0!</v>
      </c>
      <c r="S46" s="462"/>
    </row>
    <row r="47" spans="1:19" s="101" customFormat="1" ht="20.25" hidden="1" customHeight="1">
      <c r="A47" s="459"/>
      <c r="B47" s="469" t="s">
        <v>334</v>
      </c>
      <c r="C47" s="644" t="s">
        <v>52</v>
      </c>
      <c r="D47" s="461"/>
      <c r="E47" s="461"/>
      <c r="F47" s="461"/>
      <c r="G47" s="461"/>
      <c r="H47" s="461"/>
      <c r="I47" s="461"/>
      <c r="J47" s="461"/>
      <c r="K47" s="461"/>
      <c r="L47" s="461"/>
      <c r="M47" s="461"/>
      <c r="N47" s="461"/>
      <c r="O47" s="461"/>
      <c r="P47" s="1646" t="e">
        <f t="shared" si="7"/>
        <v>#DIV/0!</v>
      </c>
      <c r="Q47" s="1646" t="e">
        <f t="shared" si="8"/>
        <v>#DIV/0!</v>
      </c>
      <c r="R47" s="1646" t="e">
        <f t="shared" si="9"/>
        <v>#DIV/0!</v>
      </c>
      <c r="S47" s="462"/>
    </row>
    <row r="48" spans="1:19" s="101" customFormat="1" ht="20.25" hidden="1" customHeight="1">
      <c r="A48" s="459"/>
      <c r="B48" s="471" t="s">
        <v>332</v>
      </c>
      <c r="C48" s="994" t="s">
        <v>81</v>
      </c>
      <c r="D48" s="461"/>
      <c r="E48" s="461"/>
      <c r="F48" s="461"/>
      <c r="G48" s="461"/>
      <c r="H48" s="461"/>
      <c r="I48" s="461"/>
      <c r="J48" s="461"/>
      <c r="K48" s="461"/>
      <c r="L48" s="461"/>
      <c r="M48" s="461"/>
      <c r="N48" s="461"/>
      <c r="O48" s="461"/>
      <c r="P48" s="1646" t="e">
        <f t="shared" si="7"/>
        <v>#DIV/0!</v>
      </c>
      <c r="Q48" s="1646" t="e">
        <f t="shared" si="8"/>
        <v>#DIV/0!</v>
      </c>
      <c r="R48" s="1646" t="e">
        <f t="shared" si="9"/>
        <v>#DIV/0!</v>
      </c>
      <c r="S48" s="462"/>
    </row>
    <row r="49" spans="1:19" s="101" customFormat="1" ht="23.25" hidden="1" customHeight="1">
      <c r="A49" s="459"/>
      <c r="B49" s="469" t="s">
        <v>335</v>
      </c>
      <c r="C49" s="644" t="s">
        <v>52</v>
      </c>
      <c r="D49" s="461"/>
      <c r="E49" s="461"/>
      <c r="F49" s="461"/>
      <c r="G49" s="461"/>
      <c r="H49" s="461"/>
      <c r="I49" s="461"/>
      <c r="J49" s="461"/>
      <c r="K49" s="461"/>
      <c r="L49" s="461"/>
      <c r="M49" s="461"/>
      <c r="N49" s="461"/>
      <c r="O49" s="461"/>
      <c r="P49" s="1646" t="e">
        <f t="shared" si="7"/>
        <v>#DIV/0!</v>
      </c>
      <c r="Q49" s="1646" t="e">
        <f t="shared" si="8"/>
        <v>#DIV/0!</v>
      </c>
      <c r="R49" s="1646" t="e">
        <f t="shared" si="9"/>
        <v>#DIV/0!</v>
      </c>
      <c r="S49" s="462"/>
    </row>
    <row r="50" spans="1:19" s="103" customFormat="1" ht="23.25" hidden="1" customHeight="1">
      <c r="A50" s="459"/>
      <c r="B50" s="357" t="s">
        <v>336</v>
      </c>
      <c r="C50" s="644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  <c r="O50" s="461"/>
      <c r="P50" s="1646" t="e">
        <f t="shared" si="7"/>
        <v>#DIV/0!</v>
      </c>
      <c r="Q50" s="1646" t="e">
        <f t="shared" si="8"/>
        <v>#DIV/0!</v>
      </c>
      <c r="R50" s="1646" t="e">
        <f t="shared" si="9"/>
        <v>#DIV/0!</v>
      </c>
      <c r="S50" s="462"/>
    </row>
    <row r="51" spans="1:19" s="101" customFormat="1" ht="23.25" hidden="1" customHeight="1">
      <c r="A51" s="459">
        <v>2</v>
      </c>
      <c r="B51" s="257" t="s">
        <v>337</v>
      </c>
      <c r="C51" s="644" t="s">
        <v>52</v>
      </c>
      <c r="D51" s="461"/>
      <c r="E51" s="461"/>
      <c r="F51" s="461"/>
      <c r="G51" s="461"/>
      <c r="H51" s="461"/>
      <c r="I51" s="461"/>
      <c r="J51" s="461"/>
      <c r="K51" s="461"/>
      <c r="L51" s="461"/>
      <c r="M51" s="461"/>
      <c r="N51" s="461"/>
      <c r="O51" s="461"/>
      <c r="P51" s="1646" t="e">
        <f t="shared" si="7"/>
        <v>#DIV/0!</v>
      </c>
      <c r="Q51" s="1646" t="e">
        <f t="shared" si="8"/>
        <v>#DIV/0!</v>
      </c>
      <c r="R51" s="1646" t="e">
        <f t="shared" si="9"/>
        <v>#DIV/0!</v>
      </c>
      <c r="S51" s="462"/>
    </row>
    <row r="52" spans="1:19" s="105" customFormat="1" ht="23.25" hidden="1" customHeight="1">
      <c r="A52" s="466"/>
      <c r="B52" s="261" t="s">
        <v>329</v>
      </c>
      <c r="C52" s="994" t="s">
        <v>39</v>
      </c>
      <c r="D52" s="467"/>
      <c r="E52" s="467"/>
      <c r="F52" s="467"/>
      <c r="G52" s="467"/>
      <c r="H52" s="467"/>
      <c r="I52" s="467"/>
      <c r="J52" s="467"/>
      <c r="K52" s="467"/>
      <c r="L52" s="467"/>
      <c r="M52" s="467"/>
      <c r="N52" s="467"/>
      <c r="O52" s="467"/>
      <c r="P52" s="1646" t="e">
        <f t="shared" si="7"/>
        <v>#DIV/0!</v>
      </c>
      <c r="Q52" s="1646" t="e">
        <f t="shared" si="8"/>
        <v>#DIV/0!</v>
      </c>
      <c r="R52" s="1646" t="e">
        <f t="shared" si="9"/>
        <v>#DIV/0!</v>
      </c>
      <c r="S52" s="473"/>
    </row>
    <row r="53" spans="1:19" s="49" customFormat="1" ht="35.25" hidden="1" customHeight="1">
      <c r="A53" s="459"/>
      <c r="B53" s="261" t="s">
        <v>338</v>
      </c>
      <c r="C53" s="644"/>
      <c r="D53" s="461"/>
      <c r="E53" s="461"/>
      <c r="F53" s="461"/>
      <c r="G53" s="461"/>
      <c r="H53" s="461"/>
      <c r="I53" s="461"/>
      <c r="J53" s="461"/>
      <c r="K53" s="461"/>
      <c r="L53" s="461"/>
      <c r="M53" s="461"/>
      <c r="N53" s="461"/>
      <c r="O53" s="461"/>
      <c r="P53" s="1646" t="e">
        <f t="shared" si="7"/>
        <v>#DIV/0!</v>
      </c>
      <c r="Q53" s="1646" t="e">
        <f t="shared" si="8"/>
        <v>#DIV/0!</v>
      </c>
      <c r="R53" s="1646" t="e">
        <f t="shared" si="9"/>
        <v>#DIV/0!</v>
      </c>
      <c r="S53" s="465"/>
    </row>
    <row r="54" spans="1:19" s="101" customFormat="1" ht="23.25" hidden="1" customHeight="1">
      <c r="A54" s="459"/>
      <c r="B54" s="469" t="s">
        <v>339</v>
      </c>
      <c r="C54" s="644" t="s">
        <v>52</v>
      </c>
      <c r="D54" s="461"/>
      <c r="E54" s="461"/>
      <c r="F54" s="461"/>
      <c r="G54" s="461"/>
      <c r="H54" s="461"/>
      <c r="I54" s="461"/>
      <c r="J54" s="461"/>
      <c r="K54" s="461"/>
      <c r="L54" s="461"/>
      <c r="M54" s="461"/>
      <c r="N54" s="461"/>
      <c r="O54" s="461"/>
      <c r="P54" s="1646" t="e">
        <f t="shared" si="7"/>
        <v>#DIV/0!</v>
      </c>
      <c r="Q54" s="1646" t="e">
        <f t="shared" si="8"/>
        <v>#DIV/0!</v>
      </c>
      <c r="R54" s="1646" t="e">
        <f t="shared" si="9"/>
        <v>#DIV/0!</v>
      </c>
      <c r="S54" s="462"/>
    </row>
    <row r="55" spans="1:19" s="101" customFormat="1" ht="23.25" hidden="1" customHeight="1">
      <c r="A55" s="463"/>
      <c r="B55" s="464" t="s">
        <v>340</v>
      </c>
      <c r="C55" s="644" t="s">
        <v>52</v>
      </c>
      <c r="D55" s="461"/>
      <c r="E55" s="461"/>
      <c r="F55" s="461"/>
      <c r="G55" s="461"/>
      <c r="H55" s="461"/>
      <c r="I55" s="461"/>
      <c r="J55" s="461"/>
      <c r="K55" s="461"/>
      <c r="L55" s="461"/>
      <c r="M55" s="461"/>
      <c r="N55" s="461"/>
      <c r="O55" s="461"/>
      <c r="P55" s="1646" t="e">
        <f t="shared" si="7"/>
        <v>#DIV/0!</v>
      </c>
      <c r="Q55" s="1646" t="e">
        <f t="shared" si="8"/>
        <v>#DIV/0!</v>
      </c>
      <c r="R55" s="1646" t="e">
        <f t="shared" si="9"/>
        <v>#DIV/0!</v>
      </c>
      <c r="S55" s="462"/>
    </row>
    <row r="56" spans="1:19" s="101" customFormat="1" ht="23.25" hidden="1" customHeight="1">
      <c r="A56" s="463"/>
      <c r="B56" s="261" t="s">
        <v>341</v>
      </c>
      <c r="C56" s="644"/>
      <c r="D56" s="461"/>
      <c r="E56" s="461"/>
      <c r="F56" s="461"/>
      <c r="G56" s="461"/>
      <c r="H56" s="461"/>
      <c r="I56" s="461"/>
      <c r="J56" s="461"/>
      <c r="K56" s="461"/>
      <c r="L56" s="461"/>
      <c r="M56" s="461"/>
      <c r="N56" s="461"/>
      <c r="O56" s="461"/>
      <c r="P56" s="1646" t="e">
        <f t="shared" si="7"/>
        <v>#DIV/0!</v>
      </c>
      <c r="Q56" s="1646" t="e">
        <f t="shared" si="8"/>
        <v>#DIV/0!</v>
      </c>
      <c r="R56" s="1646" t="e">
        <f t="shared" si="9"/>
        <v>#DIV/0!</v>
      </c>
      <c r="S56" s="462"/>
    </row>
    <row r="57" spans="1:19" s="75" customFormat="1" ht="23.25" hidden="1" customHeight="1">
      <c r="A57" s="458"/>
      <c r="B57" s="464" t="s">
        <v>342</v>
      </c>
      <c r="C57" s="479" t="s">
        <v>343</v>
      </c>
      <c r="D57" s="442"/>
      <c r="E57" s="442"/>
      <c r="F57" s="461"/>
      <c r="G57" s="442"/>
      <c r="H57" s="442"/>
      <c r="I57" s="442"/>
      <c r="J57" s="442"/>
      <c r="K57" s="442"/>
      <c r="L57" s="461"/>
      <c r="M57" s="461"/>
      <c r="N57" s="461"/>
      <c r="O57" s="461"/>
      <c r="P57" s="1646" t="e">
        <f t="shared" si="7"/>
        <v>#DIV/0!</v>
      </c>
      <c r="Q57" s="1646" t="e">
        <f t="shared" si="8"/>
        <v>#DIV/0!</v>
      </c>
      <c r="R57" s="1646" t="e">
        <f t="shared" si="9"/>
        <v>#DIV/0!</v>
      </c>
      <c r="S57" s="443"/>
    </row>
    <row r="58" spans="1:19" s="75" customFormat="1" ht="23.25" hidden="1" customHeight="1">
      <c r="A58" s="458"/>
      <c r="B58" s="464" t="s">
        <v>344</v>
      </c>
      <c r="C58" s="474" t="s">
        <v>343</v>
      </c>
      <c r="D58" s="442"/>
      <c r="E58" s="442"/>
      <c r="F58" s="461"/>
      <c r="G58" s="442"/>
      <c r="H58" s="442"/>
      <c r="I58" s="442"/>
      <c r="J58" s="442"/>
      <c r="K58" s="442"/>
      <c r="L58" s="461"/>
      <c r="M58" s="461"/>
      <c r="N58" s="461"/>
      <c r="O58" s="461"/>
      <c r="P58" s="1646" t="e">
        <f t="shared" si="7"/>
        <v>#DIV/0!</v>
      </c>
      <c r="Q58" s="1646" t="e">
        <f t="shared" si="8"/>
        <v>#DIV/0!</v>
      </c>
      <c r="R58" s="1646" t="e">
        <f t="shared" si="9"/>
        <v>#DIV/0!</v>
      </c>
      <c r="S58" s="443"/>
    </row>
    <row r="59" spans="1:19" ht="7.5" customHeight="1">
      <c r="A59" s="1196"/>
      <c r="B59" s="1184"/>
      <c r="C59" s="1184"/>
      <c r="D59" s="1184"/>
      <c r="E59" s="1184"/>
      <c r="F59" s="1184"/>
      <c r="G59" s="1197"/>
      <c r="H59" s="1197"/>
      <c r="I59" s="1197"/>
      <c r="J59" s="1197"/>
      <c r="K59" s="1197"/>
      <c r="L59" s="1197"/>
      <c r="M59" s="1197"/>
      <c r="N59" s="1197"/>
      <c r="O59" s="1197"/>
      <c r="P59" s="1657"/>
      <c r="Q59" s="1657"/>
      <c r="R59" s="1657"/>
      <c r="S59" s="1198"/>
    </row>
  </sheetData>
  <mergeCells count="19">
    <mergeCell ref="J6:J7"/>
    <mergeCell ref="Q7:Q8"/>
    <mergeCell ref="A3:S3"/>
    <mergeCell ref="A2:S2"/>
    <mergeCell ref="A4:S4"/>
    <mergeCell ref="S6:S7"/>
    <mergeCell ref="A6:A7"/>
    <mergeCell ref="B6:B7"/>
    <mergeCell ref="P6:R6"/>
    <mergeCell ref="D6:D7"/>
    <mergeCell ref="H7:H8"/>
    <mergeCell ref="E6:E7"/>
    <mergeCell ref="K7:K8"/>
    <mergeCell ref="P7:P8"/>
    <mergeCell ref="R7:R8"/>
    <mergeCell ref="C6:C7"/>
    <mergeCell ref="F6:F7"/>
    <mergeCell ref="I6:I8"/>
    <mergeCell ref="L6:O6"/>
  </mergeCells>
  <printOptions horizontalCentered="1"/>
  <pageMargins left="0.25" right="0.25" top="0.5" bottom="0.25" header="0.18" footer="0.25"/>
  <pageSetup paperSize="9" orientation="landscape" r:id="rId1"/>
  <headerFooter>
    <oddFooter>Page &amp;P</oddFooter>
    <evenFooter>Page &amp;P</evenFooter>
  </headerFooter>
</worksheet>
</file>

<file path=xl/worksheets/sheet1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23"/>
  <sheetViews>
    <sheetView zoomScale="85" zoomScaleNormal="85" workbookViewId="0">
      <pane xSplit="3" ySplit="6" topLeftCell="J7" activePane="bottomRight" state="frozen"/>
      <selection activeCell="AU32" sqref="AU32"/>
      <selection pane="topRight" activeCell="AU32" sqref="AU32"/>
      <selection pane="bottomLeft" activeCell="AU32" sqref="AU32"/>
      <selection pane="bottomRight" activeCell="V13" sqref="V13"/>
    </sheetView>
  </sheetViews>
  <sheetFormatPr defaultColWidth="9" defaultRowHeight="15.75" customHeight="1"/>
  <cols>
    <col min="1" max="1" width="4.5" style="1" customWidth="1"/>
    <col min="2" max="2" width="35.5" style="1" customWidth="1"/>
    <col min="3" max="3" width="7.5" style="10" customWidth="1"/>
    <col min="4" max="4" width="9" style="87" hidden="1" customWidth="1"/>
    <col min="5" max="5" width="0" style="87" hidden="1" customWidth="1"/>
    <col min="6" max="6" width="0" style="124" hidden="1" customWidth="1"/>
    <col min="7" max="8" width="14.5" style="87" hidden="1" customWidth="1"/>
    <col min="9" max="9" width="9" style="87" hidden="1" customWidth="1"/>
    <col min="10" max="10" width="8.875" style="87" customWidth="1"/>
    <col min="11" max="11" width="14.5" style="87" hidden="1" customWidth="1"/>
    <col min="12" max="12" width="11.5" style="124" customWidth="1"/>
    <col min="13" max="13" width="11.5" style="87" hidden="1" customWidth="1"/>
    <col min="14" max="15" width="11.5" style="124" customWidth="1"/>
    <col min="16" max="17" width="11.25" style="124" customWidth="1"/>
    <col min="18" max="18" width="11.25" style="87" customWidth="1"/>
    <col min="19" max="19" width="9.5" style="1" customWidth="1"/>
    <col min="20" max="20" width="9" style="1"/>
    <col min="21" max="21" width="14" style="1" customWidth="1"/>
  </cols>
  <sheetData>
    <row r="1" spans="1:64" s="216" customFormat="1" ht="15.75" customHeight="1">
      <c r="A1" s="2425" t="s">
        <v>345</v>
      </c>
      <c r="B1" s="2425"/>
      <c r="D1" s="49"/>
      <c r="E1" s="49"/>
      <c r="F1" s="249"/>
      <c r="G1" s="221"/>
      <c r="H1" s="221"/>
      <c r="I1" s="221"/>
      <c r="J1" s="221"/>
      <c r="K1" s="221"/>
      <c r="L1" s="221"/>
      <c r="M1" s="49"/>
      <c r="N1" s="249"/>
      <c r="O1" s="249"/>
      <c r="P1" s="249"/>
      <c r="Q1" s="249"/>
      <c r="R1" s="49"/>
    </row>
    <row r="2" spans="1:64" s="7" customFormat="1" ht="21.75" customHeight="1">
      <c r="A2" s="2451" t="s">
        <v>346</v>
      </c>
      <c r="B2" s="2451"/>
      <c r="C2" s="2451"/>
      <c r="D2" s="2451"/>
      <c r="E2" s="2451"/>
      <c r="F2" s="2451"/>
      <c r="G2" s="2451"/>
      <c r="H2" s="2451"/>
      <c r="I2" s="2451"/>
      <c r="J2" s="2451"/>
      <c r="K2" s="2451"/>
      <c r="L2" s="2451"/>
      <c r="M2" s="2451"/>
      <c r="N2" s="2451"/>
      <c r="O2" s="2451"/>
      <c r="P2" s="2451"/>
      <c r="Q2" s="2451"/>
      <c r="R2" s="2451"/>
      <c r="S2" s="2451"/>
    </row>
    <row r="3" spans="1:64" s="7" customFormat="1" ht="22.5" customHeight="1">
      <c r="A3" s="2372" t="str">
        <f>'TM-DV B4'!A4:R4</f>
        <v>(Kèm theo Báo cáo số:           /BC-UBND, ngày        /           /2020 của UBND huyện Mường Tè)</v>
      </c>
      <c r="B3" s="2372"/>
      <c r="C3" s="2372"/>
      <c r="D3" s="2372"/>
      <c r="E3" s="2372"/>
      <c r="F3" s="2372"/>
      <c r="G3" s="2372"/>
      <c r="H3" s="2372"/>
      <c r="I3" s="2372"/>
      <c r="J3" s="2372"/>
      <c r="K3" s="2372"/>
      <c r="L3" s="2372"/>
      <c r="M3" s="2372"/>
      <c r="N3" s="2372"/>
      <c r="O3" s="2372"/>
      <c r="P3" s="2372"/>
      <c r="Q3" s="2372"/>
      <c r="R3" s="2372"/>
      <c r="S3" s="2372"/>
    </row>
    <row r="4" spans="1:64" ht="15.75" customHeight="1">
      <c r="A4" s="11"/>
      <c r="C4" s="2"/>
    </row>
    <row r="5" spans="1:64" ht="27.75" customHeight="1">
      <c r="A5" s="2396" t="s">
        <v>270</v>
      </c>
      <c r="B5" s="2396" t="s">
        <v>123</v>
      </c>
      <c r="C5" s="2396" t="s">
        <v>124</v>
      </c>
      <c r="D5" s="2408" t="s">
        <v>11</v>
      </c>
      <c r="E5" s="2408" t="s">
        <v>12</v>
      </c>
      <c r="F5" s="2408" t="s">
        <v>796</v>
      </c>
      <c r="G5" s="2345" t="s">
        <v>13</v>
      </c>
      <c r="H5" s="2345"/>
      <c r="I5" s="2408" t="s">
        <v>863</v>
      </c>
      <c r="J5" s="2408" t="s">
        <v>875</v>
      </c>
      <c r="K5" s="2345"/>
      <c r="L5" s="2453" t="s">
        <v>797</v>
      </c>
      <c r="M5" s="2453"/>
      <c r="N5" s="2453"/>
      <c r="O5" s="2453"/>
      <c r="P5" s="2452" t="s">
        <v>14</v>
      </c>
      <c r="Q5" s="2452"/>
      <c r="R5" s="2452"/>
      <c r="S5" s="2377" t="s">
        <v>16</v>
      </c>
    </row>
    <row r="6" spans="1:64" ht="75.75" customHeight="1">
      <c r="A6" s="2396"/>
      <c r="B6" s="2396"/>
      <c r="C6" s="2396"/>
      <c r="D6" s="2390"/>
      <c r="E6" s="2390"/>
      <c r="F6" s="2390"/>
      <c r="G6" s="2320" t="s">
        <v>19</v>
      </c>
      <c r="H6" s="2320" t="s">
        <v>21</v>
      </c>
      <c r="I6" s="2390"/>
      <c r="J6" s="2390"/>
      <c r="K6" s="2320" t="s">
        <v>22</v>
      </c>
      <c r="L6" s="2346" t="s">
        <v>19</v>
      </c>
      <c r="M6" s="2321" t="s">
        <v>865</v>
      </c>
      <c r="N6" s="2321" t="s">
        <v>867</v>
      </c>
      <c r="O6" s="2321" t="s">
        <v>22</v>
      </c>
      <c r="P6" s="2321" t="s">
        <v>869</v>
      </c>
      <c r="Q6" s="2321" t="s">
        <v>876</v>
      </c>
      <c r="R6" s="2321" t="s">
        <v>860</v>
      </c>
      <c r="S6" s="2377"/>
    </row>
    <row r="7" spans="1:64" s="204" customFormat="1" ht="33.75" customHeight="1">
      <c r="A7" s="816" t="s">
        <v>152</v>
      </c>
      <c r="B7" s="475" t="s">
        <v>347</v>
      </c>
      <c r="C7" s="769" t="s">
        <v>36</v>
      </c>
      <c r="D7" s="476"/>
      <c r="E7" s="476"/>
      <c r="F7" s="476">
        <v>8000</v>
      </c>
      <c r="G7" s="476">
        <f>SUM(G8:G9)</f>
        <v>9000</v>
      </c>
      <c r="H7" s="814"/>
      <c r="I7" s="814"/>
      <c r="J7" s="814"/>
      <c r="K7" s="2347">
        <f>SUM(K8:K9)</f>
        <v>9000</v>
      </c>
      <c r="L7" s="2348">
        <f>SUM(L8:L9)</f>
        <v>9550</v>
      </c>
      <c r="M7" s="2348">
        <f t="shared" ref="M7:O7" si="0">SUM(M8:M9)</f>
        <v>3820</v>
      </c>
      <c r="N7" s="2348">
        <f t="shared" si="0"/>
        <v>5900</v>
      </c>
      <c r="O7" s="2348">
        <f t="shared" si="0"/>
        <v>9550</v>
      </c>
      <c r="P7" s="1646"/>
      <c r="Q7" s="1646">
        <f>N7/L7%</f>
        <v>61.780104712041883</v>
      </c>
      <c r="R7" s="1646">
        <f>O7/L7%</f>
        <v>100</v>
      </c>
      <c r="S7" s="1177"/>
    </row>
    <row r="8" spans="1:64" s="72" customFormat="1" ht="18.75" customHeight="1">
      <c r="A8" s="488">
        <v>1</v>
      </c>
      <c r="B8" s="987" t="s">
        <v>348</v>
      </c>
      <c r="C8" s="1043" t="s">
        <v>36</v>
      </c>
      <c r="D8" s="844"/>
      <c r="E8" s="844"/>
      <c r="F8" s="844">
        <v>3500</v>
      </c>
      <c r="G8" s="477">
        <v>4000</v>
      </c>
      <c r="H8" s="477"/>
      <c r="I8" s="477"/>
      <c r="J8" s="477"/>
      <c r="K8" s="2349">
        <f>+G8</f>
        <v>4000</v>
      </c>
      <c r="L8" s="2349">
        <v>4250</v>
      </c>
      <c r="M8" s="1569">
        <v>1700</v>
      </c>
      <c r="N8" s="1569">
        <v>2600</v>
      </c>
      <c r="O8" s="1569">
        <v>4250</v>
      </c>
      <c r="P8" s="1646"/>
      <c r="Q8" s="1646"/>
      <c r="R8" s="1646"/>
      <c r="S8" s="1242"/>
      <c r="T8" s="69"/>
      <c r="U8" s="69"/>
    </row>
    <row r="9" spans="1:64" s="72" customFormat="1" ht="18.75" customHeight="1">
      <c r="A9" s="488">
        <v>2</v>
      </c>
      <c r="B9" s="987" t="s">
        <v>349</v>
      </c>
      <c r="C9" s="1043" t="s">
        <v>36</v>
      </c>
      <c r="D9" s="844"/>
      <c r="E9" s="844"/>
      <c r="F9" s="844">
        <v>4500</v>
      </c>
      <c r="G9" s="477">
        <v>5000</v>
      </c>
      <c r="H9" s="477"/>
      <c r="I9" s="477"/>
      <c r="J9" s="477"/>
      <c r="K9" s="2349">
        <f>+G9</f>
        <v>5000</v>
      </c>
      <c r="L9" s="2349">
        <v>5300</v>
      </c>
      <c r="M9" s="1569">
        <v>2120</v>
      </c>
      <c r="N9" s="1569">
        <v>3300</v>
      </c>
      <c r="O9" s="1569">
        <v>5300</v>
      </c>
      <c r="P9" s="1646"/>
      <c r="Q9" s="1646"/>
      <c r="R9" s="1646"/>
      <c r="S9" s="1242"/>
      <c r="T9" s="69"/>
      <c r="U9" s="69"/>
    </row>
    <row r="10" spans="1:64" s="73" customFormat="1" ht="24.75" customHeight="1">
      <c r="A10" s="1241" t="s">
        <v>178</v>
      </c>
      <c r="B10" s="1051" t="s">
        <v>350</v>
      </c>
      <c r="C10" s="775"/>
      <c r="D10" s="1342"/>
      <c r="E10" s="1342"/>
      <c r="F10" s="1342"/>
      <c r="G10" s="1342"/>
      <c r="H10" s="815"/>
      <c r="I10" s="815"/>
      <c r="J10" s="815"/>
      <c r="K10" s="2350"/>
      <c r="L10" s="2350"/>
      <c r="M10" s="1564"/>
      <c r="N10" s="1564"/>
      <c r="O10" s="1564"/>
      <c r="P10" s="1564"/>
      <c r="Q10" s="1564"/>
      <c r="R10" s="1564"/>
      <c r="S10" s="1242"/>
      <c r="T10" s="69"/>
      <c r="U10" s="69"/>
    </row>
    <row r="11" spans="1:64" s="70" customFormat="1" ht="18.75" customHeight="1">
      <c r="A11" s="1241">
        <v>1</v>
      </c>
      <c r="B11" s="478" t="s">
        <v>349</v>
      </c>
      <c r="C11" s="644"/>
      <c r="D11" s="1243"/>
      <c r="E11" s="1243"/>
      <c r="F11" s="1243"/>
      <c r="G11" s="1250"/>
      <c r="H11" s="816"/>
      <c r="I11" s="816"/>
      <c r="J11" s="816"/>
      <c r="K11" s="2351"/>
      <c r="L11" s="2351"/>
      <c r="M11" s="1564"/>
      <c r="N11" s="1564"/>
      <c r="O11" s="1564"/>
      <c r="P11" s="1564"/>
      <c r="Q11" s="1564"/>
      <c r="R11" s="1564"/>
      <c r="S11" s="1242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64" s="70" customFormat="1" ht="20.25" customHeight="1">
      <c r="A12" s="1241"/>
      <c r="B12" s="574" t="s">
        <v>351</v>
      </c>
      <c r="C12" s="1039" t="s">
        <v>352</v>
      </c>
      <c r="D12" s="1016">
        <v>130</v>
      </c>
      <c r="E12" s="1016">
        <v>187</v>
      </c>
      <c r="F12" s="1016">
        <v>253</v>
      </c>
      <c r="G12" s="809">
        <v>256</v>
      </c>
      <c r="H12" s="809">
        <v>79</v>
      </c>
      <c r="I12" s="809">
        <v>109</v>
      </c>
      <c r="J12" s="810">
        <v>196</v>
      </c>
      <c r="K12" s="2349">
        <f>+G12</f>
        <v>256</v>
      </c>
      <c r="L12" s="2352">
        <v>264</v>
      </c>
      <c r="M12" s="2293">
        <v>108</v>
      </c>
      <c r="N12" s="2293">
        <v>170</v>
      </c>
      <c r="O12" s="2293">
        <v>264</v>
      </c>
      <c r="P12" s="1646">
        <f>N12/J12%</f>
        <v>86.734693877551024</v>
      </c>
      <c r="Q12" s="1646">
        <f>N12/L12%</f>
        <v>64.393939393939391</v>
      </c>
      <c r="R12" s="1646">
        <f>O12/L12%</f>
        <v>100</v>
      </c>
      <c r="S12" s="1242"/>
      <c r="T12" s="69"/>
      <c r="U12" s="197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</row>
    <row r="13" spans="1:64" s="111" customFormat="1" ht="15" customHeight="1">
      <c r="A13" s="1199"/>
      <c r="B13" s="482" t="s">
        <v>353</v>
      </c>
      <c r="C13" s="483" t="s">
        <v>39</v>
      </c>
      <c r="D13" s="484"/>
      <c r="E13" s="484"/>
      <c r="F13" s="484">
        <v>2.8455284552845526</v>
      </c>
      <c r="G13" s="487">
        <v>2.96</v>
      </c>
      <c r="H13" s="487"/>
      <c r="I13" s="487"/>
      <c r="J13" s="487"/>
      <c r="K13" s="2353">
        <f>+G13</f>
        <v>2.96</v>
      </c>
      <c r="L13" s="2354">
        <v>3.13</v>
      </c>
      <c r="M13" s="1564">
        <v>3</v>
      </c>
      <c r="N13" s="1564"/>
      <c r="O13" s="1564">
        <v>3.13</v>
      </c>
      <c r="P13" s="1646"/>
      <c r="Q13" s="1646"/>
      <c r="R13" s="1646"/>
      <c r="S13" s="1200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</row>
    <row r="14" spans="1:64" s="70" customFormat="1" ht="24" customHeight="1">
      <c r="A14" s="1241"/>
      <c r="B14" s="574" t="s">
        <v>354</v>
      </c>
      <c r="C14" s="485" t="s">
        <v>355</v>
      </c>
      <c r="D14" s="1016"/>
      <c r="E14" s="1016"/>
      <c r="F14" s="1016">
        <v>14350</v>
      </c>
      <c r="G14" s="810">
        <v>15200</v>
      </c>
      <c r="H14" s="810">
        <v>6250</v>
      </c>
      <c r="I14" s="810">
        <v>7497</v>
      </c>
      <c r="J14" s="810">
        <v>11447</v>
      </c>
      <c r="K14" s="2349">
        <f>+G14</f>
        <v>15200</v>
      </c>
      <c r="L14" s="2355">
        <v>16800</v>
      </c>
      <c r="M14" s="1569">
        <v>6700</v>
      </c>
      <c r="N14" s="1569">
        <v>10500</v>
      </c>
      <c r="O14" s="1569">
        <v>16800</v>
      </c>
      <c r="P14" s="1646">
        <f>N14/J14%</f>
        <v>91.727090067266531</v>
      </c>
      <c r="Q14" s="1646">
        <f>N14/L14%</f>
        <v>62.5</v>
      </c>
      <c r="R14" s="1646">
        <f>O14/L14%</f>
        <v>100</v>
      </c>
      <c r="S14" s="1242"/>
      <c r="T14" s="69"/>
      <c r="U14" s="197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</row>
    <row r="15" spans="1:64" s="111" customFormat="1" ht="15" customHeight="1">
      <c r="A15" s="1199"/>
      <c r="B15" s="482" t="s">
        <v>356</v>
      </c>
      <c r="C15" s="483" t="s">
        <v>39</v>
      </c>
      <c r="D15" s="484"/>
      <c r="E15" s="484"/>
      <c r="F15" s="484">
        <v>9.5419847328244281</v>
      </c>
      <c r="G15" s="487">
        <v>10</v>
      </c>
      <c r="H15" s="487"/>
      <c r="I15" s="487"/>
      <c r="J15" s="487"/>
      <c r="K15" s="2356">
        <f>+G15</f>
        <v>10</v>
      </c>
      <c r="L15" s="2357">
        <v>10.5</v>
      </c>
      <c r="M15" s="1564">
        <v>10</v>
      </c>
      <c r="N15" s="1564"/>
      <c r="O15" s="1564">
        <v>10.5</v>
      </c>
      <c r="P15" s="1646"/>
      <c r="Q15" s="1646"/>
      <c r="R15" s="1646"/>
      <c r="S15" s="1200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</row>
    <row r="16" spans="1:64" s="70" customFormat="1" ht="18.75" customHeight="1">
      <c r="A16" s="1241">
        <v>2</v>
      </c>
      <c r="B16" s="478" t="s">
        <v>348</v>
      </c>
      <c r="C16" s="1039"/>
      <c r="D16" s="488"/>
      <c r="E16" s="488"/>
      <c r="F16" s="488"/>
      <c r="G16" s="488"/>
      <c r="H16" s="486"/>
      <c r="I16" s="486"/>
      <c r="J16" s="486"/>
      <c r="K16" s="2358"/>
      <c r="L16" s="2359"/>
      <c r="M16" s="1564"/>
      <c r="N16" s="1564"/>
      <c r="O16" s="1564"/>
      <c r="P16" s="1646"/>
      <c r="Q16" s="1646"/>
      <c r="R16" s="1646"/>
      <c r="S16" s="1242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</row>
    <row r="17" spans="1:64" s="70" customFormat="1" ht="18.75" customHeight="1">
      <c r="A17" s="1241"/>
      <c r="B17" s="574" t="s">
        <v>357</v>
      </c>
      <c r="C17" s="1039" t="s">
        <v>358</v>
      </c>
      <c r="D17" s="1061" t="s">
        <v>359</v>
      </c>
      <c r="E17" s="1061">
        <v>19.349</v>
      </c>
      <c r="F17" s="1061">
        <v>22.3</v>
      </c>
      <c r="G17" s="1064">
        <v>23.2</v>
      </c>
      <c r="H17" s="1064">
        <v>12.778</v>
      </c>
      <c r="I17" s="1064">
        <v>14</v>
      </c>
      <c r="J17" s="1064">
        <v>21.832999999999998</v>
      </c>
      <c r="K17" s="2349">
        <f>+G17</f>
        <v>23.2</v>
      </c>
      <c r="L17" s="2360">
        <v>24</v>
      </c>
      <c r="M17" s="1564">
        <v>8.3000000000000007</v>
      </c>
      <c r="N17" s="1564">
        <v>15.6</v>
      </c>
      <c r="O17" s="1564">
        <v>24</v>
      </c>
      <c r="P17" s="1646">
        <f>N17/J17%</f>
        <v>71.451472541565522</v>
      </c>
      <c r="Q17" s="1646">
        <f>N17/L17%</f>
        <v>65</v>
      </c>
      <c r="R17" s="1646">
        <f>O17/L17%</f>
        <v>100</v>
      </c>
      <c r="S17" s="1242"/>
      <c r="T17" s="1953"/>
      <c r="U17" s="197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</row>
    <row r="18" spans="1:64" s="111" customFormat="1" ht="21.75" customHeight="1">
      <c r="A18" s="1199"/>
      <c r="B18" s="482" t="s">
        <v>360</v>
      </c>
      <c r="C18" s="483" t="s">
        <v>39</v>
      </c>
      <c r="D18" s="1006"/>
      <c r="E18" s="1006"/>
      <c r="F18" s="1006">
        <v>3.720930232558143</v>
      </c>
      <c r="G18" s="490">
        <v>4.04</v>
      </c>
      <c r="H18" s="490"/>
      <c r="I18" s="490"/>
      <c r="J18" s="490"/>
      <c r="K18" s="2361">
        <f>+G18</f>
        <v>4.04</v>
      </c>
      <c r="L18" s="2360">
        <v>4.3099999999999996</v>
      </c>
      <c r="M18" s="1564">
        <v>3.95</v>
      </c>
      <c r="N18" s="1564"/>
      <c r="O18" s="1564">
        <v>4.3099999999999996</v>
      </c>
      <c r="P18" s="1646"/>
      <c r="Q18" s="1646"/>
      <c r="R18" s="1646"/>
      <c r="S18" s="1200"/>
      <c r="T18" s="112"/>
      <c r="U18" s="112"/>
      <c r="V18" s="205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</row>
    <row r="19" spans="1:64" s="70" customFormat="1" ht="24" customHeight="1">
      <c r="A19" s="1241"/>
      <c r="B19" s="574" t="s">
        <v>361</v>
      </c>
      <c r="C19" s="485" t="s">
        <v>362</v>
      </c>
      <c r="D19" s="1016"/>
      <c r="E19" s="1016"/>
      <c r="F19" s="1016">
        <v>4200</v>
      </c>
      <c r="G19" s="1055">
        <v>5000</v>
      </c>
      <c r="H19" s="1055"/>
      <c r="I19" s="1055"/>
      <c r="J19" s="1055">
        <v>3500</v>
      </c>
      <c r="K19" s="2349">
        <f>+G19</f>
        <v>5000</v>
      </c>
      <c r="L19" s="2355">
        <v>5400</v>
      </c>
      <c r="M19" s="1569">
        <v>2150</v>
      </c>
      <c r="N19" s="1569">
        <v>3300</v>
      </c>
      <c r="O19" s="1569">
        <v>5400</v>
      </c>
      <c r="P19" s="1646">
        <f>N19/J19%</f>
        <v>94.285714285714292</v>
      </c>
      <c r="Q19" s="1646">
        <f>N19/L19%</f>
        <v>61.111111111111114</v>
      </c>
      <c r="R19" s="1646">
        <f>O19/L19%</f>
        <v>100</v>
      </c>
      <c r="S19" s="1242"/>
      <c r="T19" s="69"/>
      <c r="U19" s="197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</row>
    <row r="20" spans="1:64" s="111" customFormat="1" ht="15" customHeight="1">
      <c r="A20" s="1201"/>
      <c r="B20" s="482" t="s">
        <v>363</v>
      </c>
      <c r="C20" s="483" t="s">
        <v>39</v>
      </c>
      <c r="D20" s="845"/>
      <c r="E20" s="845"/>
      <c r="F20" s="845">
        <v>7.1428571428571423</v>
      </c>
      <c r="G20" s="493">
        <v>7.2</v>
      </c>
      <c r="H20" s="493"/>
      <c r="I20" s="493"/>
      <c r="J20" s="493"/>
      <c r="K20" s="2349">
        <f>+G20</f>
        <v>7.2</v>
      </c>
      <c r="L20" s="2362">
        <v>8</v>
      </c>
      <c r="M20" s="1564">
        <v>7</v>
      </c>
      <c r="N20" s="1564"/>
      <c r="O20" s="1564">
        <v>8</v>
      </c>
      <c r="P20" s="1646"/>
      <c r="Q20" s="1646"/>
      <c r="R20" s="1646"/>
      <c r="S20" s="1202"/>
      <c r="T20" s="112"/>
      <c r="U20" s="205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</row>
    <row r="21" spans="1:64" s="9" customFormat="1" ht="12" customHeight="1">
      <c r="A21" s="1203"/>
      <c r="B21" s="1203"/>
      <c r="C21" s="1204"/>
      <c r="D21" s="1203"/>
      <c r="E21" s="1203"/>
      <c r="F21" s="1203"/>
      <c r="G21" s="1203"/>
      <c r="H21" s="1203"/>
      <c r="I21" s="1203"/>
      <c r="J21" s="1203"/>
      <c r="K21" s="1203"/>
      <c r="L21" s="1203"/>
      <c r="M21" s="1203"/>
      <c r="N21" s="1203"/>
      <c r="O21" s="1203"/>
      <c r="P21" s="1203"/>
      <c r="Q21" s="1203"/>
      <c r="R21" s="1203"/>
      <c r="S21" s="1205"/>
    </row>
    <row r="23" spans="1:64" ht="15.75" customHeight="1">
      <c r="B23" s="3"/>
    </row>
  </sheetData>
  <mergeCells count="14">
    <mergeCell ref="J5:J6"/>
    <mergeCell ref="A1:B1"/>
    <mergeCell ref="A5:A6"/>
    <mergeCell ref="B5:B6"/>
    <mergeCell ref="C5:C6"/>
    <mergeCell ref="F5:F6"/>
    <mergeCell ref="A3:S3"/>
    <mergeCell ref="A2:S2"/>
    <mergeCell ref="S5:S6"/>
    <mergeCell ref="D5:D6"/>
    <mergeCell ref="E5:E6"/>
    <mergeCell ref="I5:I6"/>
    <mergeCell ref="P5:R5"/>
    <mergeCell ref="L5:O5"/>
  </mergeCells>
  <printOptions horizontalCentered="1"/>
  <pageMargins left="0.25" right="0.25" top="0.5" bottom="0.25" header="0.5" footer="0.5"/>
  <pageSetup paperSize="9" scale="90" orientation="landscape" r:id="rId1"/>
  <headerFooter>
    <oddFooter>Page &amp;P</oddFooter>
    <evenFooter>Page &amp;P</evenFooter>
  </headerFooter>
</worksheet>
</file>

<file path=xl/worksheets/sheet1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zoomScale="85" zoomScaleNormal="85" workbookViewId="0">
      <pane xSplit="3" ySplit="5" topLeftCell="I35" activePane="bottomRight" state="frozen"/>
      <selection activeCell="AU32" sqref="AU32"/>
      <selection pane="topRight" activeCell="AU32" sqref="AU32"/>
      <selection pane="bottomLeft" activeCell="AU32" sqref="AU32"/>
      <selection pane="bottomRight" activeCell="B4" sqref="B4:B5"/>
    </sheetView>
  </sheetViews>
  <sheetFormatPr defaultColWidth="9" defaultRowHeight="15.75" customHeight="1"/>
  <cols>
    <col min="1" max="1" width="4.875" style="116" customWidth="1"/>
    <col min="2" max="2" width="38.25" style="116" customWidth="1"/>
    <col min="3" max="3" width="8.875" style="119" customWidth="1"/>
    <col min="4" max="4" width="9" style="116" hidden="1"/>
    <col min="5" max="5" width="0" style="116" hidden="1" customWidth="1"/>
    <col min="6" max="6" width="0" style="249" hidden="1" customWidth="1"/>
    <col min="7" max="8" width="13.25" style="116" hidden="1" customWidth="1"/>
    <col min="9" max="9" width="9.125" style="116" hidden="1" customWidth="1"/>
    <col min="10" max="10" width="8.5" style="116" customWidth="1"/>
    <col min="11" max="11" width="13.25" style="116" hidden="1" customWidth="1"/>
    <col min="12" max="12" width="10.5" style="249" customWidth="1"/>
    <col min="13" max="13" width="10.5" style="249" hidden="1" customWidth="1"/>
    <col min="14" max="17" width="10.5" style="249" customWidth="1"/>
    <col min="18" max="18" width="10.5" style="116" customWidth="1"/>
    <col min="19" max="19" width="9.625" style="116" customWidth="1"/>
    <col min="20" max="20" width="9" style="143"/>
  </cols>
  <sheetData>
    <row r="1" spans="1:20" s="115" customFormat="1" ht="15.75" customHeight="1">
      <c r="A1" s="2461" t="s">
        <v>364</v>
      </c>
      <c r="B1" s="2461"/>
      <c r="C1" s="2461"/>
      <c r="D1" s="2461"/>
      <c r="E1" s="2461"/>
      <c r="F1" s="2461"/>
      <c r="G1" s="2461"/>
      <c r="H1" s="2461"/>
      <c r="I1" s="2461"/>
      <c r="J1" s="2461"/>
      <c r="K1" s="2461"/>
      <c r="L1" s="2461"/>
      <c r="M1" s="2461"/>
      <c r="N1" s="2461"/>
      <c r="O1" s="2461"/>
      <c r="P1" s="2461"/>
      <c r="Q1" s="2461"/>
      <c r="R1" s="2461"/>
      <c r="S1" s="2461"/>
      <c r="T1" s="145"/>
    </row>
    <row r="2" spans="1:20" s="115" customFormat="1" ht="18.75" customHeight="1">
      <c r="A2" s="2446" t="s">
        <v>365</v>
      </c>
      <c r="B2" s="2446"/>
      <c r="C2" s="2446"/>
      <c r="D2" s="2446"/>
      <c r="E2" s="2446"/>
      <c r="F2" s="2446"/>
      <c r="G2" s="2446"/>
      <c r="H2" s="2446"/>
      <c r="I2" s="2446"/>
      <c r="J2" s="2446"/>
      <c r="K2" s="2446"/>
      <c r="L2" s="2446"/>
      <c r="M2" s="2446"/>
      <c r="N2" s="2446"/>
      <c r="O2" s="2446"/>
      <c r="P2" s="2446"/>
      <c r="Q2" s="2446"/>
      <c r="R2" s="2446"/>
      <c r="S2" s="2446"/>
      <c r="T2" s="145"/>
    </row>
    <row r="3" spans="1:20" s="115" customFormat="1" ht="35.25" customHeight="1">
      <c r="A3" s="2447" t="str">
        <f>'Van tai B5'!A3:S3</f>
        <v>(Kèm theo Báo cáo số:           /BC-UBND, ngày        /           /2020 của UBND huyện Mường Tè)</v>
      </c>
      <c r="B3" s="2447"/>
      <c r="C3" s="2447"/>
      <c r="D3" s="2447"/>
      <c r="E3" s="2447"/>
      <c r="F3" s="2447"/>
      <c r="G3" s="2447"/>
      <c r="H3" s="2447"/>
      <c r="I3" s="2447"/>
      <c r="J3" s="2447"/>
      <c r="K3" s="2447"/>
      <c r="L3" s="2447"/>
      <c r="M3" s="2447"/>
      <c r="N3" s="2447"/>
      <c r="O3" s="2447"/>
      <c r="P3" s="2447"/>
      <c r="Q3" s="2447"/>
      <c r="R3" s="2447"/>
      <c r="S3" s="2447"/>
      <c r="T3" s="222"/>
    </row>
    <row r="4" spans="1:20" s="117" customFormat="1" ht="24.75" customHeight="1">
      <c r="A4" s="2462" t="s">
        <v>7</v>
      </c>
      <c r="B4" s="2462" t="s">
        <v>123</v>
      </c>
      <c r="C4" s="2462" t="s">
        <v>366</v>
      </c>
      <c r="D4" s="2408" t="s">
        <v>11</v>
      </c>
      <c r="E4" s="2408" t="s">
        <v>12</v>
      </c>
      <c r="F4" s="2408" t="s">
        <v>796</v>
      </c>
      <c r="G4" s="2056" t="s">
        <v>13</v>
      </c>
      <c r="H4" s="2057"/>
      <c r="I4" s="2415" t="s">
        <v>863</v>
      </c>
      <c r="J4" s="2415" t="s">
        <v>868</v>
      </c>
      <c r="K4" s="2114"/>
      <c r="L4" s="2450" t="s">
        <v>797</v>
      </c>
      <c r="M4" s="2450"/>
      <c r="N4" s="2450"/>
      <c r="O4" s="2450"/>
      <c r="P4" s="2454" t="s">
        <v>14</v>
      </c>
      <c r="Q4" s="2443"/>
      <c r="R4" s="2444"/>
      <c r="S4" s="2464" t="s">
        <v>16</v>
      </c>
      <c r="T4" s="144"/>
    </row>
    <row r="5" spans="1:20" s="117" customFormat="1" ht="75" customHeight="1">
      <c r="A5" s="2463"/>
      <c r="B5" s="2463"/>
      <c r="C5" s="2463"/>
      <c r="D5" s="2390"/>
      <c r="E5" s="2390"/>
      <c r="F5" s="2390"/>
      <c r="G5" s="904" t="s">
        <v>19</v>
      </c>
      <c r="H5" s="904" t="s">
        <v>21</v>
      </c>
      <c r="I5" s="2417"/>
      <c r="J5" s="2417"/>
      <c r="K5" s="1398" t="s">
        <v>22</v>
      </c>
      <c r="L5" s="2109" t="s">
        <v>19</v>
      </c>
      <c r="M5" s="2130" t="s">
        <v>865</v>
      </c>
      <c r="N5" s="2281" t="s">
        <v>867</v>
      </c>
      <c r="O5" s="2130" t="s">
        <v>22</v>
      </c>
      <c r="P5" s="2282" t="s">
        <v>869</v>
      </c>
      <c r="Q5" s="2283" t="s">
        <v>876</v>
      </c>
      <c r="R5" s="2283" t="s">
        <v>860</v>
      </c>
      <c r="S5" s="2426"/>
      <c r="T5" s="144"/>
    </row>
    <row r="6" spans="1:20" s="115" customFormat="1" ht="15.75" hidden="1" customHeight="1">
      <c r="A6" s="1206" t="s">
        <v>142</v>
      </c>
      <c r="B6" s="494" t="s">
        <v>367</v>
      </c>
      <c r="C6" s="495"/>
      <c r="D6" s="496"/>
      <c r="E6" s="496"/>
      <c r="F6" s="1269"/>
      <c r="G6" s="496"/>
      <c r="H6" s="497"/>
      <c r="I6" s="497"/>
      <c r="J6" s="497"/>
      <c r="K6" s="497"/>
      <c r="L6" s="1221"/>
      <c r="M6" s="1221"/>
      <c r="N6" s="1221"/>
      <c r="O6" s="1221"/>
      <c r="P6" s="1359"/>
      <c r="Q6" s="1359"/>
      <c r="R6" s="497"/>
      <c r="S6" s="496"/>
      <c r="T6" s="145"/>
    </row>
    <row r="7" spans="1:20" s="115" customFormat="1" ht="24.95" hidden="1" customHeight="1">
      <c r="A7" s="499" t="s">
        <v>152</v>
      </c>
      <c r="B7" s="498" t="s">
        <v>368</v>
      </c>
      <c r="C7" s="499"/>
      <c r="D7" s="496"/>
      <c r="E7" s="496"/>
      <c r="F7" s="1269"/>
      <c r="G7" s="496"/>
      <c r="H7" s="497"/>
      <c r="I7" s="497"/>
      <c r="J7" s="497"/>
      <c r="K7" s="497"/>
      <c r="L7" s="1359"/>
      <c r="M7" s="1359"/>
      <c r="N7" s="1359"/>
      <c r="O7" s="1359"/>
      <c r="P7" s="1359"/>
      <c r="Q7" s="1359"/>
      <c r="R7" s="497"/>
      <c r="S7" s="496"/>
      <c r="T7" s="145"/>
    </row>
    <row r="8" spans="1:20" s="115" customFormat="1" ht="24.95" hidden="1" customHeight="1">
      <c r="A8" s="1207">
        <v>1</v>
      </c>
      <c r="B8" s="500" t="s">
        <v>369</v>
      </c>
      <c r="C8" s="501" t="s">
        <v>370</v>
      </c>
      <c r="D8" s="496"/>
      <c r="E8" s="496"/>
      <c r="F8" s="1269"/>
      <c r="G8" s="496"/>
      <c r="H8" s="497"/>
      <c r="I8" s="497"/>
      <c r="J8" s="497"/>
      <c r="K8" s="497"/>
      <c r="L8" s="1359"/>
      <c r="M8" s="1359"/>
      <c r="N8" s="1359"/>
      <c r="O8" s="1359"/>
      <c r="P8" s="1359"/>
      <c r="Q8" s="1359"/>
      <c r="R8" s="497"/>
      <c r="S8" s="496"/>
      <c r="T8" s="145"/>
    </row>
    <row r="9" spans="1:20" s="115" customFormat="1" ht="24.95" hidden="1" customHeight="1">
      <c r="A9" s="1207">
        <v>2</v>
      </c>
      <c r="B9" s="500" t="s">
        <v>371</v>
      </c>
      <c r="C9" s="501" t="s">
        <v>36</v>
      </c>
      <c r="D9" s="496"/>
      <c r="E9" s="496"/>
      <c r="F9" s="1269"/>
      <c r="G9" s="496"/>
      <c r="H9" s="497"/>
      <c r="I9" s="497"/>
      <c r="J9" s="497"/>
      <c r="K9" s="497"/>
      <c r="L9" s="1359"/>
      <c r="M9" s="1359"/>
      <c r="N9" s="1359"/>
      <c r="O9" s="1359"/>
      <c r="P9" s="1359"/>
      <c r="Q9" s="1359"/>
      <c r="R9" s="497"/>
      <c r="S9" s="496"/>
      <c r="T9" s="145"/>
    </row>
    <row r="10" spans="1:20" s="115" customFormat="1" ht="24.95" hidden="1" customHeight="1">
      <c r="A10" s="1207">
        <v>3</v>
      </c>
      <c r="B10" s="500" t="s">
        <v>372</v>
      </c>
      <c r="C10" s="501" t="s">
        <v>36</v>
      </c>
      <c r="D10" s="496"/>
      <c r="E10" s="496"/>
      <c r="F10" s="1269"/>
      <c r="G10" s="496"/>
      <c r="H10" s="497"/>
      <c r="I10" s="497"/>
      <c r="J10" s="497"/>
      <c r="K10" s="497"/>
      <c r="L10" s="1359"/>
      <c r="M10" s="1359"/>
      <c r="N10" s="1359"/>
      <c r="O10" s="1359"/>
      <c r="P10" s="1359"/>
      <c r="Q10" s="1359"/>
      <c r="R10" s="497"/>
      <c r="S10" s="496"/>
      <c r="T10" s="145"/>
    </row>
    <row r="11" spans="1:20" s="115" customFormat="1" ht="24.95" hidden="1" customHeight="1">
      <c r="A11" s="1207">
        <v>4</v>
      </c>
      <c r="B11" s="500" t="s">
        <v>373</v>
      </c>
      <c r="C11" s="501" t="s">
        <v>36</v>
      </c>
      <c r="D11" s="496"/>
      <c r="E11" s="496"/>
      <c r="F11" s="1269"/>
      <c r="G11" s="496"/>
      <c r="H11" s="497"/>
      <c r="I11" s="497"/>
      <c r="J11" s="497"/>
      <c r="K11" s="497"/>
      <c r="L11" s="1359"/>
      <c r="M11" s="1359"/>
      <c r="N11" s="1359"/>
      <c r="O11" s="1359"/>
      <c r="P11" s="1359"/>
      <c r="Q11" s="1359"/>
      <c r="R11" s="497"/>
      <c r="S11" s="496"/>
      <c r="T11" s="145"/>
    </row>
    <row r="12" spans="1:20" s="115" customFormat="1" ht="24.95" hidden="1" customHeight="1">
      <c r="A12" s="1207">
        <v>5</v>
      </c>
      <c r="B12" s="500" t="s">
        <v>374</v>
      </c>
      <c r="C12" s="501" t="s">
        <v>36</v>
      </c>
      <c r="D12" s="496"/>
      <c r="E12" s="496"/>
      <c r="F12" s="1269"/>
      <c r="G12" s="496"/>
      <c r="H12" s="497"/>
      <c r="I12" s="497"/>
      <c r="J12" s="497"/>
      <c r="K12" s="497"/>
      <c r="L12" s="1359"/>
      <c r="M12" s="1359"/>
      <c r="N12" s="1359"/>
      <c r="O12" s="1359"/>
      <c r="P12" s="1359"/>
      <c r="Q12" s="1359"/>
      <c r="R12" s="497"/>
      <c r="S12" s="496"/>
      <c r="T12" s="145"/>
    </row>
    <row r="13" spans="1:20" s="118" customFormat="1" ht="36.75" hidden="1" customHeight="1">
      <c r="A13" s="1208"/>
      <c r="B13" s="502" t="s">
        <v>375</v>
      </c>
      <c r="C13" s="503"/>
      <c r="D13" s="504"/>
      <c r="E13" s="504"/>
      <c r="F13" s="1270"/>
      <c r="G13" s="504"/>
      <c r="H13" s="505"/>
      <c r="I13" s="505"/>
      <c r="J13" s="505"/>
      <c r="K13" s="505"/>
      <c r="L13" s="1358"/>
      <c r="M13" s="1358"/>
      <c r="N13" s="1358"/>
      <c r="O13" s="1358"/>
      <c r="P13" s="1358"/>
      <c r="Q13" s="1358"/>
      <c r="R13" s="505"/>
      <c r="S13" s="504"/>
      <c r="T13" s="146"/>
    </row>
    <row r="14" spans="1:20" s="118" customFormat="1" ht="24.95" hidden="1" customHeight="1">
      <c r="A14" s="1208"/>
      <c r="B14" s="502" t="s">
        <v>376</v>
      </c>
      <c r="C14" s="503"/>
      <c r="D14" s="504"/>
      <c r="E14" s="504"/>
      <c r="F14" s="1270"/>
      <c r="G14" s="504"/>
      <c r="H14" s="505"/>
      <c r="I14" s="505"/>
      <c r="J14" s="505"/>
      <c r="K14" s="505"/>
      <c r="L14" s="1358"/>
      <c r="M14" s="1358"/>
      <c r="N14" s="1358"/>
      <c r="O14" s="1358"/>
      <c r="P14" s="1358"/>
      <c r="Q14" s="1358"/>
      <c r="R14" s="505"/>
      <c r="S14" s="504"/>
      <c r="T14" s="146"/>
    </row>
    <row r="15" spans="1:20" s="118" customFormat="1" ht="39.75" hidden="1" customHeight="1">
      <c r="A15" s="1208"/>
      <c r="B15" s="502" t="s">
        <v>377</v>
      </c>
      <c r="C15" s="503"/>
      <c r="D15" s="504"/>
      <c r="E15" s="504"/>
      <c r="F15" s="1270"/>
      <c r="G15" s="504"/>
      <c r="H15" s="505"/>
      <c r="I15" s="505"/>
      <c r="J15" s="505"/>
      <c r="K15" s="505"/>
      <c r="L15" s="1358"/>
      <c r="M15" s="1358"/>
      <c r="N15" s="1358"/>
      <c r="O15" s="1358"/>
      <c r="P15" s="1358"/>
      <c r="Q15" s="1358"/>
      <c r="R15" s="505"/>
      <c r="S15" s="504"/>
      <c r="T15" s="146"/>
    </row>
    <row r="16" spans="1:20" s="115" customFormat="1" ht="24.95" hidden="1" customHeight="1">
      <c r="A16" s="1209" t="s">
        <v>178</v>
      </c>
      <c r="B16" s="506" t="s">
        <v>378</v>
      </c>
      <c r="C16" s="499"/>
      <c r="D16" s="496"/>
      <c r="E16" s="496"/>
      <c r="F16" s="1269"/>
      <c r="G16" s="496"/>
      <c r="H16" s="497"/>
      <c r="I16" s="497"/>
      <c r="J16" s="497"/>
      <c r="K16" s="497"/>
      <c r="L16" s="1359"/>
      <c r="M16" s="1359"/>
      <c r="N16" s="1359"/>
      <c r="O16" s="1359"/>
      <c r="P16" s="1359"/>
      <c r="Q16" s="1359"/>
      <c r="R16" s="497"/>
      <c r="S16" s="496"/>
      <c r="T16" s="145"/>
    </row>
    <row r="17" spans="1:20" s="115" customFormat="1" ht="39.950000000000003" hidden="1" customHeight="1">
      <c r="A17" s="1210">
        <v>1</v>
      </c>
      <c r="B17" s="507" t="s">
        <v>379</v>
      </c>
      <c r="C17" s="508" t="s">
        <v>380</v>
      </c>
      <c r="D17" s="496"/>
      <c r="E17" s="496"/>
      <c r="F17" s="1269"/>
      <c r="G17" s="496"/>
      <c r="H17" s="497"/>
      <c r="I17" s="497"/>
      <c r="J17" s="497"/>
      <c r="K17" s="497"/>
      <c r="L17" s="1359"/>
      <c r="M17" s="1359"/>
      <c r="N17" s="1359"/>
      <c r="O17" s="1359"/>
      <c r="P17" s="1359"/>
      <c r="Q17" s="1359"/>
      <c r="R17" s="497"/>
      <c r="S17" s="496"/>
      <c r="T17" s="145"/>
    </row>
    <row r="18" spans="1:20" s="118" customFormat="1" ht="39.950000000000003" hidden="1" customHeight="1">
      <c r="A18" s="1207">
        <v>2</v>
      </c>
      <c r="B18" s="509" t="s">
        <v>381</v>
      </c>
      <c r="C18" s="501" t="s">
        <v>370</v>
      </c>
      <c r="D18" s="504"/>
      <c r="E18" s="504"/>
      <c r="F18" s="1270"/>
      <c r="G18" s="504"/>
      <c r="H18" s="505"/>
      <c r="I18" s="505"/>
      <c r="J18" s="505"/>
      <c r="K18" s="505"/>
      <c r="L18" s="1358"/>
      <c r="M18" s="1358"/>
      <c r="N18" s="1358"/>
      <c r="O18" s="1358"/>
      <c r="P18" s="1358"/>
      <c r="Q18" s="1358"/>
      <c r="R18" s="505"/>
      <c r="S18" s="504"/>
      <c r="T18" s="146"/>
    </row>
    <row r="19" spans="1:20" s="115" customFormat="1" ht="39.950000000000003" hidden="1" customHeight="1">
      <c r="A19" s="1211"/>
      <c r="B19" s="510" t="s">
        <v>382</v>
      </c>
      <c r="C19" s="503"/>
      <c r="D19" s="496"/>
      <c r="E19" s="496"/>
      <c r="F19" s="1269"/>
      <c r="G19" s="496"/>
      <c r="H19" s="497"/>
      <c r="I19" s="497"/>
      <c r="J19" s="497"/>
      <c r="K19" s="497"/>
      <c r="L19" s="1359"/>
      <c r="M19" s="1359"/>
      <c r="N19" s="1359"/>
      <c r="O19" s="1359"/>
      <c r="P19" s="1359"/>
      <c r="Q19" s="1359"/>
      <c r="R19" s="497"/>
      <c r="S19" s="496"/>
      <c r="T19" s="145"/>
    </row>
    <row r="20" spans="1:20" s="115" customFormat="1" ht="39.950000000000003" hidden="1" customHeight="1">
      <c r="A20" s="1212">
        <v>3</v>
      </c>
      <c r="B20" s="511" t="s">
        <v>383</v>
      </c>
      <c r="C20" s="501" t="s">
        <v>370</v>
      </c>
      <c r="D20" s="496"/>
      <c r="E20" s="496"/>
      <c r="F20" s="1269"/>
      <c r="G20" s="496"/>
      <c r="H20" s="497"/>
      <c r="I20" s="497"/>
      <c r="J20" s="497"/>
      <c r="K20" s="497"/>
      <c r="L20" s="1359"/>
      <c r="M20" s="1359"/>
      <c r="N20" s="1359"/>
      <c r="O20" s="1359"/>
      <c r="P20" s="1359"/>
      <c r="Q20" s="1359"/>
      <c r="R20" s="497"/>
      <c r="S20" s="496"/>
      <c r="T20" s="145"/>
    </row>
    <row r="21" spans="1:20" s="118" customFormat="1" ht="39.950000000000003" hidden="1" customHeight="1">
      <c r="A21" s="1212">
        <v>4</v>
      </c>
      <c r="B21" s="511" t="s">
        <v>384</v>
      </c>
      <c r="C21" s="501" t="s">
        <v>370</v>
      </c>
      <c r="D21" s="504"/>
      <c r="E21" s="504"/>
      <c r="F21" s="1270"/>
      <c r="G21" s="504"/>
      <c r="H21" s="505"/>
      <c r="I21" s="505"/>
      <c r="J21" s="505"/>
      <c r="K21" s="505"/>
      <c r="L21" s="1358"/>
      <c r="M21" s="1358"/>
      <c r="N21" s="1358"/>
      <c r="O21" s="1358"/>
      <c r="P21" s="1358"/>
      <c r="Q21" s="1358"/>
      <c r="R21" s="505"/>
      <c r="S21" s="504"/>
      <c r="T21" s="146"/>
    </row>
    <row r="22" spans="1:20" s="115" customFormat="1" ht="39.950000000000003" hidden="1" customHeight="1">
      <c r="A22" s="1213"/>
      <c r="B22" s="510" t="s">
        <v>385</v>
      </c>
      <c r="C22" s="503"/>
      <c r="D22" s="496"/>
      <c r="E22" s="496"/>
      <c r="F22" s="1269"/>
      <c r="G22" s="496"/>
      <c r="H22" s="497"/>
      <c r="I22" s="497"/>
      <c r="J22" s="497"/>
      <c r="K22" s="497"/>
      <c r="L22" s="1359"/>
      <c r="M22" s="1359"/>
      <c r="N22" s="1359"/>
      <c r="O22" s="1359"/>
      <c r="P22" s="1359"/>
      <c r="Q22" s="1359"/>
      <c r="R22" s="497"/>
      <c r="S22" s="496"/>
      <c r="T22" s="145"/>
    </row>
    <row r="23" spans="1:20" s="115" customFormat="1" ht="24.95" hidden="1" customHeight="1">
      <c r="A23" s="1212">
        <v>5</v>
      </c>
      <c r="B23" s="511" t="s">
        <v>386</v>
      </c>
      <c r="C23" s="501" t="s">
        <v>370</v>
      </c>
      <c r="D23" s="496"/>
      <c r="E23" s="496"/>
      <c r="F23" s="1269"/>
      <c r="G23" s="496"/>
      <c r="H23" s="497"/>
      <c r="I23" s="497"/>
      <c r="J23" s="497"/>
      <c r="K23" s="497"/>
      <c r="L23" s="1359"/>
      <c r="M23" s="1359"/>
      <c r="N23" s="1359"/>
      <c r="O23" s="1359"/>
      <c r="P23" s="1359"/>
      <c r="Q23" s="1359"/>
      <c r="R23" s="497"/>
      <c r="S23" s="496"/>
      <c r="T23" s="145"/>
    </row>
    <row r="24" spans="1:20" s="115" customFormat="1" ht="24.95" hidden="1" customHeight="1">
      <c r="A24" s="1212">
        <v>6</v>
      </c>
      <c r="B24" s="500" t="s">
        <v>387</v>
      </c>
      <c r="C24" s="501" t="s">
        <v>370</v>
      </c>
      <c r="D24" s="496"/>
      <c r="E24" s="496"/>
      <c r="F24" s="1269"/>
      <c r="G24" s="496"/>
      <c r="H24" s="497"/>
      <c r="I24" s="497"/>
      <c r="J24" s="497"/>
      <c r="K24" s="497"/>
      <c r="L24" s="1359"/>
      <c r="M24" s="1359"/>
      <c r="N24" s="1359"/>
      <c r="O24" s="1359"/>
      <c r="P24" s="1359"/>
      <c r="Q24" s="1359"/>
      <c r="R24" s="497"/>
      <c r="S24" s="496"/>
      <c r="T24" s="145"/>
    </row>
    <row r="25" spans="1:20" s="115" customFormat="1" ht="24.95" hidden="1" customHeight="1">
      <c r="A25" s="1212">
        <v>7</v>
      </c>
      <c r="B25" s="500" t="s">
        <v>388</v>
      </c>
      <c r="C25" s="495" t="s">
        <v>114</v>
      </c>
      <c r="D25" s="496"/>
      <c r="E25" s="496"/>
      <c r="F25" s="1269"/>
      <c r="G25" s="496"/>
      <c r="H25" s="497"/>
      <c r="I25" s="497"/>
      <c r="J25" s="497"/>
      <c r="K25" s="497"/>
      <c r="L25" s="1359"/>
      <c r="M25" s="1359"/>
      <c r="N25" s="1359"/>
      <c r="O25" s="1359"/>
      <c r="P25" s="1359"/>
      <c r="Q25" s="1359"/>
      <c r="R25" s="497"/>
      <c r="S25" s="496"/>
      <c r="T25" s="145"/>
    </row>
    <row r="26" spans="1:20" s="115" customFormat="1" ht="24.95" hidden="1" customHeight="1">
      <c r="A26" s="1212">
        <v>8</v>
      </c>
      <c r="B26" s="500" t="s">
        <v>389</v>
      </c>
      <c r="C26" s="501" t="s">
        <v>36</v>
      </c>
      <c r="D26" s="496"/>
      <c r="E26" s="496"/>
      <c r="F26" s="1269"/>
      <c r="G26" s="496"/>
      <c r="H26" s="497"/>
      <c r="I26" s="497"/>
      <c r="J26" s="497"/>
      <c r="K26" s="497"/>
      <c r="L26" s="1359"/>
      <c r="M26" s="1359"/>
      <c r="N26" s="1359"/>
      <c r="O26" s="1359"/>
      <c r="P26" s="1359"/>
      <c r="Q26" s="1359"/>
      <c r="R26" s="497"/>
      <c r="S26" s="496"/>
      <c r="T26" s="145"/>
    </row>
    <row r="27" spans="1:20" s="115" customFormat="1" ht="34.5" hidden="1" customHeight="1">
      <c r="A27" s="1212">
        <v>9</v>
      </c>
      <c r="B27" s="509" t="s">
        <v>390</v>
      </c>
      <c r="C27" s="501" t="s">
        <v>36</v>
      </c>
      <c r="D27" s="496"/>
      <c r="E27" s="496"/>
      <c r="F27" s="1269"/>
      <c r="G27" s="496"/>
      <c r="H27" s="497"/>
      <c r="I27" s="497"/>
      <c r="J27" s="497"/>
      <c r="K27" s="497"/>
      <c r="L27" s="1359"/>
      <c r="M27" s="1359"/>
      <c r="N27" s="1359"/>
      <c r="O27" s="1359"/>
      <c r="P27" s="1359"/>
      <c r="Q27" s="1359"/>
      <c r="R27" s="497"/>
      <c r="S27" s="496"/>
      <c r="T27" s="145"/>
    </row>
    <row r="28" spans="1:20" s="114" customFormat="1" ht="45" hidden="1" customHeight="1">
      <c r="A28" s="1212">
        <v>10</v>
      </c>
      <c r="B28" s="509" t="s">
        <v>391</v>
      </c>
      <c r="C28" s="501" t="s">
        <v>36</v>
      </c>
      <c r="D28" s="512"/>
      <c r="E28" s="512"/>
      <c r="F28" s="643"/>
      <c r="G28" s="512"/>
      <c r="H28" s="513"/>
      <c r="I28" s="513"/>
      <c r="J28" s="513"/>
      <c r="K28" s="513"/>
      <c r="L28" s="513"/>
      <c r="M28" s="513"/>
      <c r="N28" s="513"/>
      <c r="O28" s="513"/>
      <c r="P28" s="513"/>
      <c r="Q28" s="513"/>
      <c r="R28" s="513"/>
      <c r="S28" s="512"/>
      <c r="T28" s="147"/>
    </row>
    <row r="29" spans="1:20" s="115" customFormat="1" ht="26.25" customHeight="1">
      <c r="A29" s="1206" t="s">
        <v>142</v>
      </c>
      <c r="B29" s="494" t="s">
        <v>392</v>
      </c>
      <c r="C29" s="514"/>
      <c r="D29" s="496"/>
      <c r="E29" s="496"/>
      <c r="F29" s="1269"/>
      <c r="G29" s="496"/>
      <c r="H29" s="497"/>
      <c r="I29" s="497"/>
      <c r="J29" s="497"/>
      <c r="K29" s="497"/>
      <c r="L29" s="1359"/>
      <c r="M29" s="1359"/>
      <c r="N29" s="1359"/>
      <c r="O29" s="1359"/>
      <c r="P29" s="1359"/>
      <c r="Q29" s="1359"/>
      <c r="R29" s="497"/>
      <c r="S29" s="496"/>
      <c r="T29" s="145"/>
    </row>
    <row r="30" spans="1:20" s="118" customFormat="1" ht="26.25" customHeight="1">
      <c r="A30" s="1206" t="s">
        <v>152</v>
      </c>
      <c r="B30" s="494" t="s">
        <v>393</v>
      </c>
      <c r="C30" s="515"/>
      <c r="D30" s="504"/>
      <c r="E30" s="504"/>
      <c r="F30" s="1270"/>
      <c r="G30" s="504"/>
      <c r="H30" s="505"/>
      <c r="I30" s="505"/>
      <c r="J30" s="505"/>
      <c r="K30" s="505"/>
      <c r="L30" s="1358"/>
      <c r="M30" s="1358"/>
      <c r="N30" s="1358"/>
      <c r="O30" s="1358"/>
      <c r="P30" s="1358"/>
      <c r="Q30" s="1358"/>
      <c r="R30" s="505"/>
      <c r="S30" s="504"/>
      <c r="T30" s="146"/>
    </row>
    <row r="31" spans="1:20" s="115" customFormat="1" ht="26.25" customHeight="1">
      <c r="A31" s="495">
        <v>1</v>
      </c>
      <c r="B31" s="524" t="s">
        <v>394</v>
      </c>
      <c r="C31" s="515" t="s">
        <v>395</v>
      </c>
      <c r="D31" s="413">
        <v>42</v>
      </c>
      <c r="E31" s="413">
        <v>30</v>
      </c>
      <c r="F31" s="1016">
        <v>31</v>
      </c>
      <c r="G31" s="517">
        <v>31</v>
      </c>
      <c r="H31" s="516">
        <v>34</v>
      </c>
      <c r="I31" s="516">
        <v>34</v>
      </c>
      <c r="J31" s="1357">
        <v>34</v>
      </c>
      <c r="K31" s="1357">
        <v>30</v>
      </c>
      <c r="L31" s="1357">
        <v>32</v>
      </c>
      <c r="M31" s="2220">
        <v>35</v>
      </c>
      <c r="N31" s="2220">
        <v>36</v>
      </c>
      <c r="O31" s="2220">
        <v>36</v>
      </c>
      <c r="P31" s="1646">
        <f>N31/J31%</f>
        <v>105.88235294117646</v>
      </c>
      <c r="Q31" s="1646">
        <f>N31/L31%</f>
        <v>112.5</v>
      </c>
      <c r="R31" s="1646">
        <f>O31/L31%</f>
        <v>112.5</v>
      </c>
      <c r="S31" s="662"/>
      <c r="T31" s="145"/>
    </row>
    <row r="32" spans="1:20" s="118" customFormat="1" ht="26.25" customHeight="1">
      <c r="A32" s="1214"/>
      <c r="B32" s="522" t="s">
        <v>396</v>
      </c>
      <c r="C32" s="523" t="s">
        <v>395</v>
      </c>
      <c r="D32" s="520">
        <v>6</v>
      </c>
      <c r="E32" s="504">
        <v>7</v>
      </c>
      <c r="F32" s="1270">
        <v>8</v>
      </c>
      <c r="G32" s="504">
        <v>2</v>
      </c>
      <c r="H32" s="505">
        <v>3</v>
      </c>
      <c r="I32" s="505">
        <v>3</v>
      </c>
      <c r="J32" s="1358">
        <v>3</v>
      </c>
      <c r="K32" s="1358">
        <v>3</v>
      </c>
      <c r="L32" s="1358">
        <v>2</v>
      </c>
      <c r="M32" s="2220">
        <v>5</v>
      </c>
      <c r="N32" s="2220">
        <v>6</v>
      </c>
      <c r="O32" s="2220">
        <v>6</v>
      </c>
      <c r="P32" s="1646">
        <f t="shared" ref="P32:P38" si="0">N32/J32%</f>
        <v>200</v>
      </c>
      <c r="Q32" s="1646">
        <f t="shared" ref="Q32:Q38" si="1">N32/L32%</f>
        <v>300</v>
      </c>
      <c r="R32" s="1646">
        <f t="shared" ref="R32:R38" si="2">O32/L32%</f>
        <v>300</v>
      </c>
      <c r="S32" s="664"/>
      <c r="T32" s="146"/>
    </row>
    <row r="33" spans="1:20" s="118" customFormat="1" ht="20.25" customHeight="1">
      <c r="A33" s="1214"/>
      <c r="B33" s="522" t="s">
        <v>397</v>
      </c>
      <c r="C33" s="523" t="s">
        <v>395</v>
      </c>
      <c r="D33" s="504">
        <v>0</v>
      </c>
      <c r="E33" s="413">
        <v>13</v>
      </c>
      <c r="F33" s="1016">
        <v>13</v>
      </c>
      <c r="G33" s="504">
        <v>1</v>
      </c>
      <c r="H33" s="505"/>
      <c r="I33" s="505"/>
      <c r="J33" s="1358"/>
      <c r="K33" s="1358">
        <v>7</v>
      </c>
      <c r="L33" s="1358"/>
      <c r="M33" s="518"/>
      <c r="N33" s="518"/>
      <c r="O33" s="518"/>
      <c r="P33" s="1646"/>
      <c r="Q33" s="1646"/>
      <c r="R33" s="1646"/>
      <c r="S33" s="664"/>
      <c r="T33" s="146"/>
    </row>
    <row r="34" spans="1:20" s="115" customFormat="1" ht="29.25" customHeight="1">
      <c r="A34" s="495">
        <v>3</v>
      </c>
      <c r="B34" s="524" t="s">
        <v>398</v>
      </c>
      <c r="C34" s="525" t="s">
        <v>399</v>
      </c>
      <c r="D34" s="413">
        <v>266</v>
      </c>
      <c r="E34" s="413">
        <v>250</v>
      </c>
      <c r="F34" s="1016">
        <v>258</v>
      </c>
      <c r="G34" s="517">
        <v>266</v>
      </c>
      <c r="H34" s="516">
        <v>279</v>
      </c>
      <c r="I34" s="516">
        <v>279</v>
      </c>
      <c r="J34" s="516">
        <v>279</v>
      </c>
      <c r="K34" s="516">
        <v>219</v>
      </c>
      <c r="L34" s="1357">
        <v>234</v>
      </c>
      <c r="M34" s="2222">
        <v>267</v>
      </c>
      <c r="N34" s="2222">
        <v>274</v>
      </c>
      <c r="O34" s="2222">
        <v>274</v>
      </c>
      <c r="P34" s="1646">
        <f t="shared" si="0"/>
        <v>98.207885304659499</v>
      </c>
      <c r="Q34" s="1646">
        <f t="shared" si="1"/>
        <v>117.0940170940171</v>
      </c>
      <c r="R34" s="1646">
        <f t="shared" si="2"/>
        <v>117.0940170940171</v>
      </c>
      <c r="S34" s="662"/>
      <c r="T34" s="145"/>
    </row>
    <row r="35" spans="1:20" s="115" customFormat="1" ht="29.25" customHeight="1">
      <c r="A35" s="1215">
        <v>4</v>
      </c>
      <c r="B35" s="524" t="s">
        <v>400</v>
      </c>
      <c r="C35" s="525" t="s">
        <v>36</v>
      </c>
      <c r="D35" s="413"/>
      <c r="E35" s="413"/>
      <c r="F35" s="1016">
        <v>17500</v>
      </c>
      <c r="G35" s="517">
        <v>17800</v>
      </c>
      <c r="H35" s="516"/>
      <c r="I35" s="516"/>
      <c r="J35" s="516"/>
      <c r="K35" s="1357">
        <v>17850</v>
      </c>
      <c r="L35" s="1357">
        <v>17900</v>
      </c>
      <c r="M35" s="2222"/>
      <c r="N35" s="2222"/>
      <c r="O35" s="2222">
        <v>17900</v>
      </c>
      <c r="P35" s="1646"/>
      <c r="Q35" s="1646">
        <f t="shared" si="1"/>
        <v>0</v>
      </c>
      <c r="R35" s="1646">
        <f t="shared" si="2"/>
        <v>100</v>
      </c>
      <c r="S35" s="662"/>
      <c r="T35" s="145"/>
    </row>
    <row r="36" spans="1:20" s="118" customFormat="1" ht="23.25" customHeight="1">
      <c r="A36" s="1216"/>
      <c r="B36" s="526" t="s">
        <v>401</v>
      </c>
      <c r="C36" s="527" t="s">
        <v>36</v>
      </c>
      <c r="D36" s="489"/>
      <c r="E36" s="489"/>
      <c r="F36" s="1006">
        <v>4.0999999999999996</v>
      </c>
      <c r="G36" s="504">
        <v>4.2</v>
      </c>
      <c r="H36" s="505"/>
      <c r="I36" s="505"/>
      <c r="J36" s="505"/>
      <c r="K36" s="1358">
        <v>4.2</v>
      </c>
      <c r="L36" s="1358">
        <v>4.4000000000000004</v>
      </c>
      <c r="M36" s="2222"/>
      <c r="N36" s="2222"/>
      <c r="O36" s="2222">
        <v>4.4000000000000004</v>
      </c>
      <c r="P36" s="1646"/>
      <c r="Q36" s="1646">
        <f t="shared" si="1"/>
        <v>0</v>
      </c>
      <c r="R36" s="1646">
        <f t="shared" si="2"/>
        <v>100</v>
      </c>
      <c r="S36" s="664"/>
      <c r="T36" s="146"/>
    </row>
    <row r="37" spans="1:20" ht="29.25" customHeight="1">
      <c r="A37" s="1215">
        <v>5</v>
      </c>
      <c r="B37" s="524" t="s">
        <v>402</v>
      </c>
      <c r="C37" s="525" t="s">
        <v>114</v>
      </c>
      <c r="D37" s="413">
        <v>420</v>
      </c>
      <c r="E37" s="413">
        <v>396</v>
      </c>
      <c r="F37" s="1016">
        <v>404</v>
      </c>
      <c r="G37" s="496">
        <v>435</v>
      </c>
      <c r="H37" s="497">
        <v>434</v>
      </c>
      <c r="I37" s="497">
        <v>434</v>
      </c>
      <c r="J37" s="1359">
        <v>434</v>
      </c>
      <c r="K37" s="1359">
        <v>394</v>
      </c>
      <c r="L37" s="1359">
        <v>414</v>
      </c>
      <c r="M37" s="2222">
        <v>420</v>
      </c>
      <c r="N37" s="2222">
        <v>427</v>
      </c>
      <c r="O37" s="2222">
        <v>427</v>
      </c>
      <c r="P37" s="1646">
        <f t="shared" si="0"/>
        <v>98.387096774193552</v>
      </c>
      <c r="Q37" s="1646">
        <f t="shared" si="1"/>
        <v>103.14009661835749</v>
      </c>
      <c r="R37" s="1646">
        <f t="shared" si="2"/>
        <v>103.14009661835749</v>
      </c>
      <c r="S37" s="662"/>
    </row>
    <row r="38" spans="1:20" s="118" customFormat="1" ht="24" customHeight="1">
      <c r="A38" s="1216"/>
      <c r="B38" s="526" t="s">
        <v>403</v>
      </c>
      <c r="C38" s="523" t="s">
        <v>114</v>
      </c>
      <c r="D38" s="520">
        <v>193</v>
      </c>
      <c r="E38" s="520">
        <v>163</v>
      </c>
      <c r="F38" s="1032">
        <v>200</v>
      </c>
      <c r="G38" s="521">
        <v>205</v>
      </c>
      <c r="H38" s="817">
        <v>213</v>
      </c>
      <c r="I38" s="817">
        <v>213</v>
      </c>
      <c r="J38" s="1360">
        <v>213</v>
      </c>
      <c r="K38" s="1360">
        <v>145</v>
      </c>
      <c r="L38" s="1360">
        <v>154</v>
      </c>
      <c r="M38" s="2222">
        <v>168</v>
      </c>
      <c r="N38" s="2222">
        <v>172</v>
      </c>
      <c r="O38" s="2222">
        <v>172</v>
      </c>
      <c r="P38" s="1646">
        <f t="shared" si="0"/>
        <v>80.751173708920192</v>
      </c>
      <c r="Q38" s="1646">
        <f t="shared" si="1"/>
        <v>111.68831168831169</v>
      </c>
      <c r="R38" s="1646">
        <f t="shared" si="2"/>
        <v>111.68831168831169</v>
      </c>
      <c r="S38" s="664"/>
      <c r="T38" s="146"/>
    </row>
    <row r="39" spans="1:20" ht="19.5" customHeight="1">
      <c r="A39" s="1223">
        <v>6</v>
      </c>
      <c r="B39" s="1224" t="s">
        <v>404</v>
      </c>
      <c r="C39" s="1225" t="s">
        <v>36</v>
      </c>
      <c r="D39" s="1226">
        <v>4.7</v>
      </c>
      <c r="E39" s="1226">
        <v>4.7</v>
      </c>
      <c r="F39" s="1226">
        <v>4.7</v>
      </c>
      <c r="G39" s="1227">
        <v>4.8</v>
      </c>
      <c r="H39" s="1228"/>
      <c r="I39" s="1228"/>
      <c r="J39" s="1361"/>
      <c r="K39" s="1361">
        <v>4.8</v>
      </c>
      <c r="L39" s="1822">
        <v>5</v>
      </c>
      <c r="M39" s="2221"/>
      <c r="N39" s="2221"/>
      <c r="O39" s="2297">
        <v>5</v>
      </c>
      <c r="P39" s="2296"/>
      <c r="Q39" s="2296">
        <f t="shared" ref="Q39" si="3">N39/L39%</f>
        <v>0</v>
      </c>
      <c r="R39" s="2296">
        <f t="shared" ref="R39" si="4">O39/L39%</f>
        <v>100</v>
      </c>
      <c r="S39" s="1229"/>
    </row>
    <row r="40" spans="1:20" ht="18" hidden="1" customHeight="1">
      <c r="A40" s="1217" t="s">
        <v>178</v>
      </c>
      <c r="B40" s="1218" t="s">
        <v>405</v>
      </c>
      <c r="C40" s="1219"/>
      <c r="D40" s="1220"/>
      <c r="E40" s="1220"/>
      <c r="F40" s="1310"/>
      <c r="G40" s="1220"/>
      <c r="H40" s="1221"/>
      <c r="I40" s="1221"/>
      <c r="J40" s="1221"/>
      <c r="K40" s="1221"/>
      <c r="L40" s="1221"/>
      <c r="M40" s="1222"/>
      <c r="N40" s="1222"/>
      <c r="O40" s="1222"/>
      <c r="P40" s="1222" t="e">
        <f t="shared" ref="P40:P43" si="5">M40/I40%</f>
        <v>#DIV/0!</v>
      </c>
      <c r="Q40" s="1222" t="e">
        <f t="shared" ref="Q40:Q43" si="6">M40/L40%</f>
        <v>#DIV/0!</v>
      </c>
      <c r="R40" s="1222" t="e">
        <f t="shared" ref="R40:R43" si="7">O40/L40%</f>
        <v>#DIV/0!</v>
      </c>
      <c r="S40" s="2457" t="s">
        <v>188</v>
      </c>
    </row>
    <row r="41" spans="1:20" ht="15.75" hidden="1" customHeight="1">
      <c r="A41" s="529">
        <v>1</v>
      </c>
      <c r="B41" s="530" t="s">
        <v>406</v>
      </c>
      <c r="C41" s="528" t="s">
        <v>405</v>
      </c>
      <c r="D41" s="496"/>
      <c r="E41" s="496"/>
      <c r="F41" s="1269"/>
      <c r="G41" s="496"/>
      <c r="H41" s="497"/>
      <c r="I41" s="497"/>
      <c r="J41" s="497"/>
      <c r="K41" s="497"/>
      <c r="L41" s="1359"/>
      <c r="M41" s="518"/>
      <c r="N41" s="518"/>
      <c r="O41" s="518"/>
      <c r="P41" s="518" t="e">
        <f t="shared" si="5"/>
        <v>#DIV/0!</v>
      </c>
      <c r="Q41" s="518" t="e">
        <f t="shared" si="6"/>
        <v>#DIV/0!</v>
      </c>
      <c r="R41" s="518" t="e">
        <f t="shared" si="7"/>
        <v>#DIV/0!</v>
      </c>
      <c r="S41" s="2457"/>
    </row>
    <row r="42" spans="1:20" ht="15.75" hidden="1" customHeight="1">
      <c r="A42" s="529"/>
      <c r="B42" s="530" t="s">
        <v>407</v>
      </c>
      <c r="C42" s="528" t="s">
        <v>405</v>
      </c>
      <c r="D42" s="496"/>
      <c r="E42" s="496"/>
      <c r="F42" s="1269"/>
      <c r="G42" s="496"/>
      <c r="H42" s="497"/>
      <c r="I42" s="497"/>
      <c r="J42" s="497"/>
      <c r="K42" s="497"/>
      <c r="L42" s="1359"/>
      <c r="M42" s="518"/>
      <c r="N42" s="518"/>
      <c r="O42" s="518"/>
      <c r="P42" s="518" t="e">
        <f t="shared" si="5"/>
        <v>#DIV/0!</v>
      </c>
      <c r="Q42" s="518" t="e">
        <f t="shared" si="6"/>
        <v>#DIV/0!</v>
      </c>
      <c r="R42" s="518" t="e">
        <f t="shared" si="7"/>
        <v>#DIV/0!</v>
      </c>
      <c r="S42" s="2457"/>
    </row>
    <row r="43" spans="1:20" ht="15.75" hidden="1" customHeight="1">
      <c r="A43" s="531">
        <v>2</v>
      </c>
      <c r="B43" s="532" t="s">
        <v>408</v>
      </c>
      <c r="C43" s="533" t="s">
        <v>114</v>
      </c>
      <c r="D43" s="534"/>
      <c r="E43" s="534"/>
      <c r="F43" s="534"/>
      <c r="G43" s="534"/>
      <c r="H43" s="818"/>
      <c r="I43" s="818"/>
      <c r="J43" s="818"/>
      <c r="K43" s="818"/>
      <c r="L43" s="818"/>
      <c r="M43" s="518"/>
      <c r="N43" s="518"/>
      <c r="O43" s="518"/>
      <c r="P43" s="518" t="e">
        <f t="shared" si="5"/>
        <v>#DIV/0!</v>
      </c>
      <c r="Q43" s="518" t="e">
        <f t="shared" si="6"/>
        <v>#DIV/0!</v>
      </c>
      <c r="R43" s="518" t="e">
        <f t="shared" si="7"/>
        <v>#DIV/0!</v>
      </c>
      <c r="S43" s="2458"/>
    </row>
    <row r="44" spans="1:20" ht="15.75" customHeight="1">
      <c r="A44" s="223"/>
      <c r="B44" s="223"/>
      <c r="C44" s="1002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</row>
    <row r="45" spans="1:20" ht="39" customHeight="1">
      <c r="A45" s="2459"/>
      <c r="B45" s="2460"/>
      <c r="C45" s="2460"/>
      <c r="D45" s="2460"/>
      <c r="E45" s="2460"/>
      <c r="F45" s="2460"/>
      <c r="G45" s="2460"/>
      <c r="H45" s="2460"/>
      <c r="I45" s="2460"/>
      <c r="J45" s="2460"/>
      <c r="K45" s="2460"/>
      <c r="L45" s="2460"/>
      <c r="M45" s="2460"/>
      <c r="N45" s="2460"/>
      <c r="O45" s="2460"/>
      <c r="P45" s="2460"/>
      <c r="Q45" s="2460"/>
      <c r="R45" s="2460"/>
      <c r="S45" s="2460"/>
    </row>
    <row r="46" spans="1:20" ht="15.75" customHeight="1">
      <c r="A46" s="2455"/>
      <c r="B46" s="2456"/>
      <c r="C46" s="2456"/>
      <c r="D46" s="2456"/>
      <c r="E46" s="2456"/>
      <c r="F46" s="2456"/>
      <c r="G46" s="2456"/>
      <c r="H46" s="2456"/>
      <c r="I46" s="2456"/>
      <c r="J46" s="2456"/>
      <c r="K46" s="2456"/>
      <c r="L46" s="2456"/>
      <c r="M46" s="2456"/>
      <c r="N46" s="2456"/>
      <c r="O46" s="2456"/>
      <c r="P46" s="2456"/>
      <c r="Q46" s="2456"/>
      <c r="R46" s="2456"/>
      <c r="S46" s="2456"/>
    </row>
  </sheetData>
  <mergeCells count="17">
    <mergeCell ref="A1:S1"/>
    <mergeCell ref="A2:S2"/>
    <mergeCell ref="A4:A5"/>
    <mergeCell ref="B4:B5"/>
    <mergeCell ref="C4:C5"/>
    <mergeCell ref="D4:D5"/>
    <mergeCell ref="S4:S5"/>
    <mergeCell ref="E4:E5"/>
    <mergeCell ref="A3:S3"/>
    <mergeCell ref="F4:F5"/>
    <mergeCell ref="J4:J5"/>
    <mergeCell ref="I4:I5"/>
    <mergeCell ref="L4:O4"/>
    <mergeCell ref="P4:R4"/>
    <mergeCell ref="A46:S46"/>
    <mergeCell ref="S40:S43"/>
    <mergeCell ref="A45:S45"/>
  </mergeCells>
  <printOptions horizontalCentered="1"/>
  <pageMargins left="0.37" right="0.25" top="0.5" bottom="0.25" header="0.31496062992126" footer="0.31496062992126"/>
  <pageSetup paperSize="9" scale="95" fitToHeight="0" orientation="landscape" r:id="rId1"/>
  <headerFooter>
    <oddFooter>Page &amp;P</oddFooter>
    <evenFooter>Page &amp;P</evenFooter>
  </headerFooter>
</worksheet>
</file>

<file path=xl/worksheets/sheet1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82"/>
  <sheetViews>
    <sheetView zoomScale="85" zoomScaleNormal="85" workbookViewId="0">
      <selection activeCell="B20" sqref="B20"/>
    </sheetView>
  </sheetViews>
  <sheetFormatPr defaultColWidth="9" defaultRowHeight="15.75" customHeight="1"/>
  <cols>
    <col min="1" max="1" width="3.75" style="610" customWidth="1"/>
    <col min="2" max="2" width="35.375" style="613" customWidth="1"/>
    <col min="3" max="3" width="6" style="611" customWidth="1"/>
    <col min="4" max="5" width="7.75" style="612" hidden="1" customWidth="1"/>
    <col min="6" max="6" width="7.125" style="612" hidden="1" customWidth="1"/>
    <col min="7" max="19" width="6.125" style="612" hidden="1" customWidth="1"/>
    <col min="20" max="20" width="7.125" style="612" hidden="1" customWidth="1"/>
    <col min="21" max="21" width="7.875" style="612" hidden="1" customWidth="1"/>
    <col min="22" max="34" width="6.125" style="612" hidden="1" customWidth="1"/>
    <col min="35" max="35" width="7.125" style="612" hidden="1" customWidth="1"/>
    <col min="36" max="36" width="8.625" style="612" hidden="1" customWidth="1"/>
    <col min="37" max="37" width="7.625" style="612" hidden="1" customWidth="1"/>
    <col min="38" max="38" width="6.875" style="612" customWidth="1"/>
    <col min="39" max="39" width="7.75" style="612" hidden="1" customWidth="1"/>
    <col min="40" max="51" width="6.625" style="612" hidden="1" customWidth="1"/>
    <col min="52" max="52" width="7" style="612" hidden="1" customWidth="1"/>
    <col min="53" max="53" width="10.25" style="612" hidden="1" customWidth="1"/>
    <col min="54" max="54" width="7.625" style="612" customWidth="1"/>
    <col min="55" max="55" width="6.625" style="612" hidden="1" customWidth="1"/>
    <col min="56" max="68" width="7.125" style="612" hidden="1" customWidth="1"/>
    <col min="69" max="69" width="7.375" style="612" customWidth="1"/>
    <col min="70" max="71" width="7.25" style="612" customWidth="1"/>
    <col min="72" max="72" width="8.375" style="612" customWidth="1"/>
    <col min="73" max="73" width="8.375" style="2089" customWidth="1"/>
    <col min="74" max="74" width="7.5" style="2089" customWidth="1"/>
    <col min="75" max="75" width="6.625" style="545" customWidth="1"/>
    <col min="76" max="76" width="9" style="253" hidden="1"/>
    <col min="77" max="77" width="10.5" style="608" hidden="1" customWidth="1"/>
    <col min="78" max="78" width="9.875" style="609" hidden="1" customWidth="1"/>
    <col min="79" max="79" width="0" style="609" hidden="1" customWidth="1"/>
    <col min="80" max="80" width="13.875" style="1935" customWidth="1"/>
    <col min="81" max="81" width="13.875" customWidth="1"/>
    <col min="82" max="82" width="16.75" customWidth="1"/>
  </cols>
  <sheetData>
    <row r="1" spans="1:82" s="430" customFormat="1" ht="15.75" customHeight="1">
      <c r="A1" s="2461" t="s">
        <v>409</v>
      </c>
      <c r="B1" s="2461"/>
      <c r="D1" s="260"/>
      <c r="E1" s="260"/>
      <c r="F1" s="581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  <c r="Z1" s="535"/>
      <c r="AA1" s="535"/>
      <c r="AB1" s="535"/>
      <c r="AC1" s="535"/>
      <c r="AD1" s="535"/>
      <c r="AE1" s="535"/>
      <c r="AF1" s="535"/>
      <c r="AG1" s="535"/>
      <c r="AH1" s="535"/>
      <c r="AI1" s="535"/>
      <c r="AJ1" s="535"/>
      <c r="AK1" s="535"/>
      <c r="AL1" s="535"/>
      <c r="AM1" s="535"/>
      <c r="AN1" s="535"/>
      <c r="AO1" s="535"/>
      <c r="AP1" s="535"/>
      <c r="AQ1" s="535"/>
      <c r="AR1" s="535"/>
      <c r="AS1" s="535"/>
      <c r="AT1" s="535"/>
      <c r="AU1" s="535"/>
      <c r="AV1" s="535"/>
      <c r="AW1" s="535"/>
      <c r="AX1" s="535"/>
      <c r="AY1" s="535"/>
      <c r="AZ1" s="535"/>
      <c r="BA1" s="535"/>
      <c r="BB1" s="535"/>
      <c r="BC1" s="535"/>
      <c r="BD1" s="535"/>
      <c r="BE1" s="535"/>
      <c r="BF1" s="535"/>
      <c r="BG1" s="2100"/>
      <c r="BH1" s="535"/>
      <c r="BI1" s="535"/>
      <c r="BJ1" s="535"/>
      <c r="BK1" s="535"/>
      <c r="BL1" s="2100"/>
      <c r="BM1" s="2099"/>
      <c r="BN1" s="2099"/>
      <c r="BO1" s="535"/>
      <c r="BP1" s="2106"/>
      <c r="BQ1" s="2106"/>
      <c r="BR1" s="2106"/>
      <c r="BS1" s="2106"/>
      <c r="BT1" s="260"/>
      <c r="BU1" s="2085"/>
      <c r="BV1" s="2085"/>
      <c r="BX1" s="536"/>
      <c r="BY1" s="537"/>
      <c r="CB1" s="1919"/>
    </row>
    <row r="2" spans="1:82" s="264" customFormat="1" ht="18.75" customHeight="1">
      <c r="A2" s="2471" t="s">
        <v>410</v>
      </c>
      <c r="B2" s="2471"/>
      <c r="C2" s="2471"/>
      <c r="D2" s="2471"/>
      <c r="E2" s="2471"/>
      <c r="F2" s="2471"/>
      <c r="G2" s="2471"/>
      <c r="H2" s="2471"/>
      <c r="I2" s="2471"/>
      <c r="J2" s="2471"/>
      <c r="K2" s="2471"/>
      <c r="L2" s="2471"/>
      <c r="M2" s="2471"/>
      <c r="N2" s="2471"/>
      <c r="O2" s="2471"/>
      <c r="P2" s="2471"/>
      <c r="Q2" s="2471"/>
      <c r="R2" s="2471"/>
      <c r="S2" s="2471"/>
      <c r="T2" s="2471"/>
      <c r="U2" s="2471"/>
      <c r="V2" s="2471"/>
      <c r="W2" s="2471"/>
      <c r="X2" s="2471"/>
      <c r="Y2" s="2471"/>
      <c r="Z2" s="2471"/>
      <c r="AA2" s="2471"/>
      <c r="AB2" s="2471"/>
      <c r="AC2" s="2471"/>
      <c r="AD2" s="2471"/>
      <c r="AE2" s="2471"/>
      <c r="AF2" s="2471"/>
      <c r="AG2" s="2471"/>
      <c r="AH2" s="2471"/>
      <c r="AI2" s="2471"/>
      <c r="AJ2" s="2471"/>
      <c r="AK2" s="2471"/>
      <c r="AL2" s="2471"/>
      <c r="AM2" s="2471"/>
      <c r="AN2" s="2471"/>
      <c r="AO2" s="2471"/>
      <c r="AP2" s="2471"/>
      <c r="AQ2" s="2471"/>
      <c r="AR2" s="2471"/>
      <c r="AS2" s="2471"/>
      <c r="AT2" s="2471"/>
      <c r="AU2" s="2471"/>
      <c r="AV2" s="2471"/>
      <c r="AW2" s="2471"/>
      <c r="AX2" s="2471"/>
      <c r="AY2" s="2471"/>
      <c r="AZ2" s="2471"/>
      <c r="BA2" s="2471"/>
      <c r="BB2" s="2471"/>
      <c r="BC2" s="2471"/>
      <c r="BD2" s="2471"/>
      <c r="BE2" s="2471"/>
      <c r="BF2" s="2471"/>
      <c r="BG2" s="2471"/>
      <c r="BH2" s="2471"/>
      <c r="BI2" s="2471"/>
      <c r="BJ2" s="2471"/>
      <c r="BK2" s="2471"/>
      <c r="BL2" s="2471"/>
      <c r="BM2" s="2471"/>
      <c r="BN2" s="2471"/>
      <c r="BO2" s="2471"/>
      <c r="BP2" s="2471"/>
      <c r="BQ2" s="2471"/>
      <c r="BR2" s="2471"/>
      <c r="BS2" s="2471"/>
      <c r="BT2" s="2471"/>
      <c r="BU2" s="2471"/>
      <c r="BV2" s="2471"/>
      <c r="BW2" s="2471"/>
      <c r="BX2" s="253"/>
      <c r="BY2" s="538"/>
      <c r="CB2" s="1919"/>
    </row>
    <row r="3" spans="1:82" s="264" customFormat="1" ht="26.25" customHeight="1">
      <c r="A3" s="2470" t="str">
        <f>'B1 Bieu TH '!A3:Z3</f>
        <v>(Kèm theo Báo cáo số:           /BC-UBND, ngày        /           /2020 của UBND huyện Mường Tè)</v>
      </c>
      <c r="B3" s="2447"/>
      <c r="C3" s="2447"/>
      <c r="D3" s="2447"/>
      <c r="E3" s="2447"/>
      <c r="F3" s="2447"/>
      <c r="G3" s="2447"/>
      <c r="H3" s="2447"/>
      <c r="I3" s="2447"/>
      <c r="J3" s="2447"/>
      <c r="K3" s="2447"/>
      <c r="L3" s="2447"/>
      <c r="M3" s="2447"/>
      <c r="N3" s="2447"/>
      <c r="O3" s="2447"/>
      <c r="P3" s="2447"/>
      <c r="Q3" s="2447"/>
      <c r="R3" s="2447"/>
      <c r="S3" s="2447"/>
      <c r="T3" s="2447"/>
      <c r="U3" s="2447"/>
      <c r="V3" s="2447"/>
      <c r="W3" s="2447"/>
      <c r="X3" s="2447"/>
      <c r="Y3" s="2447"/>
      <c r="Z3" s="2447"/>
      <c r="AA3" s="2447"/>
      <c r="AB3" s="2447"/>
      <c r="AC3" s="2447"/>
      <c r="AD3" s="2447"/>
      <c r="AE3" s="2447"/>
      <c r="AF3" s="2447"/>
      <c r="AG3" s="2447"/>
      <c r="AH3" s="2447"/>
      <c r="AI3" s="2447"/>
      <c r="AJ3" s="2447"/>
      <c r="AK3" s="2447"/>
      <c r="AL3" s="2447"/>
      <c r="AM3" s="2447"/>
      <c r="AN3" s="2447"/>
      <c r="AO3" s="2447"/>
      <c r="AP3" s="2447"/>
      <c r="AQ3" s="2447"/>
      <c r="AR3" s="2447"/>
      <c r="AS3" s="2447"/>
      <c r="AT3" s="2447"/>
      <c r="AU3" s="2447"/>
      <c r="AV3" s="2447"/>
      <c r="AW3" s="2447"/>
      <c r="AX3" s="2447"/>
      <c r="AY3" s="2447"/>
      <c r="AZ3" s="2447"/>
      <c r="BA3" s="2447"/>
      <c r="BB3" s="2447"/>
      <c r="BC3" s="2447"/>
      <c r="BD3" s="2447"/>
      <c r="BE3" s="2447"/>
      <c r="BF3" s="2447"/>
      <c r="BG3" s="2447"/>
      <c r="BH3" s="2447"/>
      <c r="BI3" s="2447"/>
      <c r="BJ3" s="2447"/>
      <c r="BK3" s="2447"/>
      <c r="BL3" s="2447"/>
      <c r="BM3" s="2447"/>
      <c r="BN3" s="2447"/>
      <c r="BO3" s="2447"/>
      <c r="BP3" s="2447"/>
      <c r="BQ3" s="2447"/>
      <c r="BR3" s="2447"/>
      <c r="BS3" s="2447"/>
      <c r="BT3" s="2447"/>
      <c r="BU3" s="2447"/>
      <c r="BV3" s="2447"/>
      <c r="BW3" s="2447"/>
      <c r="BX3" s="253"/>
      <c r="BY3" s="538"/>
      <c r="CB3" s="1919"/>
    </row>
    <row r="4" spans="1:82" s="540" customFormat="1" ht="15.75" customHeight="1">
      <c r="A4" s="539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  <c r="AV4" s="282"/>
      <c r="AW4" s="282"/>
      <c r="AX4" s="282"/>
      <c r="AY4" s="282"/>
      <c r="AZ4" s="282"/>
      <c r="BA4" s="282"/>
      <c r="BB4" s="282"/>
      <c r="BC4" s="282"/>
      <c r="BD4" s="282"/>
      <c r="BE4" s="282"/>
      <c r="BF4" s="282"/>
      <c r="BG4" s="282"/>
      <c r="BH4" s="282"/>
      <c r="BI4" s="282"/>
      <c r="BJ4" s="282"/>
      <c r="BK4" s="282"/>
      <c r="BL4" s="282"/>
      <c r="BM4" s="282"/>
      <c r="BN4" s="282"/>
      <c r="BO4" s="282"/>
      <c r="BP4" s="282"/>
      <c r="BQ4" s="282"/>
      <c r="BR4" s="282"/>
      <c r="BS4" s="282"/>
      <c r="BT4" s="282"/>
      <c r="BU4" s="2086"/>
      <c r="BV4" s="2086"/>
      <c r="BX4" s="541"/>
      <c r="BY4" s="542"/>
      <c r="CB4" s="1920"/>
    </row>
    <row r="5" spans="1:82" s="545" customFormat="1" ht="30" customHeight="1">
      <c r="A5" s="2396" t="s">
        <v>270</v>
      </c>
      <c r="B5" s="2396" t="s">
        <v>123</v>
      </c>
      <c r="C5" s="2396" t="s">
        <v>124</v>
      </c>
      <c r="D5" s="2377" t="s">
        <v>11</v>
      </c>
      <c r="E5" s="2377" t="s">
        <v>12</v>
      </c>
      <c r="F5" s="2408" t="s">
        <v>796</v>
      </c>
      <c r="G5" s="2465" t="s">
        <v>411</v>
      </c>
      <c r="H5" s="2415"/>
      <c r="I5" s="2415"/>
      <c r="J5" s="2415"/>
      <c r="K5" s="2415"/>
      <c r="L5" s="2415"/>
      <c r="M5" s="2415"/>
      <c r="N5" s="2415"/>
      <c r="O5" s="2415"/>
      <c r="P5" s="2415"/>
      <c r="Q5" s="2415"/>
      <c r="R5" s="2415"/>
      <c r="S5" s="2415"/>
      <c r="T5" s="2466"/>
      <c r="U5" s="2053"/>
      <c r="V5" s="2054"/>
      <c r="W5" s="2054"/>
      <c r="X5" s="2054"/>
      <c r="Y5" s="2054"/>
      <c r="Z5" s="2054"/>
      <c r="AA5" s="2054"/>
      <c r="AB5" s="2054"/>
      <c r="AC5" s="2054"/>
      <c r="AD5" s="2054"/>
      <c r="AE5" s="2054"/>
      <c r="AF5" s="2054"/>
      <c r="AG5" s="2054"/>
      <c r="AH5" s="2054"/>
      <c r="AI5" s="2054"/>
      <c r="AJ5" s="2054"/>
      <c r="AK5" s="2415" t="s">
        <v>863</v>
      </c>
      <c r="AL5" s="2415" t="s">
        <v>868</v>
      </c>
      <c r="AM5" s="2466" t="s">
        <v>854</v>
      </c>
      <c r="AN5" s="2465" t="s">
        <v>411</v>
      </c>
      <c r="AO5" s="2415"/>
      <c r="AP5" s="2415"/>
      <c r="AQ5" s="2415"/>
      <c r="AR5" s="2415"/>
      <c r="AS5" s="2415"/>
      <c r="AT5" s="2415"/>
      <c r="AU5" s="2415"/>
      <c r="AV5" s="2415"/>
      <c r="AW5" s="2415"/>
      <c r="AX5" s="2415"/>
      <c r="AY5" s="2415"/>
      <c r="AZ5" s="2415"/>
      <c r="BA5" s="2415"/>
      <c r="BB5" s="2450" t="s">
        <v>797</v>
      </c>
      <c r="BC5" s="2450"/>
      <c r="BD5" s="2450"/>
      <c r="BE5" s="2450"/>
      <c r="BF5" s="2450"/>
      <c r="BG5" s="2450"/>
      <c r="BH5" s="2450"/>
      <c r="BI5" s="2450"/>
      <c r="BJ5" s="2450"/>
      <c r="BK5" s="2450"/>
      <c r="BL5" s="2450"/>
      <c r="BM5" s="2450"/>
      <c r="BN5" s="2450"/>
      <c r="BO5" s="2450"/>
      <c r="BP5" s="2450"/>
      <c r="BQ5" s="2450"/>
      <c r="BR5" s="2450"/>
      <c r="BS5" s="2450"/>
      <c r="BT5" s="2444" t="s">
        <v>14</v>
      </c>
      <c r="BU5" s="2472"/>
      <c r="BV5" s="2472"/>
      <c r="BW5" s="2377" t="s">
        <v>16</v>
      </c>
      <c r="BX5" s="543"/>
      <c r="BY5" s="544"/>
      <c r="CB5" s="1921"/>
    </row>
    <row r="6" spans="1:82" s="545" customFormat="1" ht="26.25" customHeight="1">
      <c r="A6" s="2396"/>
      <c r="B6" s="2396"/>
      <c r="C6" s="2396"/>
      <c r="D6" s="2377"/>
      <c r="E6" s="2377"/>
      <c r="F6" s="2431"/>
      <c r="G6" s="2467"/>
      <c r="H6" s="2417"/>
      <c r="I6" s="2417"/>
      <c r="J6" s="2417"/>
      <c r="K6" s="2417"/>
      <c r="L6" s="2417"/>
      <c r="M6" s="2417"/>
      <c r="N6" s="2417"/>
      <c r="O6" s="2417"/>
      <c r="P6" s="2417"/>
      <c r="Q6" s="2417"/>
      <c r="R6" s="2417"/>
      <c r="S6" s="2417"/>
      <c r="T6" s="2468"/>
      <c r="U6" s="2055" t="s">
        <v>19</v>
      </c>
      <c r="V6" s="2056" t="s">
        <v>411</v>
      </c>
      <c r="W6" s="2057"/>
      <c r="X6" s="2057"/>
      <c r="Y6" s="2057"/>
      <c r="Z6" s="2057"/>
      <c r="AA6" s="2057"/>
      <c r="AB6" s="2057"/>
      <c r="AC6" s="2057"/>
      <c r="AD6" s="2057"/>
      <c r="AE6" s="2057"/>
      <c r="AF6" s="2057"/>
      <c r="AG6" s="2057"/>
      <c r="AH6" s="2057"/>
      <c r="AI6" s="2058"/>
      <c r="AJ6" s="2408" t="s">
        <v>21</v>
      </c>
      <c r="AK6" s="2416"/>
      <c r="AL6" s="2416"/>
      <c r="AM6" s="2469"/>
      <c r="AN6" s="2467"/>
      <c r="AO6" s="2417"/>
      <c r="AP6" s="2417"/>
      <c r="AQ6" s="2417"/>
      <c r="AR6" s="2417"/>
      <c r="AS6" s="2417"/>
      <c r="AT6" s="2417"/>
      <c r="AU6" s="2417"/>
      <c r="AV6" s="2417"/>
      <c r="AW6" s="2417"/>
      <c r="AX6" s="2417"/>
      <c r="AY6" s="2417"/>
      <c r="AZ6" s="2417"/>
      <c r="BA6" s="2417"/>
      <c r="BB6" s="2413" t="s">
        <v>19</v>
      </c>
      <c r="BC6" s="2473" t="s">
        <v>411</v>
      </c>
      <c r="BD6" s="2474"/>
      <c r="BE6" s="2474"/>
      <c r="BF6" s="2474"/>
      <c r="BG6" s="2474"/>
      <c r="BH6" s="2474"/>
      <c r="BI6" s="2474"/>
      <c r="BJ6" s="2474"/>
      <c r="BK6" s="2474"/>
      <c r="BL6" s="2474"/>
      <c r="BM6" s="2474"/>
      <c r="BN6" s="2474"/>
      <c r="BO6" s="2474"/>
      <c r="BP6" s="2474"/>
      <c r="BQ6" s="2413" t="s">
        <v>865</v>
      </c>
      <c r="BR6" s="2413" t="s">
        <v>877</v>
      </c>
      <c r="BS6" s="2413" t="s">
        <v>22</v>
      </c>
      <c r="BT6" s="2434" t="s">
        <v>869</v>
      </c>
      <c r="BU6" s="2434" t="s">
        <v>873</v>
      </c>
      <c r="BV6" s="2409" t="s">
        <v>860</v>
      </c>
      <c r="BW6" s="2377"/>
      <c r="BX6" s="543"/>
      <c r="BY6" s="544"/>
      <c r="CB6" s="1921"/>
    </row>
    <row r="7" spans="1:82" s="545" customFormat="1" ht="60.75" customHeight="1">
      <c r="A7" s="2396"/>
      <c r="B7" s="2396"/>
      <c r="C7" s="2396"/>
      <c r="D7" s="2377"/>
      <c r="E7" s="2377"/>
      <c r="F7" s="2390"/>
      <c r="G7" s="1662" t="s">
        <v>126</v>
      </c>
      <c r="H7" s="1662" t="s">
        <v>127</v>
      </c>
      <c r="I7" s="1662" t="s">
        <v>128</v>
      </c>
      <c r="J7" s="1662" t="s">
        <v>129</v>
      </c>
      <c r="K7" s="1662" t="s">
        <v>130</v>
      </c>
      <c r="L7" s="1662" t="s">
        <v>131</v>
      </c>
      <c r="M7" s="1662" t="s">
        <v>132</v>
      </c>
      <c r="N7" s="1662" t="s">
        <v>133</v>
      </c>
      <c r="O7" s="1662" t="s">
        <v>134</v>
      </c>
      <c r="P7" s="1662" t="s">
        <v>135</v>
      </c>
      <c r="Q7" s="1662" t="s">
        <v>136</v>
      </c>
      <c r="R7" s="1662" t="s">
        <v>137</v>
      </c>
      <c r="S7" s="1662" t="s">
        <v>138</v>
      </c>
      <c r="T7" s="1662" t="s">
        <v>139</v>
      </c>
      <c r="U7" s="2059"/>
      <c r="V7" s="2052" t="s">
        <v>126</v>
      </c>
      <c r="W7" s="2052" t="s">
        <v>127</v>
      </c>
      <c r="X7" s="2052" t="s">
        <v>128</v>
      </c>
      <c r="Y7" s="2052" t="s">
        <v>129</v>
      </c>
      <c r="Z7" s="2052" t="s">
        <v>130</v>
      </c>
      <c r="AA7" s="2052" t="s">
        <v>131</v>
      </c>
      <c r="AB7" s="2052" t="s">
        <v>132</v>
      </c>
      <c r="AC7" s="2052" t="s">
        <v>133</v>
      </c>
      <c r="AD7" s="2052" t="s">
        <v>134</v>
      </c>
      <c r="AE7" s="2052" t="s">
        <v>135</v>
      </c>
      <c r="AF7" s="2052" t="s">
        <v>136</v>
      </c>
      <c r="AG7" s="2052" t="s">
        <v>137</v>
      </c>
      <c r="AH7" s="2052" t="s">
        <v>138</v>
      </c>
      <c r="AI7" s="2052" t="s">
        <v>139</v>
      </c>
      <c r="AJ7" s="2390"/>
      <c r="AK7" s="2417"/>
      <c r="AL7" s="2417"/>
      <c r="AM7" s="2468"/>
      <c r="AN7" s="1395" t="s">
        <v>126</v>
      </c>
      <c r="AO7" s="1395" t="s">
        <v>127</v>
      </c>
      <c r="AP7" s="1395" t="s">
        <v>128</v>
      </c>
      <c r="AQ7" s="1395" t="s">
        <v>129</v>
      </c>
      <c r="AR7" s="1395" t="s">
        <v>130</v>
      </c>
      <c r="AS7" s="1395" t="s">
        <v>131</v>
      </c>
      <c r="AT7" s="1395" t="s">
        <v>132</v>
      </c>
      <c r="AU7" s="1395" t="s">
        <v>133</v>
      </c>
      <c r="AV7" s="1395" t="s">
        <v>134</v>
      </c>
      <c r="AW7" s="1395" t="s">
        <v>135</v>
      </c>
      <c r="AX7" s="1395" t="s">
        <v>136</v>
      </c>
      <c r="AY7" s="1395" t="s">
        <v>137</v>
      </c>
      <c r="AZ7" s="1395" t="s">
        <v>138</v>
      </c>
      <c r="BA7" s="2131" t="s">
        <v>139</v>
      </c>
      <c r="BB7" s="2414"/>
      <c r="BC7" s="2133" t="s">
        <v>126</v>
      </c>
      <c r="BD7" s="2133" t="s">
        <v>127</v>
      </c>
      <c r="BE7" s="2133" t="s">
        <v>128</v>
      </c>
      <c r="BF7" s="2133" t="s">
        <v>129</v>
      </c>
      <c r="BG7" s="2133" t="s">
        <v>130</v>
      </c>
      <c r="BH7" s="2133" t="s">
        <v>131</v>
      </c>
      <c r="BI7" s="2133" t="s">
        <v>132</v>
      </c>
      <c r="BJ7" s="2133" t="s">
        <v>133</v>
      </c>
      <c r="BK7" s="2133" t="s">
        <v>134</v>
      </c>
      <c r="BL7" s="2133" t="s">
        <v>135</v>
      </c>
      <c r="BM7" s="2133" t="s">
        <v>136</v>
      </c>
      <c r="BN7" s="2133" t="s">
        <v>137</v>
      </c>
      <c r="BO7" s="2133" t="s">
        <v>138</v>
      </c>
      <c r="BP7" s="2133" t="s">
        <v>139</v>
      </c>
      <c r="BQ7" s="2414"/>
      <c r="BR7" s="2414"/>
      <c r="BS7" s="2414"/>
      <c r="BT7" s="2435"/>
      <c r="BU7" s="2435"/>
      <c r="BV7" s="2381"/>
      <c r="BW7" s="2377"/>
      <c r="BX7" s="546" t="s">
        <v>271</v>
      </c>
      <c r="BY7" s="547" t="s">
        <v>140</v>
      </c>
      <c r="BZ7" s="310" t="s">
        <v>141</v>
      </c>
      <c r="CB7" s="327"/>
      <c r="CC7" s="327"/>
    </row>
    <row r="8" spans="1:82" s="550" customFormat="1" ht="33.75" customHeight="1">
      <c r="A8" s="1230" t="s">
        <v>152</v>
      </c>
      <c r="B8" s="1048" t="s">
        <v>412</v>
      </c>
      <c r="C8" s="1049"/>
      <c r="D8" s="1050"/>
      <c r="E8" s="1050"/>
      <c r="F8" s="1050"/>
      <c r="G8" s="1050"/>
      <c r="H8" s="1050"/>
      <c r="I8" s="1050"/>
      <c r="J8" s="1050"/>
      <c r="K8" s="1050"/>
      <c r="L8" s="1050"/>
      <c r="M8" s="1050"/>
      <c r="N8" s="1050"/>
      <c r="O8" s="1050"/>
      <c r="P8" s="1050"/>
      <c r="Q8" s="1050"/>
      <c r="R8" s="1050"/>
      <c r="S8" s="1050"/>
      <c r="T8" s="1050"/>
      <c r="U8" s="1050"/>
      <c r="V8" s="1050"/>
      <c r="W8" s="1050"/>
      <c r="X8" s="1050"/>
      <c r="Y8" s="1050"/>
      <c r="Z8" s="1050"/>
      <c r="AA8" s="1050"/>
      <c r="AB8" s="1050"/>
      <c r="AC8" s="1050"/>
      <c r="AD8" s="1050"/>
      <c r="AE8" s="1050"/>
      <c r="AF8" s="1050"/>
      <c r="AG8" s="1050"/>
      <c r="AH8" s="1050"/>
      <c r="AI8" s="1050"/>
      <c r="AJ8" s="1050"/>
      <c r="AK8" s="1050"/>
      <c r="AL8" s="1050"/>
      <c r="AM8" s="1050"/>
      <c r="AN8" s="1050"/>
      <c r="AO8" s="1050"/>
      <c r="AP8" s="1050"/>
      <c r="AQ8" s="1050"/>
      <c r="AR8" s="1050"/>
      <c r="AS8" s="1050"/>
      <c r="AT8" s="1050"/>
      <c r="AU8" s="1050"/>
      <c r="AV8" s="1050"/>
      <c r="AW8" s="1050"/>
      <c r="AX8" s="1055"/>
      <c r="AY8" s="1050"/>
      <c r="AZ8" s="1050"/>
      <c r="BA8" s="1050"/>
      <c r="BB8" s="2132"/>
      <c r="BC8" s="2132"/>
      <c r="BD8" s="2132"/>
      <c r="BE8" s="2132"/>
      <c r="BF8" s="2132"/>
      <c r="BG8" s="2132"/>
      <c r="BH8" s="2132"/>
      <c r="BI8" s="2132"/>
      <c r="BJ8" s="2132"/>
      <c r="BK8" s="2132"/>
      <c r="BL8" s="2132"/>
      <c r="BM8" s="2132"/>
      <c r="BN8" s="2132"/>
      <c r="BO8" s="2132"/>
      <c r="BP8" s="2132"/>
      <c r="BQ8" s="2132"/>
      <c r="BR8" s="2132"/>
      <c r="BS8" s="2132"/>
      <c r="BT8" s="1050"/>
      <c r="BU8" s="2087"/>
      <c r="BV8" s="2087"/>
      <c r="BW8" s="1189" t="s">
        <v>864</v>
      </c>
      <c r="BX8" s="548"/>
      <c r="BY8" s="549"/>
      <c r="CB8" s="1922"/>
    </row>
    <row r="9" spans="1:82" s="554" customFormat="1" ht="21.6" hidden="1" customHeight="1">
      <c r="A9" s="1231">
        <v>1</v>
      </c>
      <c r="B9" s="551" t="s">
        <v>413</v>
      </c>
      <c r="C9" s="1037" t="s">
        <v>414</v>
      </c>
      <c r="D9" s="1004"/>
      <c r="E9" s="1004"/>
      <c r="F9" s="1055">
        <f>SUM(G9:T9)</f>
        <v>9691</v>
      </c>
      <c r="G9" s="1055">
        <v>1319</v>
      </c>
      <c r="H9" s="1055">
        <v>768</v>
      </c>
      <c r="I9" s="1055">
        <v>570</v>
      </c>
      <c r="J9" s="1055">
        <v>380</v>
      </c>
      <c r="K9" s="1055">
        <v>1031</v>
      </c>
      <c r="L9" s="1055">
        <v>481</v>
      </c>
      <c r="M9" s="1055">
        <v>683</v>
      </c>
      <c r="N9" s="1055">
        <v>755</v>
      </c>
      <c r="O9" s="1055">
        <v>794</v>
      </c>
      <c r="P9" s="1055">
        <v>368</v>
      </c>
      <c r="Q9" s="1055">
        <v>454</v>
      </c>
      <c r="R9" s="1055">
        <v>474</v>
      </c>
      <c r="S9" s="1055">
        <v>544</v>
      </c>
      <c r="T9" s="1055">
        <v>1070</v>
      </c>
      <c r="U9" s="1005">
        <f>SUM(V9:AI9)</f>
        <v>9933</v>
      </c>
      <c r="V9" s="1005">
        <v>1358</v>
      </c>
      <c r="W9" s="1005">
        <v>776</v>
      </c>
      <c r="X9" s="1005">
        <v>610</v>
      </c>
      <c r="Y9" s="1005">
        <v>405</v>
      </c>
      <c r="Z9" s="1005">
        <v>1057</v>
      </c>
      <c r="AA9" s="1005">
        <v>497</v>
      </c>
      <c r="AB9" s="1005">
        <v>700</v>
      </c>
      <c r="AC9" s="1005">
        <v>750</v>
      </c>
      <c r="AD9" s="1005">
        <v>800</v>
      </c>
      <c r="AE9" s="1005">
        <v>370</v>
      </c>
      <c r="AF9" s="1005">
        <v>480</v>
      </c>
      <c r="AG9" s="1005">
        <v>490</v>
      </c>
      <c r="AH9" s="1005">
        <v>560</v>
      </c>
      <c r="AI9" s="1005">
        <v>1080</v>
      </c>
      <c r="AJ9" s="1005"/>
      <c r="AK9" s="1005"/>
      <c r="AL9" s="1005"/>
      <c r="AM9" s="2043">
        <f>SUM(AN9:BA9)</f>
        <v>10191</v>
      </c>
      <c r="AN9" s="1055">
        <v>1459</v>
      </c>
      <c r="AO9" s="1055">
        <v>781</v>
      </c>
      <c r="AP9" s="1055">
        <v>597</v>
      </c>
      <c r="AQ9" s="1055">
        <v>395</v>
      </c>
      <c r="AR9" s="1055">
        <v>1055</v>
      </c>
      <c r="AS9" s="1055">
        <v>501</v>
      </c>
      <c r="AT9" s="1055">
        <v>694</v>
      </c>
      <c r="AU9" s="1055">
        <v>782</v>
      </c>
      <c r="AV9" s="1055">
        <v>830</v>
      </c>
      <c r="AW9" s="1055">
        <v>355</v>
      </c>
      <c r="AX9" s="1055">
        <v>481</v>
      </c>
      <c r="AY9" s="1055">
        <v>492</v>
      </c>
      <c r="AZ9" s="1055">
        <v>592</v>
      </c>
      <c r="BA9" s="1055">
        <v>1177</v>
      </c>
      <c r="BB9" s="1055">
        <f>SUM(BC9:BP9)</f>
        <v>10455</v>
      </c>
      <c r="BC9" s="1055">
        <v>1485</v>
      </c>
      <c r="BD9" s="1055">
        <v>796</v>
      </c>
      <c r="BE9" s="1055">
        <v>620</v>
      </c>
      <c r="BF9" s="1055">
        <v>417</v>
      </c>
      <c r="BG9" s="1055">
        <v>1069</v>
      </c>
      <c r="BH9" s="1055">
        <v>515</v>
      </c>
      <c r="BI9" s="1055">
        <v>711</v>
      </c>
      <c r="BJ9" s="1055">
        <v>798</v>
      </c>
      <c r="BK9" s="1055">
        <v>855</v>
      </c>
      <c r="BL9" s="1055">
        <v>371</v>
      </c>
      <c r="BM9" s="1055">
        <v>497</v>
      </c>
      <c r="BN9" s="1055">
        <v>505</v>
      </c>
      <c r="BO9" s="1055">
        <v>611</v>
      </c>
      <c r="BP9" s="1055">
        <v>1205</v>
      </c>
      <c r="BQ9" s="1055"/>
      <c r="BR9" s="1055"/>
      <c r="BS9" s="1055"/>
      <c r="BT9" s="556"/>
      <c r="BU9" s="2064"/>
      <c r="BV9" s="2064"/>
      <c r="BW9" s="1232"/>
      <c r="BX9" s="543"/>
      <c r="BY9" s="552">
        <v>9932</v>
      </c>
      <c r="BZ9" s="553">
        <f t="shared" ref="BZ9:BZ39" si="0">U9-BY9</f>
        <v>1</v>
      </c>
      <c r="CB9" s="1923"/>
    </row>
    <row r="10" spans="1:82" s="554" customFormat="1" ht="19.5" hidden="1" customHeight="1">
      <c r="A10" s="1231">
        <v>2</v>
      </c>
      <c r="B10" s="551" t="s">
        <v>415</v>
      </c>
      <c r="C10" s="1037" t="s">
        <v>414</v>
      </c>
      <c r="D10" s="1004"/>
      <c r="E10" s="1004"/>
      <c r="F10" s="1055">
        <f>SUM(G10:T10)</f>
        <v>4104</v>
      </c>
      <c r="G10" s="1055">
        <v>71</v>
      </c>
      <c r="H10" s="1055">
        <v>74</v>
      </c>
      <c r="I10" s="1055">
        <v>295</v>
      </c>
      <c r="J10" s="1055">
        <v>165</v>
      </c>
      <c r="K10" s="1055">
        <v>99</v>
      </c>
      <c r="L10" s="1055">
        <v>177</v>
      </c>
      <c r="M10" s="1055">
        <v>501</v>
      </c>
      <c r="N10" s="1055">
        <v>549</v>
      </c>
      <c r="O10" s="1055">
        <v>638</v>
      </c>
      <c r="P10" s="1055">
        <v>267</v>
      </c>
      <c r="Q10" s="1055">
        <v>215</v>
      </c>
      <c r="R10" s="1055">
        <v>178</v>
      </c>
      <c r="S10" s="1055">
        <v>310</v>
      </c>
      <c r="T10" s="1055">
        <v>565</v>
      </c>
      <c r="U10" s="1005">
        <f>SUM(V10:AI10)</f>
        <v>3738</v>
      </c>
      <c r="V10" s="1005">
        <v>57</v>
      </c>
      <c r="W10" s="1005">
        <v>65</v>
      </c>
      <c r="X10" s="1005">
        <v>275</v>
      </c>
      <c r="Y10" s="1005">
        <v>142</v>
      </c>
      <c r="Z10" s="1005">
        <v>87</v>
      </c>
      <c r="AA10" s="1005">
        <v>153</v>
      </c>
      <c r="AB10" s="1005">
        <v>460</v>
      </c>
      <c r="AC10" s="1005">
        <v>521</v>
      </c>
      <c r="AD10" s="1005">
        <v>628</v>
      </c>
      <c r="AE10" s="1005">
        <v>238</v>
      </c>
      <c r="AF10" s="1005">
        <v>192</v>
      </c>
      <c r="AG10" s="1005">
        <v>137</v>
      </c>
      <c r="AH10" s="1005">
        <v>259</v>
      </c>
      <c r="AI10" s="1005">
        <v>524</v>
      </c>
      <c r="AJ10" s="1005"/>
      <c r="AK10" s="1005"/>
      <c r="AL10" s="1005"/>
      <c r="AM10" s="1055">
        <f>SUM(AN10:BA10)</f>
        <v>3675</v>
      </c>
      <c r="AN10" s="1055">
        <v>65</v>
      </c>
      <c r="AO10" s="1055">
        <v>63</v>
      </c>
      <c r="AP10" s="1055">
        <v>250</v>
      </c>
      <c r="AQ10" s="1055">
        <v>128</v>
      </c>
      <c r="AR10" s="1055">
        <v>81</v>
      </c>
      <c r="AS10" s="1055">
        <v>155</v>
      </c>
      <c r="AT10" s="1055">
        <v>459</v>
      </c>
      <c r="AU10" s="1055">
        <v>533</v>
      </c>
      <c r="AV10" s="1055">
        <v>590</v>
      </c>
      <c r="AW10" s="1055">
        <v>240</v>
      </c>
      <c r="AX10" s="1055">
        <v>189</v>
      </c>
      <c r="AY10" s="1055">
        <v>126</v>
      </c>
      <c r="AZ10" s="1055">
        <v>277</v>
      </c>
      <c r="BA10" s="1055">
        <v>519</v>
      </c>
      <c r="BB10" s="1055">
        <f>SUM(BC10:BP10)</f>
        <v>3237</v>
      </c>
      <c r="BC10" s="1055">
        <v>52</v>
      </c>
      <c r="BD10" s="1055">
        <v>54</v>
      </c>
      <c r="BE10" s="1055">
        <v>213</v>
      </c>
      <c r="BF10" s="1055">
        <v>111</v>
      </c>
      <c r="BG10" s="1055">
        <v>69</v>
      </c>
      <c r="BH10" s="1055">
        <v>118</v>
      </c>
      <c r="BI10" s="1055">
        <v>423</v>
      </c>
      <c r="BJ10" s="1055">
        <v>502</v>
      </c>
      <c r="BK10" s="1055">
        <v>553</v>
      </c>
      <c r="BL10" s="1055">
        <v>215</v>
      </c>
      <c r="BM10" s="1055">
        <v>150</v>
      </c>
      <c r="BN10" s="1055">
        <v>60</v>
      </c>
      <c r="BO10" s="1055">
        <v>241</v>
      </c>
      <c r="BP10" s="1055">
        <v>476</v>
      </c>
      <c r="BQ10" s="1055"/>
      <c r="BR10" s="1055"/>
      <c r="BS10" s="1055"/>
      <c r="BT10" s="1062"/>
      <c r="BU10" s="2064"/>
      <c r="BV10" s="2064"/>
      <c r="BW10" s="1232"/>
      <c r="BX10" s="543"/>
      <c r="BY10" s="552">
        <v>3820</v>
      </c>
      <c r="BZ10" s="553">
        <f t="shared" si="0"/>
        <v>-82</v>
      </c>
      <c r="CB10" s="1923"/>
      <c r="CC10" s="658"/>
    </row>
    <row r="11" spans="1:82" s="554" customFormat="1" ht="19.5" hidden="1" customHeight="1">
      <c r="A11" s="1231">
        <v>3</v>
      </c>
      <c r="B11" s="555" t="s">
        <v>416</v>
      </c>
      <c r="C11" s="1037" t="s">
        <v>39</v>
      </c>
      <c r="D11" s="556"/>
      <c r="E11" s="556"/>
      <c r="F11" s="1062">
        <f t="shared" ref="F11" si="1">F10/F9*100</f>
        <v>42.348570838922711</v>
      </c>
      <c r="G11" s="1062">
        <v>5.3828658074298712</v>
      </c>
      <c r="H11" s="1062">
        <v>9.6354166666666679</v>
      </c>
      <c r="I11" s="1062">
        <v>51.754385964912288</v>
      </c>
      <c r="J11" s="1062">
        <v>43.421052631578952</v>
      </c>
      <c r="K11" s="1062">
        <v>9.6023278370514067</v>
      </c>
      <c r="L11" s="1062">
        <v>36.798336798336798</v>
      </c>
      <c r="M11" s="1062">
        <v>73.352855051244518</v>
      </c>
      <c r="N11" s="1062">
        <v>72.715231788079464</v>
      </c>
      <c r="O11" s="1062">
        <v>80.352644836272034</v>
      </c>
      <c r="P11" s="1062">
        <v>72.554347826086953</v>
      </c>
      <c r="Q11" s="1062">
        <v>47.356828193832598</v>
      </c>
      <c r="R11" s="1062">
        <v>37.552742616033754</v>
      </c>
      <c r="S11" s="1062">
        <v>56.985294117647058</v>
      </c>
      <c r="T11" s="1062">
        <v>52.803738317757009</v>
      </c>
      <c r="U11" s="556">
        <f t="shared" ref="U11:AI11" si="2">U10/U9*100</f>
        <v>37.632135306553913</v>
      </c>
      <c r="V11" s="556">
        <f t="shared" si="2"/>
        <v>4.1973490427098668</v>
      </c>
      <c r="W11" s="556">
        <f t="shared" si="2"/>
        <v>8.3762886597938131</v>
      </c>
      <c r="X11" s="556">
        <f t="shared" si="2"/>
        <v>45.081967213114751</v>
      </c>
      <c r="Y11" s="556">
        <f t="shared" si="2"/>
        <v>35.061728395061728</v>
      </c>
      <c r="Z11" s="556">
        <f t="shared" si="2"/>
        <v>8.2308420056764433</v>
      </c>
      <c r="AA11" s="556">
        <f t="shared" si="2"/>
        <v>30.784708249496983</v>
      </c>
      <c r="AB11" s="556">
        <f t="shared" si="2"/>
        <v>65.714285714285708</v>
      </c>
      <c r="AC11" s="556">
        <f t="shared" si="2"/>
        <v>69.466666666666669</v>
      </c>
      <c r="AD11" s="556">
        <f t="shared" si="2"/>
        <v>78.5</v>
      </c>
      <c r="AE11" s="556">
        <f t="shared" si="2"/>
        <v>64.324324324324323</v>
      </c>
      <c r="AF11" s="556">
        <f t="shared" si="2"/>
        <v>40</v>
      </c>
      <c r="AG11" s="556">
        <f t="shared" si="2"/>
        <v>27.95918367346939</v>
      </c>
      <c r="AH11" s="556">
        <f t="shared" si="2"/>
        <v>46.25</v>
      </c>
      <c r="AI11" s="556">
        <f t="shared" si="2"/>
        <v>48.518518518518519</v>
      </c>
      <c r="AJ11" s="556"/>
      <c r="AK11" s="556"/>
      <c r="AL11" s="556"/>
      <c r="AM11" s="1062">
        <f t="shared" ref="AM11:BA11" si="3">AM10/AM9*100</f>
        <v>36.061230497497796</v>
      </c>
      <c r="AN11" s="1062">
        <f t="shared" si="3"/>
        <v>4.4551062371487324</v>
      </c>
      <c r="AO11" s="1062">
        <f t="shared" si="3"/>
        <v>8.066581306017925</v>
      </c>
      <c r="AP11" s="1062">
        <f t="shared" si="3"/>
        <v>41.876046901172529</v>
      </c>
      <c r="AQ11" s="1062">
        <f t="shared" si="3"/>
        <v>32.405063291139243</v>
      </c>
      <c r="AR11" s="1062">
        <f t="shared" si="3"/>
        <v>7.6777251184834121</v>
      </c>
      <c r="AS11" s="1062">
        <f t="shared" si="3"/>
        <v>30.938123752495013</v>
      </c>
      <c r="AT11" s="1062">
        <f t="shared" si="3"/>
        <v>66.138328530259372</v>
      </c>
      <c r="AU11" s="1062">
        <f t="shared" si="3"/>
        <v>68.15856777493606</v>
      </c>
      <c r="AV11" s="1062">
        <f t="shared" si="3"/>
        <v>71.084337349397586</v>
      </c>
      <c r="AW11" s="1062">
        <f t="shared" si="3"/>
        <v>67.605633802816897</v>
      </c>
      <c r="AX11" s="1062">
        <f t="shared" si="3"/>
        <v>39.293139293139298</v>
      </c>
      <c r="AY11" s="1062">
        <f t="shared" si="3"/>
        <v>25.609756097560975</v>
      </c>
      <c r="AZ11" s="1062">
        <f t="shared" si="3"/>
        <v>46.79054054054054</v>
      </c>
      <c r="BA11" s="1062">
        <f t="shared" si="3"/>
        <v>44.095157179269329</v>
      </c>
      <c r="BB11" s="1062">
        <f t="shared" ref="BB11:BP11" si="4">BB10/BB9*100</f>
        <v>30.961262553802012</v>
      </c>
      <c r="BC11" s="1062">
        <f>BC10/BC9*100</f>
        <v>3.5016835016835017</v>
      </c>
      <c r="BD11" s="1062">
        <f t="shared" si="4"/>
        <v>6.78391959798995</v>
      </c>
      <c r="BE11" s="1062">
        <f t="shared" si="4"/>
        <v>34.354838709677423</v>
      </c>
      <c r="BF11" s="1062">
        <f t="shared" si="4"/>
        <v>26.618705035971225</v>
      </c>
      <c r="BG11" s="1062">
        <f t="shared" si="4"/>
        <v>6.4546304957904592</v>
      </c>
      <c r="BH11" s="1062">
        <f t="shared" si="4"/>
        <v>22.912621359223301</v>
      </c>
      <c r="BI11" s="1062">
        <f t="shared" si="4"/>
        <v>59.493670886075947</v>
      </c>
      <c r="BJ11" s="1062">
        <f t="shared" si="4"/>
        <v>62.907268170426065</v>
      </c>
      <c r="BK11" s="1062">
        <f t="shared" si="4"/>
        <v>64.678362573099406</v>
      </c>
      <c r="BL11" s="1062">
        <f t="shared" si="4"/>
        <v>57.951482479784367</v>
      </c>
      <c r="BM11" s="1062">
        <f t="shared" si="4"/>
        <v>30.181086519114686</v>
      </c>
      <c r="BN11" s="1062">
        <f t="shared" si="4"/>
        <v>11.881188118811881</v>
      </c>
      <c r="BO11" s="1062">
        <f t="shared" si="4"/>
        <v>39.443535188216039</v>
      </c>
      <c r="BP11" s="1062">
        <f t="shared" si="4"/>
        <v>39.502074688796682</v>
      </c>
      <c r="BQ11" s="1062"/>
      <c r="BR11" s="1062"/>
      <c r="BS11" s="1062"/>
      <c r="BT11" s="1062"/>
      <c r="BU11" s="2064"/>
      <c r="BV11" s="2064"/>
      <c r="BW11" s="1232"/>
      <c r="BX11" s="557"/>
      <c r="BY11" s="552">
        <v>38.461538461537998</v>
      </c>
      <c r="BZ11" s="553">
        <f t="shared" si="0"/>
        <v>-0.82940315498408523</v>
      </c>
      <c r="CB11" s="1923"/>
      <c r="CC11" s="658"/>
    </row>
    <row r="12" spans="1:82" s="561" customFormat="1" ht="33" hidden="1" customHeight="1">
      <c r="A12" s="1233"/>
      <c r="B12" s="558" t="s">
        <v>417</v>
      </c>
      <c r="C12" s="1038" t="s">
        <v>39</v>
      </c>
      <c r="D12" s="1006"/>
      <c r="E12" s="1006"/>
      <c r="F12" s="1380">
        <f>F11</f>
        <v>42.348570838922711</v>
      </c>
      <c r="G12" s="1380">
        <f t="shared" ref="G12:T12" si="5">G11</f>
        <v>5.3828658074298712</v>
      </c>
      <c r="H12" s="1380">
        <f t="shared" si="5"/>
        <v>9.6354166666666679</v>
      </c>
      <c r="I12" s="1380">
        <f t="shared" si="5"/>
        <v>51.754385964912288</v>
      </c>
      <c r="J12" s="1380">
        <f t="shared" si="5"/>
        <v>43.421052631578952</v>
      </c>
      <c r="K12" s="1380">
        <f t="shared" si="5"/>
        <v>9.6023278370514067</v>
      </c>
      <c r="L12" s="1380">
        <f t="shared" si="5"/>
        <v>36.798336798336798</v>
      </c>
      <c r="M12" s="1380">
        <f t="shared" si="5"/>
        <v>73.352855051244518</v>
      </c>
      <c r="N12" s="1380">
        <f t="shared" si="5"/>
        <v>72.715231788079464</v>
      </c>
      <c r="O12" s="1380">
        <f t="shared" si="5"/>
        <v>80.352644836272034</v>
      </c>
      <c r="P12" s="1380">
        <f t="shared" si="5"/>
        <v>72.554347826086953</v>
      </c>
      <c r="Q12" s="1380">
        <f t="shared" si="5"/>
        <v>47.356828193832598</v>
      </c>
      <c r="R12" s="1380">
        <f t="shared" si="5"/>
        <v>37.552742616033754</v>
      </c>
      <c r="S12" s="1380">
        <f t="shared" si="5"/>
        <v>56.985294117647058</v>
      </c>
      <c r="T12" s="1380">
        <f t="shared" si="5"/>
        <v>52.803738317757009</v>
      </c>
      <c r="U12" s="1007">
        <f>AVERAGE(V12:AI12)</f>
        <v>42.785714285714292</v>
      </c>
      <c r="V12" s="1008">
        <v>5.8</v>
      </c>
      <c r="W12" s="1008">
        <v>9.4</v>
      </c>
      <c r="X12" s="1008">
        <v>47.4</v>
      </c>
      <c r="Y12" s="1008">
        <v>37.799999999999997</v>
      </c>
      <c r="Z12" s="1008">
        <v>8.8000000000000007</v>
      </c>
      <c r="AA12" s="1008">
        <v>32.799999999999997</v>
      </c>
      <c r="AB12" s="1008">
        <v>67.8</v>
      </c>
      <c r="AC12" s="1008">
        <v>70</v>
      </c>
      <c r="AD12" s="1008">
        <v>75.7</v>
      </c>
      <c r="AE12" s="1008">
        <v>65.099999999999994</v>
      </c>
      <c r="AF12" s="1008">
        <v>45.8</v>
      </c>
      <c r="AG12" s="1008">
        <v>35.700000000000003</v>
      </c>
      <c r="AH12" s="1008">
        <v>47.7</v>
      </c>
      <c r="AI12" s="1008">
        <v>49.2</v>
      </c>
      <c r="AJ12" s="1008"/>
      <c r="AK12" s="1008"/>
      <c r="AL12" s="1008"/>
      <c r="AM12" s="2040">
        <f>AM11</f>
        <v>36.061230497497796</v>
      </c>
      <c r="AN12" s="1655">
        <f t="shared" ref="AN12:BA12" si="6">AN11</f>
        <v>4.4551062371487324</v>
      </c>
      <c r="AO12" s="1655">
        <f t="shared" si="6"/>
        <v>8.066581306017925</v>
      </c>
      <c r="AP12" s="2041">
        <f t="shared" si="6"/>
        <v>41.876046901172529</v>
      </c>
      <c r="AQ12" s="2041">
        <f t="shared" si="6"/>
        <v>32.405063291139243</v>
      </c>
      <c r="AR12" s="1655">
        <f t="shared" si="6"/>
        <v>7.6777251184834121</v>
      </c>
      <c r="AS12" s="2041">
        <f t="shared" si="6"/>
        <v>30.938123752495013</v>
      </c>
      <c r="AT12" s="2041">
        <f t="shared" si="6"/>
        <v>66.138328530259372</v>
      </c>
      <c r="AU12" s="2041">
        <f t="shared" si="6"/>
        <v>68.15856777493606</v>
      </c>
      <c r="AV12" s="2041">
        <f t="shared" si="6"/>
        <v>71.084337349397586</v>
      </c>
      <c r="AW12" s="2041">
        <f t="shared" si="6"/>
        <v>67.605633802816897</v>
      </c>
      <c r="AX12" s="2042">
        <f>Q11-AF11</f>
        <v>7.3568281938325981</v>
      </c>
      <c r="AY12" s="2041">
        <f t="shared" si="6"/>
        <v>25.609756097560975</v>
      </c>
      <c r="AZ12" s="2041">
        <f t="shared" si="6"/>
        <v>46.79054054054054</v>
      </c>
      <c r="BA12" s="2041">
        <f t="shared" si="6"/>
        <v>44.095157179269329</v>
      </c>
      <c r="BB12" s="2040">
        <f>BB11</f>
        <v>30.961262553802012</v>
      </c>
      <c r="BC12" s="2038">
        <f t="shared" ref="BC12:BP12" si="7">BC11</f>
        <v>3.5016835016835017</v>
      </c>
      <c r="BD12" s="2038">
        <f t="shared" si="7"/>
        <v>6.78391959798995</v>
      </c>
      <c r="BE12" s="2038">
        <f t="shared" si="7"/>
        <v>34.354838709677423</v>
      </c>
      <c r="BF12" s="2038">
        <f t="shared" si="7"/>
        <v>26.618705035971225</v>
      </c>
      <c r="BG12" s="2038">
        <f t="shared" si="7"/>
        <v>6.4546304957904592</v>
      </c>
      <c r="BH12" s="2038">
        <f t="shared" si="7"/>
        <v>22.912621359223301</v>
      </c>
      <c r="BI12" s="2038">
        <f t="shared" si="7"/>
        <v>59.493670886075947</v>
      </c>
      <c r="BJ12" s="2038">
        <f t="shared" si="7"/>
        <v>62.907268170426065</v>
      </c>
      <c r="BK12" s="2038">
        <f t="shared" si="7"/>
        <v>64.678362573099406</v>
      </c>
      <c r="BL12" s="2038">
        <f t="shared" si="7"/>
        <v>57.951482479784367</v>
      </c>
      <c r="BM12" s="2038">
        <f t="shared" si="7"/>
        <v>30.181086519114686</v>
      </c>
      <c r="BN12" s="2038">
        <f t="shared" si="7"/>
        <v>11.881188118811881</v>
      </c>
      <c r="BO12" s="2038">
        <f t="shared" si="7"/>
        <v>39.443535188216039</v>
      </c>
      <c r="BP12" s="2038">
        <f t="shared" si="7"/>
        <v>39.502074688796682</v>
      </c>
      <c r="BQ12" s="2038"/>
      <c r="BR12" s="2038"/>
      <c r="BS12" s="2038"/>
      <c r="BT12" s="1062"/>
      <c r="BU12" s="2064"/>
      <c r="BV12" s="2064"/>
      <c r="BW12" s="1234"/>
      <c r="BX12" s="262"/>
      <c r="BY12" s="559">
        <v>38.46</v>
      </c>
      <c r="BZ12" s="560">
        <f t="shared" si="0"/>
        <v>4.325714285714291</v>
      </c>
      <c r="CB12" s="1936"/>
      <c r="CC12" s="1938"/>
      <c r="CD12" s="1937"/>
    </row>
    <row r="13" spans="1:82" s="2070" customFormat="1" ht="19.5" hidden="1" customHeight="1">
      <c r="A13" s="2060">
        <v>4</v>
      </c>
      <c r="B13" s="2061" t="s">
        <v>418</v>
      </c>
      <c r="C13" s="2062" t="s">
        <v>39</v>
      </c>
      <c r="D13" s="2063"/>
      <c r="E13" s="2063"/>
      <c r="F13" s="2064">
        <v>5.1983274450543</v>
      </c>
      <c r="G13" s="2064">
        <v>0.37713419257012859</v>
      </c>
      <c r="H13" s="2064">
        <v>3.7645833333333325</v>
      </c>
      <c r="I13" s="2064">
        <v>8.9456140350877149</v>
      </c>
      <c r="J13" s="2064">
        <v>10.278947368421051</v>
      </c>
      <c r="K13" s="2064">
        <v>0.79767216294859367</v>
      </c>
      <c r="L13" s="2064">
        <v>7.3500000000000014</v>
      </c>
      <c r="M13" s="2064">
        <v>8.2971449487554878</v>
      </c>
      <c r="N13" s="2064">
        <v>6.8999999999999915</v>
      </c>
      <c r="O13" s="2064">
        <v>6.1473551637279655</v>
      </c>
      <c r="P13" s="2064">
        <v>8.0456521739130409</v>
      </c>
      <c r="Q13" s="2064">
        <v>9.8431718061674047</v>
      </c>
      <c r="R13" s="2064">
        <v>18.947257383966246</v>
      </c>
      <c r="S13" s="2064">
        <v>9.7147058823529449</v>
      </c>
      <c r="T13" s="2064">
        <v>9.5962616822429894</v>
      </c>
      <c r="U13" s="2064">
        <v>5.1983274450543</v>
      </c>
      <c r="V13" s="2064">
        <v>0.59665844792683997</v>
      </c>
      <c r="W13" s="2064">
        <v>1.9003911821034001</v>
      </c>
      <c r="X13" s="2064">
        <v>6.8638872708107996</v>
      </c>
      <c r="Y13" s="2064">
        <v>7.0301083396321999</v>
      </c>
      <c r="Z13" s="2064">
        <v>0.75466524070037</v>
      </c>
      <c r="AA13" s="2064">
        <v>5.3322019801481</v>
      </c>
      <c r="AB13" s="2064">
        <v>6.4583333333333002</v>
      </c>
      <c r="AC13" s="2064">
        <v>4.7488858572078003</v>
      </c>
      <c r="AD13" s="2064">
        <v>3.8232323232323</v>
      </c>
      <c r="AE13" s="2064">
        <v>5.9534534534533998</v>
      </c>
      <c r="AF13" s="2064">
        <v>9.2569002123141999</v>
      </c>
      <c r="AG13" s="2064">
        <v>15.922672866615001</v>
      </c>
      <c r="AH13" s="2064">
        <v>10.704887218045</v>
      </c>
      <c r="AI13" s="2064">
        <v>7.8487075426858004</v>
      </c>
      <c r="AJ13" s="2064"/>
      <c r="AK13" s="2064"/>
      <c r="AL13" s="2064"/>
      <c r="AM13" s="2065">
        <f>F11-AM11</f>
        <v>6.2873403414249154</v>
      </c>
      <c r="AN13" s="2064">
        <f>G11-AN11</f>
        <v>0.92775957028113876</v>
      </c>
      <c r="AO13" s="2064">
        <f t="shared" ref="AO13:BA13" si="8">H11-AO11</f>
        <v>1.5688353606487428</v>
      </c>
      <c r="AP13" s="2064">
        <f t="shared" si="8"/>
        <v>9.8783390637397588</v>
      </c>
      <c r="AQ13" s="2064">
        <f t="shared" si="8"/>
        <v>11.01598934043971</v>
      </c>
      <c r="AR13" s="2064">
        <f t="shared" si="8"/>
        <v>1.9246027185679946</v>
      </c>
      <c r="AS13" s="2064">
        <f t="shared" si="8"/>
        <v>5.8602130458417854</v>
      </c>
      <c r="AT13" s="2064">
        <f t="shared" si="8"/>
        <v>7.2145265209851459</v>
      </c>
      <c r="AU13" s="2064">
        <f t="shared" si="8"/>
        <v>4.5566640131434042</v>
      </c>
      <c r="AV13" s="2064">
        <f t="shared" si="8"/>
        <v>9.2683074868744484</v>
      </c>
      <c r="AW13" s="2064">
        <f t="shared" si="8"/>
        <v>4.9487140232700568</v>
      </c>
      <c r="AX13" s="2064">
        <f t="shared" si="8"/>
        <v>8.0636889006933004</v>
      </c>
      <c r="AY13" s="2064">
        <f t="shared" si="8"/>
        <v>11.942986518472779</v>
      </c>
      <c r="AZ13" s="2064">
        <f t="shared" si="8"/>
        <v>10.194753577106518</v>
      </c>
      <c r="BA13" s="2064">
        <f t="shared" si="8"/>
        <v>8.7085811384876806</v>
      </c>
      <c r="BB13" s="2064">
        <f>AM11-BB11</f>
        <v>5.0999679436957841</v>
      </c>
      <c r="BC13" s="2064">
        <f t="shared" ref="BC13:BP13" si="9">AN11-BC11</f>
        <v>0.95342273546523071</v>
      </c>
      <c r="BD13" s="2064">
        <f t="shared" si="9"/>
        <v>1.282661708027975</v>
      </c>
      <c r="BE13" s="2064">
        <f>AP11-BE11</f>
        <v>7.5212081914951057</v>
      </c>
      <c r="BF13" s="2064">
        <f t="shared" si="9"/>
        <v>5.7863582551680182</v>
      </c>
      <c r="BG13" s="2064">
        <f t="shared" si="9"/>
        <v>1.2230946226929529</v>
      </c>
      <c r="BH13" s="2064">
        <f t="shared" si="9"/>
        <v>8.0255023932717116</v>
      </c>
      <c r="BI13" s="2064">
        <f t="shared" si="9"/>
        <v>6.6446576441834253</v>
      </c>
      <c r="BJ13" s="2064">
        <f t="shared" si="9"/>
        <v>5.2512996045099953</v>
      </c>
      <c r="BK13" s="2064">
        <f t="shared" si="9"/>
        <v>6.40597477629818</v>
      </c>
      <c r="BL13" s="2064">
        <f t="shared" si="9"/>
        <v>9.6541513230325293</v>
      </c>
      <c r="BM13" s="2064">
        <f t="shared" si="9"/>
        <v>9.1120527740246118</v>
      </c>
      <c r="BN13" s="2064">
        <f t="shared" si="9"/>
        <v>13.728567978749094</v>
      </c>
      <c r="BO13" s="2064">
        <f t="shared" si="9"/>
        <v>7.3470053523245014</v>
      </c>
      <c r="BP13" s="2064">
        <f t="shared" si="9"/>
        <v>4.5930824904726464</v>
      </c>
      <c r="BQ13" s="2064"/>
      <c r="BR13" s="2064"/>
      <c r="BS13" s="2064"/>
      <c r="BT13" s="2064"/>
      <c r="BU13" s="2064"/>
      <c r="BV13" s="2064"/>
      <c r="BW13" s="2066"/>
      <c r="BX13" s="2067"/>
      <c r="BY13" s="2068">
        <v>4.37</v>
      </c>
      <c r="BZ13" s="2069">
        <f t="shared" si="0"/>
        <v>0.82832744505429989</v>
      </c>
      <c r="CB13" s="2071"/>
    </row>
    <row r="14" spans="1:82" s="2084" customFormat="1" ht="30" hidden="1" customHeight="1">
      <c r="A14" s="2072"/>
      <c r="B14" s="2073" t="s">
        <v>419</v>
      </c>
      <c r="C14" s="2074" t="s">
        <v>39</v>
      </c>
      <c r="D14" s="2075"/>
      <c r="E14" s="2075"/>
      <c r="F14" s="2076">
        <v>4.8225662710178998</v>
      </c>
      <c r="G14" s="2076">
        <v>0.34387755102040884</v>
      </c>
      <c r="H14" s="2076">
        <v>19.235854341736697</v>
      </c>
      <c r="I14" s="2076">
        <v>6.3088967971530181</v>
      </c>
      <c r="J14" s="2076">
        <v>10.799999999999997</v>
      </c>
      <c r="K14" s="2076">
        <v>3.2252826310380271</v>
      </c>
      <c r="L14" s="2076">
        <v>7.6354838709677466</v>
      </c>
      <c r="M14" s="2076">
        <v>6.2353204172876389</v>
      </c>
      <c r="N14" s="2076">
        <v>7.8946808510638391</v>
      </c>
      <c r="O14" s="2076">
        <v>0.14602774274904107</v>
      </c>
      <c r="P14" s="2076">
        <v>1.8456521739130523</v>
      </c>
      <c r="Q14" s="2076">
        <v>7.9386313465783687</v>
      </c>
      <c r="R14" s="2076">
        <v>25.06786469344609</v>
      </c>
      <c r="S14" s="2076">
        <v>7.2097605893185985</v>
      </c>
      <c r="T14" s="2076">
        <v>19.520789220404239</v>
      </c>
      <c r="U14" s="2076">
        <v>4.8225662710178998</v>
      </c>
      <c r="V14" s="2076">
        <v>0.6</v>
      </c>
      <c r="W14" s="2076">
        <v>1.7428571428571</v>
      </c>
      <c r="X14" s="2076">
        <v>6.2713286713286998</v>
      </c>
      <c r="Y14" s="2076">
        <v>4.8356589147287004</v>
      </c>
      <c r="Z14" s="2076">
        <v>0.52798395185557001</v>
      </c>
      <c r="AA14" s="2076">
        <v>4.8086956521738999</v>
      </c>
      <c r="AB14" s="2076">
        <v>6.8153846153846001</v>
      </c>
      <c r="AC14" s="2076">
        <v>4.2155525238745</v>
      </c>
      <c r="AD14" s="2076">
        <v>6.6232323232323003</v>
      </c>
      <c r="AE14" s="2076">
        <v>5.1777777777778002</v>
      </c>
      <c r="AF14" s="2076">
        <v>3.46</v>
      </c>
      <c r="AG14" s="2076">
        <v>7.0104722792608003</v>
      </c>
      <c r="AH14" s="2076">
        <v>8.2040590405903995</v>
      </c>
      <c r="AI14" s="2076">
        <v>7.2229249011857997</v>
      </c>
      <c r="AJ14" s="2076"/>
      <c r="AK14" s="2076"/>
      <c r="AL14" s="2076"/>
      <c r="AM14" s="2077">
        <f>F12-AM12</f>
        <v>6.2873403414249154</v>
      </c>
      <c r="AN14" s="2078">
        <f t="shared" ref="AN14:BA14" si="10">G12-AN12</f>
        <v>0.92775957028113876</v>
      </c>
      <c r="AO14" s="2078">
        <f t="shared" si="10"/>
        <v>1.5688353606487428</v>
      </c>
      <c r="AP14" s="2078">
        <f t="shared" si="10"/>
        <v>9.8783390637397588</v>
      </c>
      <c r="AQ14" s="2078">
        <f t="shared" si="10"/>
        <v>11.01598934043971</v>
      </c>
      <c r="AR14" s="2078">
        <f t="shared" si="10"/>
        <v>1.9246027185679946</v>
      </c>
      <c r="AS14" s="2078">
        <f t="shared" si="10"/>
        <v>5.8602130458417854</v>
      </c>
      <c r="AT14" s="2078">
        <f t="shared" si="10"/>
        <v>7.2145265209851459</v>
      </c>
      <c r="AU14" s="2078">
        <f t="shared" si="10"/>
        <v>4.5566640131434042</v>
      </c>
      <c r="AV14" s="2078">
        <f t="shared" si="10"/>
        <v>9.2683074868744484</v>
      </c>
      <c r="AW14" s="2078">
        <f t="shared" si="10"/>
        <v>4.9487140232700568</v>
      </c>
      <c r="AX14" s="2064">
        <v>31</v>
      </c>
      <c r="AY14" s="2078">
        <f t="shared" si="10"/>
        <v>11.942986518472779</v>
      </c>
      <c r="AZ14" s="2078">
        <f t="shared" si="10"/>
        <v>10.194753577106518</v>
      </c>
      <c r="BA14" s="2078">
        <f t="shared" si="10"/>
        <v>8.7085811384876806</v>
      </c>
      <c r="BB14" s="2079">
        <f>AM12-BB12</f>
        <v>5.0999679436957841</v>
      </c>
      <c r="BC14" s="2078">
        <f t="shared" ref="BC14:BP14" si="11">AN12-BC12</f>
        <v>0.95342273546523071</v>
      </c>
      <c r="BD14" s="2078">
        <f t="shared" si="11"/>
        <v>1.282661708027975</v>
      </c>
      <c r="BE14" s="2078">
        <f t="shared" si="11"/>
        <v>7.5212081914951057</v>
      </c>
      <c r="BF14" s="2078">
        <f t="shared" si="11"/>
        <v>5.7863582551680182</v>
      </c>
      <c r="BG14" s="2078">
        <f t="shared" si="11"/>
        <v>1.2230946226929529</v>
      </c>
      <c r="BH14" s="2078">
        <f t="shared" si="11"/>
        <v>8.0255023932717116</v>
      </c>
      <c r="BI14" s="2078">
        <f t="shared" si="11"/>
        <v>6.6446576441834253</v>
      </c>
      <c r="BJ14" s="2078">
        <f t="shared" si="11"/>
        <v>5.2512996045099953</v>
      </c>
      <c r="BK14" s="2078">
        <f t="shared" si="11"/>
        <v>6.40597477629818</v>
      </c>
      <c r="BL14" s="2078">
        <f t="shared" si="11"/>
        <v>9.6541513230325293</v>
      </c>
      <c r="BM14" s="2078">
        <f>AX11-BM12</f>
        <v>9.1120527740246118</v>
      </c>
      <c r="BN14" s="2078">
        <f t="shared" si="11"/>
        <v>13.728567978749094</v>
      </c>
      <c r="BO14" s="2078">
        <f t="shared" si="11"/>
        <v>7.3470053523245014</v>
      </c>
      <c r="BP14" s="2078">
        <f t="shared" si="11"/>
        <v>4.5930824904726464</v>
      </c>
      <c r="BQ14" s="2078"/>
      <c r="BR14" s="2078"/>
      <c r="BS14" s="2078"/>
      <c r="BT14" s="2064"/>
      <c r="BU14" s="2064"/>
      <c r="BV14" s="2064"/>
      <c r="BW14" s="2080"/>
      <c r="BX14" s="2081"/>
      <c r="BY14" s="2082">
        <v>4.37</v>
      </c>
      <c r="BZ14" s="2083">
        <f t="shared" si="0"/>
        <v>0.4525662710178997</v>
      </c>
      <c r="CB14" s="2071"/>
      <c r="CC14" s="2070"/>
    </row>
    <row r="15" spans="1:82" s="554" customFormat="1" ht="19.5" hidden="1" customHeight="1">
      <c r="A15" s="1231">
        <v>5</v>
      </c>
      <c r="B15" s="451" t="s">
        <v>420</v>
      </c>
      <c r="C15" s="1037" t="s">
        <v>414</v>
      </c>
      <c r="D15" s="1004"/>
      <c r="E15" s="1004"/>
      <c r="F15" s="1063">
        <f>SUM(G15:T15)</f>
        <v>778</v>
      </c>
      <c r="G15" s="1063">
        <v>76</v>
      </c>
      <c r="H15" s="1063">
        <v>34</v>
      </c>
      <c r="I15" s="1063">
        <v>68</v>
      </c>
      <c r="J15" s="1063">
        <v>20</v>
      </c>
      <c r="K15" s="1063">
        <v>44</v>
      </c>
      <c r="L15" s="1063">
        <v>71</v>
      </c>
      <c r="M15" s="1063">
        <v>0</v>
      </c>
      <c r="N15" s="1063">
        <v>65</v>
      </c>
      <c r="O15" s="1063">
        <v>42</v>
      </c>
      <c r="P15" s="1063">
        <v>0</v>
      </c>
      <c r="Q15" s="1063">
        <v>92</v>
      </c>
      <c r="R15" s="1063">
        <v>73</v>
      </c>
      <c r="S15" s="1063">
        <v>22</v>
      </c>
      <c r="T15" s="1063">
        <v>171</v>
      </c>
      <c r="U15" s="1011">
        <f>SUM(V15:AI15)</f>
        <v>359</v>
      </c>
      <c r="V15" s="1011">
        <v>20</v>
      </c>
      <c r="W15" s="1011">
        <v>30</v>
      </c>
      <c r="X15" s="1011">
        <v>25</v>
      </c>
      <c r="Y15" s="1011">
        <v>18</v>
      </c>
      <c r="Z15" s="1011">
        <v>25</v>
      </c>
      <c r="AA15" s="1011">
        <v>18</v>
      </c>
      <c r="AB15" s="1011">
        <v>38</v>
      </c>
      <c r="AC15" s="1011">
        <v>24</v>
      </c>
      <c r="AD15" s="1011">
        <v>25</v>
      </c>
      <c r="AE15" s="1011">
        <v>30</v>
      </c>
      <c r="AF15" s="1011">
        <v>31</v>
      </c>
      <c r="AG15" s="1011">
        <v>20</v>
      </c>
      <c r="AH15" s="1011">
        <v>25</v>
      </c>
      <c r="AI15" s="1011">
        <v>30</v>
      </c>
      <c r="AJ15" s="1011"/>
      <c r="AK15" s="1011"/>
      <c r="AL15" s="1011"/>
      <c r="AM15" s="1063">
        <f>SUM(AN15:BA15)</f>
        <v>789</v>
      </c>
      <c r="AN15" s="1063">
        <v>66</v>
      </c>
      <c r="AO15" s="1063">
        <v>27</v>
      </c>
      <c r="AP15" s="1063">
        <v>61</v>
      </c>
      <c r="AQ15" s="1063">
        <v>16</v>
      </c>
      <c r="AR15" s="1063">
        <v>51</v>
      </c>
      <c r="AS15" s="1063">
        <v>82</v>
      </c>
      <c r="AT15" s="1063">
        <v>4</v>
      </c>
      <c r="AU15" s="1063">
        <v>53</v>
      </c>
      <c r="AV15" s="1063">
        <v>58</v>
      </c>
      <c r="AW15" s="1063">
        <v>0</v>
      </c>
      <c r="AX15" s="1063">
        <v>97</v>
      </c>
      <c r="AY15" s="1063">
        <v>92</v>
      </c>
      <c r="AZ15" s="1063">
        <v>13</v>
      </c>
      <c r="BA15" s="1063">
        <v>169</v>
      </c>
      <c r="BB15" s="1063">
        <f>SUM(BC15:BP15)</f>
        <v>317</v>
      </c>
      <c r="BC15" s="1063">
        <v>15</v>
      </c>
      <c r="BD15" s="1063">
        <v>20</v>
      </c>
      <c r="BE15" s="1063">
        <v>30</v>
      </c>
      <c r="BF15" s="1063">
        <v>10</v>
      </c>
      <c r="BG15" s="1063">
        <v>12</v>
      </c>
      <c r="BH15" s="1063">
        <v>20</v>
      </c>
      <c r="BI15" s="1063">
        <v>10</v>
      </c>
      <c r="BJ15" s="1063">
        <v>35</v>
      </c>
      <c r="BK15" s="1063">
        <v>35</v>
      </c>
      <c r="BL15" s="1063">
        <v>5</v>
      </c>
      <c r="BM15" s="1063">
        <v>50</v>
      </c>
      <c r="BN15" s="1063">
        <v>20</v>
      </c>
      <c r="BO15" s="1063">
        <v>20</v>
      </c>
      <c r="BP15" s="1063">
        <v>35</v>
      </c>
      <c r="BQ15" s="1063"/>
      <c r="BR15" s="1063"/>
      <c r="BS15" s="1063"/>
      <c r="BT15" s="1062"/>
      <c r="BU15" s="2064"/>
      <c r="BV15" s="2064"/>
      <c r="BW15" s="1232"/>
      <c r="BX15" s="543"/>
      <c r="BY15" s="562">
        <v>359</v>
      </c>
      <c r="BZ15" s="553">
        <f t="shared" si="0"/>
        <v>0</v>
      </c>
      <c r="CB15" s="1923"/>
      <c r="CC15" s="658"/>
    </row>
    <row r="16" spans="1:82" s="554" customFormat="1" ht="19.5" hidden="1" customHeight="1">
      <c r="A16" s="1231">
        <v>6</v>
      </c>
      <c r="B16" s="451" t="s">
        <v>421</v>
      </c>
      <c r="C16" s="1037" t="s">
        <v>39</v>
      </c>
      <c r="D16" s="964"/>
      <c r="E16" s="964"/>
      <c r="F16" s="1027">
        <f>F15/F9%</f>
        <v>8.0280672789185843</v>
      </c>
      <c r="G16" s="1027">
        <v>5.7619408642911303</v>
      </c>
      <c r="H16" s="1027">
        <v>4.4270833333333339</v>
      </c>
      <c r="I16" s="1027">
        <v>11.929824561403509</v>
      </c>
      <c r="J16" s="1027">
        <v>5.2631578947368425</v>
      </c>
      <c r="K16" s="1027">
        <v>4.2677012609117364</v>
      </c>
      <c r="L16" s="1027">
        <v>14.760914760914762</v>
      </c>
      <c r="M16" s="1027">
        <v>0</v>
      </c>
      <c r="N16" s="1027">
        <v>8.6092715231788084</v>
      </c>
      <c r="O16" s="1027">
        <v>5.2896725440806041</v>
      </c>
      <c r="P16" s="1027">
        <v>0</v>
      </c>
      <c r="Q16" s="1027">
        <v>20.264317180616739</v>
      </c>
      <c r="R16" s="1027">
        <v>15.40084388185654</v>
      </c>
      <c r="S16" s="1027">
        <v>4.0441176470588234</v>
      </c>
      <c r="T16" s="1027">
        <v>15.981308411214954</v>
      </c>
      <c r="U16" s="1012">
        <f t="shared" ref="U16:AI16" si="12">U15/U9%</f>
        <v>3.6142152421222189</v>
      </c>
      <c r="V16" s="1012">
        <f t="shared" si="12"/>
        <v>1.4727540500736378</v>
      </c>
      <c r="W16" s="1012">
        <f t="shared" si="12"/>
        <v>3.865979381443299</v>
      </c>
      <c r="X16" s="1012">
        <f t="shared" si="12"/>
        <v>4.0983606557377055</v>
      </c>
      <c r="Y16" s="1012">
        <f t="shared" si="12"/>
        <v>4.4444444444444446</v>
      </c>
      <c r="Z16" s="1012">
        <f t="shared" si="12"/>
        <v>2.3651844843897822</v>
      </c>
      <c r="AA16" s="1012">
        <f t="shared" si="12"/>
        <v>3.6217303822937628</v>
      </c>
      <c r="AB16" s="1012">
        <f t="shared" si="12"/>
        <v>5.4285714285714288</v>
      </c>
      <c r="AC16" s="1012">
        <f t="shared" si="12"/>
        <v>3.2</v>
      </c>
      <c r="AD16" s="1012">
        <f t="shared" si="12"/>
        <v>3.125</v>
      </c>
      <c r="AE16" s="1012">
        <f t="shared" si="12"/>
        <v>8.108108108108107</v>
      </c>
      <c r="AF16" s="1012">
        <f t="shared" si="12"/>
        <v>6.4583333333333339</v>
      </c>
      <c r="AG16" s="1012">
        <f t="shared" si="12"/>
        <v>4.0816326530612246</v>
      </c>
      <c r="AH16" s="1012">
        <f t="shared" si="12"/>
        <v>4.4642857142857144</v>
      </c>
      <c r="AI16" s="1012">
        <f t="shared" si="12"/>
        <v>2.7777777777777777</v>
      </c>
      <c r="AJ16" s="1012"/>
      <c r="AK16" s="1012"/>
      <c r="AL16" s="1012"/>
      <c r="AM16" s="1027">
        <f>AM15/AM9%</f>
        <v>7.7421254047689141</v>
      </c>
      <c r="AN16" s="1027">
        <v>1.4727540500736376</v>
      </c>
      <c r="AO16" s="1027">
        <v>3.865979381443299</v>
      </c>
      <c r="AP16" s="1027">
        <v>4.0983606557377046</v>
      </c>
      <c r="AQ16" s="1027">
        <v>4.4444444444444446</v>
      </c>
      <c r="AR16" s="1027">
        <v>2.3651844843897827</v>
      </c>
      <c r="AS16" s="1027">
        <v>3.6217303822937628</v>
      </c>
      <c r="AT16" s="1027">
        <v>5.4285714285714288</v>
      </c>
      <c r="AU16" s="1027">
        <v>3.2</v>
      </c>
      <c r="AV16" s="1027">
        <v>3.125</v>
      </c>
      <c r="AW16" s="1027">
        <v>8.1081081081081088</v>
      </c>
      <c r="AX16" s="1063">
        <v>30</v>
      </c>
      <c r="AY16" s="1027">
        <v>4.0816326530612246</v>
      </c>
      <c r="AZ16" s="1027">
        <v>4.4642857142857144</v>
      </c>
      <c r="BA16" s="1027">
        <v>2.7777777777777777</v>
      </c>
      <c r="BB16" s="1027">
        <f>BB15/BB9%</f>
        <v>3.0320420851267338</v>
      </c>
      <c r="BC16" s="1027">
        <f t="shared" ref="BC16:BP16" si="13">BC15/BC9%</f>
        <v>1.0101010101010102</v>
      </c>
      <c r="BD16" s="1027">
        <f t="shared" si="13"/>
        <v>2.512562814070352</v>
      </c>
      <c r="BE16" s="1027">
        <f t="shared" si="13"/>
        <v>4.838709677419355</v>
      </c>
      <c r="BF16" s="1027">
        <f t="shared" si="13"/>
        <v>2.3980815347721824</v>
      </c>
      <c r="BG16" s="1027">
        <f t="shared" si="13"/>
        <v>1.1225444340505146</v>
      </c>
      <c r="BH16" s="1027">
        <f t="shared" si="13"/>
        <v>3.8834951456310676</v>
      </c>
      <c r="BI16" s="1027">
        <f t="shared" si="13"/>
        <v>1.4064697609001406</v>
      </c>
      <c r="BJ16" s="1027">
        <f t="shared" si="13"/>
        <v>4.3859649122807012</v>
      </c>
      <c r="BK16" s="1027">
        <f t="shared" si="13"/>
        <v>4.0935672514619883</v>
      </c>
      <c r="BL16" s="1027">
        <f t="shared" si="13"/>
        <v>1.3477088948787062</v>
      </c>
      <c r="BM16" s="1027">
        <f t="shared" si="13"/>
        <v>10.06036217303823</v>
      </c>
      <c r="BN16" s="1027">
        <f t="shared" si="13"/>
        <v>3.9603960396039604</v>
      </c>
      <c r="BO16" s="1027">
        <f t="shared" si="13"/>
        <v>3.2733224222585924</v>
      </c>
      <c r="BP16" s="1027">
        <f t="shared" si="13"/>
        <v>2.904564315352697</v>
      </c>
      <c r="BQ16" s="1027"/>
      <c r="BR16" s="1027"/>
      <c r="BS16" s="1027"/>
      <c r="BT16" s="1062"/>
      <c r="BU16" s="2064"/>
      <c r="BV16" s="2064"/>
      <c r="BW16" s="1232"/>
      <c r="BX16" s="557"/>
      <c r="BY16" s="562">
        <v>3.6145791381393</v>
      </c>
      <c r="BZ16" s="553">
        <f t="shared" si="0"/>
        <v>-3.6389601708108898E-4</v>
      </c>
      <c r="CB16" s="1915"/>
      <c r="CC16" s="658"/>
    </row>
    <row r="17" spans="1:119" s="554" customFormat="1" ht="19.5" hidden="1" customHeight="1">
      <c r="A17" s="1231">
        <v>7</v>
      </c>
      <c r="B17" s="555" t="s">
        <v>422</v>
      </c>
      <c r="C17" s="1037" t="s">
        <v>414</v>
      </c>
      <c r="D17" s="1004"/>
      <c r="E17" s="1004"/>
      <c r="F17" s="1063">
        <f>SUM(G17:T17)</f>
        <v>605</v>
      </c>
      <c r="G17" s="1063">
        <v>6</v>
      </c>
      <c r="H17" s="1063">
        <v>48</v>
      </c>
      <c r="I17" s="1063">
        <v>62</v>
      </c>
      <c r="J17" s="1063">
        <v>37</v>
      </c>
      <c r="K17" s="1063">
        <v>16</v>
      </c>
      <c r="L17" s="1063">
        <v>30</v>
      </c>
      <c r="M17" s="1063">
        <v>21</v>
      </c>
      <c r="N17" s="1063">
        <v>47</v>
      </c>
      <c r="O17" s="1063">
        <v>59</v>
      </c>
      <c r="P17" s="1063">
        <v>12</v>
      </c>
      <c r="Q17" s="1063">
        <v>66</v>
      </c>
      <c r="R17" s="1063">
        <v>83</v>
      </c>
      <c r="S17" s="1063">
        <v>51</v>
      </c>
      <c r="T17" s="1063">
        <v>67</v>
      </c>
      <c r="U17" s="1011">
        <f>SUM(V17:AI17)</f>
        <v>378</v>
      </c>
      <c r="V17" s="1011">
        <v>8</v>
      </c>
      <c r="W17" s="1011">
        <v>15</v>
      </c>
      <c r="X17" s="1011">
        <v>36</v>
      </c>
      <c r="Y17" s="1011">
        <v>20</v>
      </c>
      <c r="Z17" s="1011">
        <v>10</v>
      </c>
      <c r="AA17" s="1011">
        <v>25</v>
      </c>
      <c r="AB17" s="1011">
        <v>30</v>
      </c>
      <c r="AC17" s="1011">
        <v>25</v>
      </c>
      <c r="AD17" s="1011">
        <v>39</v>
      </c>
      <c r="AE17" s="1011">
        <v>15</v>
      </c>
      <c r="AF17" s="1011">
        <v>30</v>
      </c>
      <c r="AG17" s="1011">
        <v>40</v>
      </c>
      <c r="AH17" s="1011">
        <v>40</v>
      </c>
      <c r="AI17" s="1011">
        <v>45</v>
      </c>
      <c r="AJ17" s="1011"/>
      <c r="AK17" s="1011"/>
      <c r="AL17" s="1011"/>
      <c r="AM17" s="1063">
        <f>SUM(AN17:BA17)</f>
        <v>565</v>
      </c>
      <c r="AN17" s="706">
        <v>13</v>
      </c>
      <c r="AO17" s="1063">
        <v>22</v>
      </c>
      <c r="AP17" s="1063">
        <v>70</v>
      </c>
      <c r="AQ17" s="1063">
        <v>38</v>
      </c>
      <c r="AR17" s="1063">
        <v>29</v>
      </c>
      <c r="AS17" s="1063">
        <v>22</v>
      </c>
      <c r="AT17" s="1063">
        <v>45</v>
      </c>
      <c r="AU17" s="1063">
        <v>27</v>
      </c>
      <c r="AV17" s="1063">
        <v>48</v>
      </c>
      <c r="AW17" s="1063">
        <v>37</v>
      </c>
      <c r="AX17" s="1063">
        <v>56</v>
      </c>
      <c r="AY17" s="1063">
        <v>68</v>
      </c>
      <c r="AZ17" s="1063">
        <v>40</v>
      </c>
      <c r="BA17" s="1063">
        <v>50</v>
      </c>
      <c r="BB17" s="1063">
        <f>SUM(BC17:BP17)</f>
        <v>485</v>
      </c>
      <c r="BC17" s="1063">
        <v>15</v>
      </c>
      <c r="BD17" s="1063">
        <v>12</v>
      </c>
      <c r="BE17" s="1063">
        <v>40</v>
      </c>
      <c r="BF17" s="1063">
        <v>20</v>
      </c>
      <c r="BG17" s="1063">
        <v>15</v>
      </c>
      <c r="BH17" s="1063">
        <v>40</v>
      </c>
      <c r="BI17" s="1063">
        <v>40</v>
      </c>
      <c r="BJ17" s="1063">
        <v>35</v>
      </c>
      <c r="BK17" s="1063">
        <v>40</v>
      </c>
      <c r="BL17" s="1063">
        <v>30</v>
      </c>
      <c r="BM17" s="1063">
        <v>43</v>
      </c>
      <c r="BN17" s="1063">
        <v>70</v>
      </c>
      <c r="BO17" s="1063">
        <v>40</v>
      </c>
      <c r="BP17" s="1063">
        <v>45</v>
      </c>
      <c r="BQ17" s="1063"/>
      <c r="BR17" s="1063"/>
      <c r="BS17" s="1063"/>
      <c r="BT17" s="1062"/>
      <c r="BU17" s="2064"/>
      <c r="BV17" s="2064"/>
      <c r="BW17" s="1232"/>
      <c r="BX17" s="543"/>
      <c r="BY17" s="562">
        <v>378</v>
      </c>
      <c r="BZ17" s="553">
        <f t="shared" si="0"/>
        <v>0</v>
      </c>
      <c r="CB17" s="1923"/>
      <c r="CC17" s="658"/>
    </row>
    <row r="18" spans="1:119" s="554" customFormat="1" ht="19.5" hidden="1" customHeight="1">
      <c r="A18" s="1231">
        <v>8</v>
      </c>
      <c r="B18" s="555" t="s">
        <v>423</v>
      </c>
      <c r="C18" s="1037" t="s">
        <v>414</v>
      </c>
      <c r="D18" s="1004"/>
      <c r="E18" s="1004"/>
      <c r="F18" s="1063">
        <f>SUM(G18:T18)</f>
        <v>172</v>
      </c>
      <c r="G18" s="1063">
        <v>1</v>
      </c>
      <c r="H18" s="1063">
        <v>22</v>
      </c>
      <c r="I18" s="1063">
        <v>20</v>
      </c>
      <c r="J18" s="1063">
        <v>7</v>
      </c>
      <c r="K18" s="1063">
        <v>9</v>
      </c>
      <c r="L18" s="1063">
        <v>7</v>
      </c>
      <c r="M18" s="1063">
        <v>6</v>
      </c>
      <c r="N18" s="1063">
        <v>23</v>
      </c>
      <c r="O18" s="1063">
        <v>15</v>
      </c>
      <c r="P18" s="1063">
        <v>1</v>
      </c>
      <c r="Q18" s="1063">
        <v>31</v>
      </c>
      <c r="R18" s="1063">
        <v>3</v>
      </c>
      <c r="S18" s="1063">
        <v>17</v>
      </c>
      <c r="T18" s="1063">
        <v>10</v>
      </c>
      <c r="U18" s="1011">
        <f>SUM(V18:AI18)</f>
        <v>70</v>
      </c>
      <c r="V18" s="1011">
        <v>3</v>
      </c>
      <c r="W18" s="1011">
        <v>5</v>
      </c>
      <c r="X18" s="1011">
        <v>6</v>
      </c>
      <c r="Y18" s="1011">
        <v>5</v>
      </c>
      <c r="Z18" s="1011">
        <v>5</v>
      </c>
      <c r="AA18" s="1011">
        <v>8</v>
      </c>
      <c r="AB18" s="1011">
        <v>5</v>
      </c>
      <c r="AC18" s="1011">
        <v>6</v>
      </c>
      <c r="AD18" s="1011">
        <v>4</v>
      </c>
      <c r="AE18" s="1011">
        <v>6</v>
      </c>
      <c r="AF18" s="1011">
        <v>3</v>
      </c>
      <c r="AG18" s="1011">
        <v>6</v>
      </c>
      <c r="AH18" s="1011">
        <v>4</v>
      </c>
      <c r="AI18" s="1011">
        <v>4</v>
      </c>
      <c r="AJ18" s="1011"/>
      <c r="AK18" s="1011"/>
      <c r="AL18" s="1011"/>
      <c r="AM18" s="1063">
        <f>SUM(AN18:BA18)</f>
        <v>148</v>
      </c>
      <c r="AN18" s="1063">
        <v>8</v>
      </c>
      <c r="AO18" s="1063">
        <v>11</v>
      </c>
      <c r="AP18" s="1063">
        <v>23</v>
      </c>
      <c r="AQ18" s="1063">
        <v>1</v>
      </c>
      <c r="AR18" s="1063">
        <v>14</v>
      </c>
      <c r="AS18" s="1063">
        <v>7</v>
      </c>
      <c r="AT18" s="1063">
        <v>3</v>
      </c>
      <c r="AU18" s="1063">
        <v>11</v>
      </c>
      <c r="AV18" s="1063">
        <v>4</v>
      </c>
      <c r="AW18" s="1063">
        <v>10</v>
      </c>
      <c r="AX18" s="915">
        <v>30</v>
      </c>
      <c r="AY18" s="1063">
        <v>16</v>
      </c>
      <c r="AZ18" s="1063">
        <v>7</v>
      </c>
      <c r="BA18" s="1063">
        <v>3</v>
      </c>
      <c r="BB18" s="1063">
        <f>SUM(BC18:BP18)</f>
        <v>46</v>
      </c>
      <c r="BC18" s="1063">
        <v>2</v>
      </c>
      <c r="BD18" s="1063">
        <v>3</v>
      </c>
      <c r="BE18" s="1063">
        <v>3</v>
      </c>
      <c r="BF18" s="1063">
        <v>3</v>
      </c>
      <c r="BG18" s="1063">
        <v>3</v>
      </c>
      <c r="BH18" s="1063">
        <v>3</v>
      </c>
      <c r="BI18" s="1063">
        <v>4</v>
      </c>
      <c r="BJ18" s="1063">
        <v>4</v>
      </c>
      <c r="BK18" s="1063">
        <v>3</v>
      </c>
      <c r="BL18" s="1063">
        <v>4</v>
      </c>
      <c r="BM18" s="1063">
        <v>4</v>
      </c>
      <c r="BN18" s="1063">
        <v>4</v>
      </c>
      <c r="BO18" s="1063">
        <v>4</v>
      </c>
      <c r="BP18" s="1063">
        <v>2</v>
      </c>
      <c r="BQ18" s="1063"/>
      <c r="BR18" s="1063"/>
      <c r="BS18" s="1063"/>
      <c r="BT18" s="1062"/>
      <c r="BU18" s="2064"/>
      <c r="BV18" s="2064"/>
      <c r="BW18" s="1232"/>
      <c r="BX18" s="543"/>
      <c r="BY18" s="562">
        <v>70</v>
      </c>
      <c r="BZ18" s="553">
        <f t="shared" si="0"/>
        <v>0</v>
      </c>
      <c r="CB18" s="1923"/>
      <c r="CC18" s="658"/>
    </row>
    <row r="19" spans="1:119" s="566" customFormat="1" ht="15.75" customHeight="1">
      <c r="A19" s="1235" t="s">
        <v>178</v>
      </c>
      <c r="B19" s="257" t="s">
        <v>424</v>
      </c>
      <c r="C19" s="266"/>
      <c r="D19" s="915"/>
      <c r="E19" s="915"/>
      <c r="F19" s="915"/>
      <c r="G19" s="915"/>
      <c r="H19" s="915"/>
      <c r="I19" s="915"/>
      <c r="J19" s="915"/>
      <c r="K19" s="915"/>
      <c r="L19" s="915"/>
      <c r="M19" s="915"/>
      <c r="N19" s="915"/>
      <c r="O19" s="915"/>
      <c r="P19" s="915"/>
      <c r="Q19" s="915"/>
      <c r="R19" s="915"/>
      <c r="S19" s="915"/>
      <c r="T19" s="915"/>
      <c r="U19" s="915"/>
      <c r="V19" s="915"/>
      <c r="W19" s="915"/>
      <c r="X19" s="915"/>
      <c r="Y19" s="915"/>
      <c r="Z19" s="915"/>
      <c r="AA19" s="915"/>
      <c r="AB19" s="915"/>
      <c r="AC19" s="915"/>
      <c r="AD19" s="915"/>
      <c r="AE19" s="915"/>
      <c r="AF19" s="915"/>
      <c r="AG19" s="915"/>
      <c r="AH19" s="915"/>
      <c r="AI19" s="915"/>
      <c r="AJ19" s="915"/>
      <c r="AK19" s="915"/>
      <c r="AL19" s="915"/>
      <c r="AM19" s="915"/>
      <c r="AN19" s="915"/>
      <c r="AO19" s="915"/>
      <c r="AP19" s="915"/>
      <c r="AQ19" s="915"/>
      <c r="AR19" s="915"/>
      <c r="AS19" s="915"/>
      <c r="AT19" s="915"/>
      <c r="AU19" s="915"/>
      <c r="AV19" s="915"/>
      <c r="AW19" s="915"/>
      <c r="AX19" s="917">
        <v>1</v>
      </c>
      <c r="AY19" s="915"/>
      <c r="AZ19" s="915"/>
      <c r="BA19" s="915"/>
      <c r="BB19" s="915"/>
      <c r="BC19" s="915"/>
      <c r="BD19" s="915"/>
      <c r="BE19" s="915"/>
      <c r="BF19" s="915"/>
      <c r="BG19" s="915"/>
      <c r="BH19" s="915"/>
      <c r="BI19" s="915"/>
      <c r="BJ19" s="915"/>
      <c r="BK19" s="915"/>
      <c r="BL19" s="915"/>
      <c r="BM19" s="915"/>
      <c r="BN19" s="915"/>
      <c r="BO19" s="915"/>
      <c r="BP19" s="915"/>
      <c r="BQ19" s="915"/>
      <c r="BR19" s="915"/>
      <c r="BS19" s="915"/>
      <c r="BT19" s="1062"/>
      <c r="BU19" s="2064"/>
      <c r="BV19" s="2064"/>
      <c r="BW19" s="910"/>
      <c r="BX19" s="564"/>
      <c r="BY19" s="565"/>
      <c r="BZ19" s="553">
        <f t="shared" si="0"/>
        <v>0</v>
      </c>
      <c r="CB19" s="1925"/>
      <c r="CC19" s="658"/>
    </row>
    <row r="20" spans="1:119" s="566" customFormat="1" ht="36" customHeight="1">
      <c r="A20" s="1235"/>
      <c r="B20" s="464" t="s">
        <v>425</v>
      </c>
      <c r="C20" s="266" t="s">
        <v>834</v>
      </c>
      <c r="D20" s="917">
        <v>14</v>
      </c>
      <c r="E20" s="917">
        <v>14</v>
      </c>
      <c r="F20" s="917">
        <v>14</v>
      </c>
      <c r="G20" s="1671"/>
      <c r="H20" s="1671"/>
      <c r="I20" s="1671"/>
      <c r="J20" s="1671"/>
      <c r="K20" s="1671"/>
      <c r="L20" s="1671"/>
      <c r="M20" s="1671"/>
      <c r="N20" s="1671"/>
      <c r="O20" s="1671"/>
      <c r="P20" s="1671"/>
      <c r="Q20" s="1671"/>
      <c r="R20" s="1671"/>
      <c r="S20" s="1671"/>
      <c r="T20" s="1671"/>
      <c r="U20" s="917">
        <f>SUM(V20:AI20)</f>
        <v>14</v>
      </c>
      <c r="V20" s="917">
        <v>1</v>
      </c>
      <c r="W20" s="917">
        <v>1</v>
      </c>
      <c r="X20" s="917">
        <v>1</v>
      </c>
      <c r="Y20" s="917">
        <v>1</v>
      </c>
      <c r="Z20" s="917">
        <v>1</v>
      </c>
      <c r="AA20" s="917">
        <v>1</v>
      </c>
      <c r="AB20" s="917">
        <v>1</v>
      </c>
      <c r="AC20" s="917">
        <v>1</v>
      </c>
      <c r="AD20" s="917">
        <v>1</v>
      </c>
      <c r="AE20" s="917">
        <v>1</v>
      </c>
      <c r="AF20" s="917">
        <v>1</v>
      </c>
      <c r="AG20" s="917">
        <v>1</v>
      </c>
      <c r="AH20" s="917">
        <v>1</v>
      </c>
      <c r="AI20" s="917">
        <v>1</v>
      </c>
      <c r="AJ20" s="917">
        <v>14</v>
      </c>
      <c r="AK20" s="917">
        <v>14</v>
      </c>
      <c r="AL20" s="917">
        <v>14</v>
      </c>
      <c r="AM20" s="917">
        <f>SUM(AN20:BA20)</f>
        <v>14</v>
      </c>
      <c r="AN20" s="917">
        <v>1</v>
      </c>
      <c r="AO20" s="917">
        <v>1</v>
      </c>
      <c r="AP20" s="917">
        <v>1</v>
      </c>
      <c r="AQ20" s="917">
        <v>1</v>
      </c>
      <c r="AR20" s="917">
        <v>1</v>
      </c>
      <c r="AS20" s="917">
        <v>1</v>
      </c>
      <c r="AT20" s="917">
        <v>1</v>
      </c>
      <c r="AU20" s="917">
        <v>1</v>
      </c>
      <c r="AV20" s="917">
        <v>1</v>
      </c>
      <c r="AW20" s="917">
        <v>1</v>
      </c>
      <c r="AX20" s="917">
        <v>1</v>
      </c>
      <c r="AY20" s="917">
        <v>1</v>
      </c>
      <c r="AZ20" s="917">
        <v>1</v>
      </c>
      <c r="BA20" s="917">
        <v>1</v>
      </c>
      <c r="BB20" s="917">
        <f>SUM(BC20:BP20)</f>
        <v>14</v>
      </c>
      <c r="BC20" s="917">
        <v>1</v>
      </c>
      <c r="BD20" s="917">
        <v>1</v>
      </c>
      <c r="BE20" s="917">
        <v>1</v>
      </c>
      <c r="BF20" s="917">
        <v>1</v>
      </c>
      <c r="BG20" s="917">
        <v>1</v>
      </c>
      <c r="BH20" s="917">
        <v>1</v>
      </c>
      <c r="BI20" s="917">
        <v>1</v>
      </c>
      <c r="BJ20" s="917">
        <v>1</v>
      </c>
      <c r="BK20" s="917">
        <v>1</v>
      </c>
      <c r="BL20" s="917">
        <v>1</v>
      </c>
      <c r="BM20" s="917">
        <v>1</v>
      </c>
      <c r="BN20" s="917">
        <v>1</v>
      </c>
      <c r="BO20" s="917">
        <v>1</v>
      </c>
      <c r="BP20" s="917">
        <v>1</v>
      </c>
      <c r="BQ20" s="917">
        <v>14</v>
      </c>
      <c r="BR20" s="917">
        <v>14</v>
      </c>
      <c r="BS20" s="917">
        <v>14</v>
      </c>
      <c r="BT20" s="1646">
        <f>BR20/AL20%</f>
        <v>99.999999999999986</v>
      </c>
      <c r="BU20" s="1646">
        <f>BR20/BB20%</f>
        <v>99.999999999999986</v>
      </c>
      <c r="BV20" s="1646">
        <f>BS20/BB20%</f>
        <v>99.999999999999986</v>
      </c>
      <c r="BW20" s="910"/>
      <c r="BX20" s="564"/>
      <c r="BY20" s="565">
        <v>14</v>
      </c>
      <c r="BZ20" s="553">
        <f t="shared" si="0"/>
        <v>0</v>
      </c>
      <c r="CB20" s="1925"/>
      <c r="CC20" s="658"/>
    </row>
    <row r="21" spans="1:119" s="567" customFormat="1" ht="21.75" customHeight="1">
      <c r="A21" s="1236"/>
      <c r="B21" s="464" t="s">
        <v>426</v>
      </c>
      <c r="C21" s="266" t="s">
        <v>96</v>
      </c>
      <c r="D21" s="1013">
        <v>13</v>
      </c>
      <c r="E21" s="1013">
        <v>13</v>
      </c>
      <c r="F21" s="1013">
        <v>13</v>
      </c>
      <c r="G21" s="1672"/>
      <c r="H21" s="1672"/>
      <c r="I21" s="1672"/>
      <c r="J21" s="1672"/>
      <c r="K21" s="1672"/>
      <c r="L21" s="1672"/>
      <c r="M21" s="1672"/>
      <c r="N21" s="1672"/>
      <c r="O21" s="1672"/>
      <c r="P21" s="1672"/>
      <c r="Q21" s="1672"/>
      <c r="R21" s="1672"/>
      <c r="S21" s="1672"/>
      <c r="T21" s="1672"/>
      <c r="U21" s="917">
        <f>SUM(V21:AI21)</f>
        <v>13</v>
      </c>
      <c r="V21" s="1013"/>
      <c r="W21" s="1013">
        <v>1</v>
      </c>
      <c r="X21" s="1013">
        <v>1</v>
      </c>
      <c r="Y21" s="1013">
        <v>1</v>
      </c>
      <c r="Z21" s="1013">
        <v>1</v>
      </c>
      <c r="AA21" s="1013">
        <v>1</v>
      </c>
      <c r="AB21" s="1013">
        <v>1</v>
      </c>
      <c r="AC21" s="1013">
        <v>1</v>
      </c>
      <c r="AD21" s="1013">
        <v>1</v>
      </c>
      <c r="AE21" s="1013">
        <v>1</v>
      </c>
      <c r="AF21" s="1013">
        <v>1</v>
      </c>
      <c r="AG21" s="1013">
        <v>1</v>
      </c>
      <c r="AH21" s="1013">
        <v>1</v>
      </c>
      <c r="AI21" s="1013">
        <v>1</v>
      </c>
      <c r="AJ21" s="917">
        <v>13</v>
      </c>
      <c r="AK21" s="917">
        <v>13</v>
      </c>
      <c r="AL21" s="917">
        <v>13</v>
      </c>
      <c r="AM21" s="917">
        <f>SUM(AN21:BA21)</f>
        <v>12</v>
      </c>
      <c r="AN21" s="1013"/>
      <c r="AO21" s="917">
        <v>1</v>
      </c>
      <c r="AP21" s="917">
        <v>1</v>
      </c>
      <c r="AQ21" s="917">
        <v>1</v>
      </c>
      <c r="AR21" s="917">
        <v>1</v>
      </c>
      <c r="AS21" s="917">
        <v>1</v>
      </c>
      <c r="AT21" s="917">
        <v>1</v>
      </c>
      <c r="AU21" s="917">
        <v>1</v>
      </c>
      <c r="AV21" s="917">
        <v>1</v>
      </c>
      <c r="AW21" s="917">
        <v>1</v>
      </c>
      <c r="AX21" s="1013"/>
      <c r="AY21" s="917">
        <v>1</v>
      </c>
      <c r="AZ21" s="917">
        <v>1</v>
      </c>
      <c r="BA21" s="917">
        <v>1</v>
      </c>
      <c r="BB21" s="917">
        <f>SUM(BC21:BP21)</f>
        <v>13</v>
      </c>
      <c r="BC21" s="1013"/>
      <c r="BD21" s="917">
        <v>1</v>
      </c>
      <c r="BE21" s="917">
        <v>1</v>
      </c>
      <c r="BF21" s="917">
        <v>1</v>
      </c>
      <c r="BG21" s="917">
        <v>1</v>
      </c>
      <c r="BH21" s="917">
        <v>1</v>
      </c>
      <c r="BI21" s="917">
        <v>1</v>
      </c>
      <c r="BJ21" s="917">
        <v>1</v>
      </c>
      <c r="BK21" s="917">
        <v>1</v>
      </c>
      <c r="BL21" s="917">
        <v>1</v>
      </c>
      <c r="BM21" s="917">
        <v>1</v>
      </c>
      <c r="BN21" s="917">
        <v>1</v>
      </c>
      <c r="BO21" s="917">
        <v>1</v>
      </c>
      <c r="BP21" s="917">
        <v>1</v>
      </c>
      <c r="BQ21" s="917">
        <v>13</v>
      </c>
      <c r="BR21" s="917">
        <v>13</v>
      </c>
      <c r="BS21" s="917">
        <v>13</v>
      </c>
      <c r="BT21" s="1646">
        <f t="shared" ref="BT21:BT29" si="14">BR21/AL21%</f>
        <v>100</v>
      </c>
      <c r="BU21" s="1646">
        <f t="shared" ref="BU21:BU29" si="15">BR21/BB21%</f>
        <v>100</v>
      </c>
      <c r="BV21" s="1646">
        <f t="shared" ref="BV21:BV29" si="16">BS21/BB21%</f>
        <v>100</v>
      </c>
      <c r="BW21" s="1237"/>
      <c r="BX21" s="546"/>
      <c r="BY21" s="565">
        <v>13</v>
      </c>
      <c r="BZ21" s="553">
        <f t="shared" si="0"/>
        <v>0</v>
      </c>
      <c r="CB21" s="1925"/>
      <c r="CC21" s="658"/>
    </row>
    <row r="22" spans="1:119" s="567" customFormat="1" ht="21.75" customHeight="1">
      <c r="A22" s="1236"/>
      <c r="B22" s="464" t="s">
        <v>57</v>
      </c>
      <c r="C22" s="266"/>
      <c r="D22" s="1013"/>
      <c r="E22" s="1013"/>
      <c r="F22" s="1013"/>
      <c r="G22" s="1672"/>
      <c r="H22" s="1672"/>
      <c r="I22" s="1672"/>
      <c r="J22" s="1672"/>
      <c r="K22" s="1672"/>
      <c r="L22" s="1672"/>
      <c r="M22" s="1672"/>
      <c r="N22" s="1672"/>
      <c r="O22" s="1672"/>
      <c r="P22" s="1672"/>
      <c r="Q22" s="1672"/>
      <c r="R22" s="1672"/>
      <c r="S22" s="1672"/>
      <c r="T22" s="1672"/>
      <c r="U22" s="1013"/>
      <c r="V22" s="1013"/>
      <c r="W22" s="1013"/>
      <c r="X22" s="1013"/>
      <c r="Y22" s="1013"/>
      <c r="Z22" s="1013"/>
      <c r="AA22" s="1013"/>
      <c r="AB22" s="1013"/>
      <c r="AC22" s="1013"/>
      <c r="AD22" s="1013"/>
      <c r="AE22" s="1013"/>
      <c r="AF22" s="1013"/>
      <c r="AG22" s="1013"/>
      <c r="AH22" s="1013"/>
      <c r="AI22" s="1013"/>
      <c r="AJ22" s="1013"/>
      <c r="AK22" s="1013"/>
      <c r="AL22" s="1013"/>
      <c r="AM22" s="1013"/>
      <c r="AN22" s="1013"/>
      <c r="AO22" s="1013"/>
      <c r="AP22" s="1013"/>
      <c r="AQ22" s="1013"/>
      <c r="AR22" s="1013"/>
      <c r="AS22" s="1013"/>
      <c r="AT22" s="1013"/>
      <c r="AU22" s="1013"/>
      <c r="AV22" s="1013"/>
      <c r="AW22" s="1013"/>
      <c r="AX22" s="917">
        <v>1</v>
      </c>
      <c r="AY22" s="1013"/>
      <c r="AZ22" s="1013"/>
      <c r="BA22" s="1013"/>
      <c r="BB22" s="1013"/>
      <c r="BC22" s="1013"/>
      <c r="BD22" s="1013"/>
      <c r="BE22" s="1013"/>
      <c r="BF22" s="1013"/>
      <c r="BG22" s="1013"/>
      <c r="BH22" s="1013"/>
      <c r="BI22" s="1013"/>
      <c r="BJ22" s="1013"/>
      <c r="BK22" s="1013"/>
      <c r="BL22" s="1013"/>
      <c r="BM22" s="1013"/>
      <c r="BN22" s="1013"/>
      <c r="BO22" s="1013"/>
      <c r="BP22" s="1013"/>
      <c r="BQ22" s="1013"/>
      <c r="BR22" s="1013"/>
      <c r="BS22" s="1013"/>
      <c r="BT22" s="1646"/>
      <c r="BU22" s="1646"/>
      <c r="BV22" s="1646"/>
      <c r="BW22" s="1237"/>
      <c r="BX22" s="546"/>
      <c r="BY22" s="565"/>
      <c r="BZ22" s="553">
        <f t="shared" si="0"/>
        <v>0</v>
      </c>
      <c r="CB22" s="1925"/>
      <c r="CC22" s="658"/>
    </row>
    <row r="23" spans="1:119" s="569" customFormat="1" ht="30" customHeight="1">
      <c r="A23" s="1238"/>
      <c r="B23" s="261" t="s">
        <v>427</v>
      </c>
      <c r="C23" s="269" t="s">
        <v>96</v>
      </c>
      <c r="D23" s="1014">
        <v>12</v>
      </c>
      <c r="E23" s="1014">
        <v>12</v>
      </c>
      <c r="F23" s="1014">
        <v>12</v>
      </c>
      <c r="G23" s="1673"/>
      <c r="H23" s="1673"/>
      <c r="I23" s="1673"/>
      <c r="J23" s="1673"/>
      <c r="K23" s="1673"/>
      <c r="L23" s="1673"/>
      <c r="M23" s="1673"/>
      <c r="N23" s="1673"/>
      <c r="O23" s="1673"/>
      <c r="P23" s="1673"/>
      <c r="Q23" s="1673"/>
      <c r="R23" s="1673"/>
      <c r="S23" s="1673"/>
      <c r="T23" s="1673"/>
      <c r="U23" s="1015">
        <f>SUM(V23:AI23)</f>
        <v>12</v>
      </c>
      <c r="V23" s="1014"/>
      <c r="W23" s="1014">
        <v>1</v>
      </c>
      <c r="X23" s="1014">
        <v>1</v>
      </c>
      <c r="Y23" s="1014">
        <v>1</v>
      </c>
      <c r="Z23" s="1014"/>
      <c r="AA23" s="1014">
        <v>1</v>
      </c>
      <c r="AB23" s="1014">
        <v>1</v>
      </c>
      <c r="AC23" s="1014">
        <v>1</v>
      </c>
      <c r="AD23" s="1014">
        <v>1</v>
      </c>
      <c r="AE23" s="1014">
        <v>1</v>
      </c>
      <c r="AF23" s="1014">
        <v>1</v>
      </c>
      <c r="AG23" s="1014">
        <v>1</v>
      </c>
      <c r="AH23" s="1014">
        <v>1</v>
      </c>
      <c r="AI23" s="1014">
        <v>1</v>
      </c>
      <c r="AJ23" s="1014">
        <v>12</v>
      </c>
      <c r="AK23" s="1014">
        <v>12</v>
      </c>
      <c r="AL23" s="1014">
        <v>12</v>
      </c>
      <c r="AM23" s="1015">
        <f>SUM(AN23:BA23)</f>
        <v>12</v>
      </c>
      <c r="AN23" s="1014"/>
      <c r="AO23" s="917">
        <v>1</v>
      </c>
      <c r="AP23" s="917">
        <v>1</v>
      </c>
      <c r="AQ23" s="917">
        <v>1</v>
      </c>
      <c r="AR23" s="917"/>
      <c r="AS23" s="917">
        <v>1</v>
      </c>
      <c r="AT23" s="917">
        <v>1</v>
      </c>
      <c r="AU23" s="917">
        <v>1</v>
      </c>
      <c r="AV23" s="917">
        <v>1</v>
      </c>
      <c r="AW23" s="917">
        <v>1</v>
      </c>
      <c r="AX23" s="917">
        <v>1</v>
      </c>
      <c r="AY23" s="917">
        <v>1</v>
      </c>
      <c r="AZ23" s="917">
        <v>1</v>
      </c>
      <c r="BA23" s="917">
        <v>1</v>
      </c>
      <c r="BB23" s="1015">
        <f>SUM(BC23:BP23)</f>
        <v>12</v>
      </c>
      <c r="BC23" s="1014"/>
      <c r="BD23" s="917">
        <v>1</v>
      </c>
      <c r="BE23" s="917">
        <v>1</v>
      </c>
      <c r="BF23" s="917">
        <v>1</v>
      </c>
      <c r="BG23" s="917"/>
      <c r="BH23" s="917">
        <v>1</v>
      </c>
      <c r="BI23" s="917">
        <v>1</v>
      </c>
      <c r="BJ23" s="917">
        <v>1</v>
      </c>
      <c r="BK23" s="917">
        <v>1</v>
      </c>
      <c r="BL23" s="917">
        <v>1</v>
      </c>
      <c r="BM23" s="917">
        <v>1</v>
      </c>
      <c r="BN23" s="917">
        <v>1</v>
      </c>
      <c r="BO23" s="917">
        <v>1</v>
      </c>
      <c r="BP23" s="917">
        <v>1</v>
      </c>
      <c r="BQ23" s="917">
        <v>12</v>
      </c>
      <c r="BR23" s="917">
        <v>12</v>
      </c>
      <c r="BS23" s="917">
        <v>12</v>
      </c>
      <c r="BT23" s="1646">
        <f t="shared" si="14"/>
        <v>100</v>
      </c>
      <c r="BU23" s="1646">
        <f t="shared" si="15"/>
        <v>100</v>
      </c>
      <c r="BV23" s="1646">
        <f t="shared" si="16"/>
        <v>100</v>
      </c>
      <c r="BW23" s="1237"/>
      <c r="BX23" s="568"/>
      <c r="BY23" s="573">
        <v>12</v>
      </c>
      <c r="BZ23" s="560">
        <f t="shared" si="0"/>
        <v>0</v>
      </c>
      <c r="CB23" s="1926"/>
      <c r="CC23" s="658"/>
    </row>
    <row r="24" spans="1:119" s="569" customFormat="1" ht="27.75" customHeight="1">
      <c r="A24" s="1238"/>
      <c r="B24" s="261" t="s">
        <v>428</v>
      </c>
      <c r="C24" s="269" t="s">
        <v>96</v>
      </c>
      <c r="D24" s="1014">
        <v>6</v>
      </c>
      <c r="E24" s="1014">
        <v>6</v>
      </c>
      <c r="F24" s="1014">
        <v>6</v>
      </c>
      <c r="G24" s="1673"/>
      <c r="H24" s="1673"/>
      <c r="I24" s="1673"/>
      <c r="J24" s="1673"/>
      <c r="K24" s="1673"/>
      <c r="L24" s="1673"/>
      <c r="M24" s="1673"/>
      <c r="N24" s="1673"/>
      <c r="O24" s="1673"/>
      <c r="P24" s="1673"/>
      <c r="Q24" s="1673"/>
      <c r="R24" s="1673"/>
      <c r="S24" s="1673"/>
      <c r="T24" s="1673"/>
      <c r="U24" s="1015">
        <f>SUM(V24:AI24)</f>
        <v>6</v>
      </c>
      <c r="V24" s="1014"/>
      <c r="W24" s="1014"/>
      <c r="X24" s="1014"/>
      <c r="Y24" s="1014"/>
      <c r="Z24" s="1014"/>
      <c r="AA24" s="1014"/>
      <c r="AB24" s="1014">
        <v>1</v>
      </c>
      <c r="AC24" s="1014">
        <v>1</v>
      </c>
      <c r="AD24" s="1014"/>
      <c r="AE24" s="1014">
        <v>1</v>
      </c>
      <c r="AF24" s="1014">
        <v>1</v>
      </c>
      <c r="AG24" s="1014">
        <v>1</v>
      </c>
      <c r="AH24" s="1014">
        <v>1</v>
      </c>
      <c r="AI24" s="1014"/>
      <c r="AJ24" s="1014">
        <v>6</v>
      </c>
      <c r="AK24" s="1014">
        <v>6</v>
      </c>
      <c r="AL24" s="1014">
        <v>6</v>
      </c>
      <c r="AM24" s="1015">
        <f>SUM(AN24:BA24)</f>
        <v>6</v>
      </c>
      <c r="AN24" s="1014"/>
      <c r="AO24" s="1014"/>
      <c r="AP24" s="1014"/>
      <c r="AQ24" s="1014"/>
      <c r="AR24" s="1014"/>
      <c r="AS24" s="1014"/>
      <c r="AT24" s="917">
        <v>1</v>
      </c>
      <c r="AU24" s="917">
        <v>1</v>
      </c>
      <c r="AV24" s="1014"/>
      <c r="AW24" s="917">
        <v>1</v>
      </c>
      <c r="AX24" s="917">
        <v>1</v>
      </c>
      <c r="AY24" s="917">
        <v>1</v>
      </c>
      <c r="AZ24" s="917">
        <v>1</v>
      </c>
      <c r="BA24" s="1014"/>
      <c r="BB24" s="1015">
        <f>SUM(BC24:BP24)</f>
        <v>6</v>
      </c>
      <c r="BC24" s="1014"/>
      <c r="BD24" s="1014"/>
      <c r="BE24" s="1014"/>
      <c r="BF24" s="1014"/>
      <c r="BG24" s="1014"/>
      <c r="BH24" s="1014"/>
      <c r="BI24" s="917">
        <v>1</v>
      </c>
      <c r="BJ24" s="917">
        <v>1</v>
      </c>
      <c r="BK24" s="1014"/>
      <c r="BL24" s="917">
        <v>1</v>
      </c>
      <c r="BM24" s="917">
        <v>1</v>
      </c>
      <c r="BN24" s="917">
        <v>1</v>
      </c>
      <c r="BO24" s="917">
        <v>1</v>
      </c>
      <c r="BP24" s="1014"/>
      <c r="BQ24" s="1014">
        <v>6</v>
      </c>
      <c r="BR24" s="1014">
        <v>6</v>
      </c>
      <c r="BS24" s="1014">
        <v>6</v>
      </c>
      <c r="BT24" s="1646">
        <f t="shared" si="14"/>
        <v>100</v>
      </c>
      <c r="BU24" s="1646">
        <f t="shared" si="15"/>
        <v>100</v>
      </c>
      <c r="BV24" s="1646">
        <f t="shared" si="16"/>
        <v>100</v>
      </c>
      <c r="BW24" s="1239"/>
      <c r="BX24" s="568"/>
      <c r="BY24" s="573"/>
      <c r="BZ24" s="560">
        <f t="shared" si="0"/>
        <v>6</v>
      </c>
      <c r="CB24" s="1926"/>
      <c r="CC24" s="658"/>
    </row>
    <row r="25" spans="1:119" s="570" customFormat="1" ht="33.75" customHeight="1">
      <c r="A25" s="1236"/>
      <c r="B25" s="464" t="s">
        <v>88</v>
      </c>
      <c r="C25" s="266" t="s">
        <v>96</v>
      </c>
      <c r="D25" s="917">
        <v>13</v>
      </c>
      <c r="E25" s="917">
        <v>13</v>
      </c>
      <c r="F25" s="917">
        <v>13</v>
      </c>
      <c r="G25" s="1671"/>
      <c r="H25" s="1672"/>
      <c r="I25" s="1672"/>
      <c r="J25" s="1672"/>
      <c r="K25" s="1672"/>
      <c r="L25" s="1672"/>
      <c r="M25" s="1672"/>
      <c r="N25" s="1672"/>
      <c r="O25" s="1672"/>
      <c r="P25" s="1672"/>
      <c r="Q25" s="1672"/>
      <c r="R25" s="1672"/>
      <c r="S25" s="1672"/>
      <c r="T25" s="1672"/>
      <c r="U25" s="917">
        <f>SUM(V25:AI25)</f>
        <v>13</v>
      </c>
      <c r="V25" s="917"/>
      <c r="W25" s="917">
        <v>1</v>
      </c>
      <c r="X25" s="917">
        <v>1</v>
      </c>
      <c r="Y25" s="917">
        <v>1</v>
      </c>
      <c r="Z25" s="917">
        <v>1</v>
      </c>
      <c r="AA25" s="917">
        <v>1</v>
      </c>
      <c r="AB25" s="917">
        <v>1</v>
      </c>
      <c r="AC25" s="917">
        <v>1</v>
      </c>
      <c r="AD25" s="917">
        <v>1</v>
      </c>
      <c r="AE25" s="917">
        <v>1</v>
      </c>
      <c r="AF25" s="917">
        <v>1</v>
      </c>
      <c r="AG25" s="917">
        <v>1</v>
      </c>
      <c r="AH25" s="917">
        <v>1</v>
      </c>
      <c r="AI25" s="917">
        <v>1</v>
      </c>
      <c r="AJ25" s="917">
        <v>13</v>
      </c>
      <c r="AK25" s="917">
        <v>13</v>
      </c>
      <c r="AL25" s="917">
        <v>13</v>
      </c>
      <c r="AM25" s="917">
        <f>SUM(AN25:BA25)</f>
        <v>13</v>
      </c>
      <c r="AN25" s="917"/>
      <c r="AO25" s="917">
        <v>1</v>
      </c>
      <c r="AP25" s="917">
        <v>1</v>
      </c>
      <c r="AQ25" s="917">
        <v>1</v>
      </c>
      <c r="AR25" s="917">
        <v>1</v>
      </c>
      <c r="AS25" s="917">
        <v>1</v>
      </c>
      <c r="AT25" s="917">
        <v>1</v>
      </c>
      <c r="AU25" s="917">
        <v>1</v>
      </c>
      <c r="AV25" s="917">
        <v>1</v>
      </c>
      <c r="AW25" s="917">
        <v>1</v>
      </c>
      <c r="AX25" s="1386">
        <v>1</v>
      </c>
      <c r="AY25" s="917">
        <v>1</v>
      </c>
      <c r="AZ25" s="917">
        <v>1</v>
      </c>
      <c r="BA25" s="917">
        <v>1</v>
      </c>
      <c r="BB25" s="917">
        <f>SUM(BC25:BP25)</f>
        <v>13</v>
      </c>
      <c r="BC25" s="917"/>
      <c r="BD25" s="917">
        <v>1</v>
      </c>
      <c r="BE25" s="917">
        <v>1</v>
      </c>
      <c r="BF25" s="917">
        <v>1</v>
      </c>
      <c r="BG25" s="917">
        <v>1</v>
      </c>
      <c r="BH25" s="917">
        <v>1</v>
      </c>
      <c r="BI25" s="917">
        <v>1</v>
      </c>
      <c r="BJ25" s="917">
        <v>1</v>
      </c>
      <c r="BK25" s="917">
        <v>1</v>
      </c>
      <c r="BL25" s="917">
        <v>1</v>
      </c>
      <c r="BM25" s="917">
        <v>1</v>
      </c>
      <c r="BN25" s="917">
        <v>1</v>
      </c>
      <c r="BO25" s="917">
        <v>1</v>
      </c>
      <c r="BP25" s="917">
        <v>1</v>
      </c>
      <c r="BQ25" s="917">
        <v>13</v>
      </c>
      <c r="BR25" s="917">
        <v>13</v>
      </c>
      <c r="BS25" s="917">
        <v>13</v>
      </c>
      <c r="BT25" s="1646">
        <f t="shared" si="14"/>
        <v>100</v>
      </c>
      <c r="BU25" s="1646">
        <f t="shared" si="15"/>
        <v>100</v>
      </c>
      <c r="BV25" s="1646">
        <f t="shared" si="16"/>
        <v>100</v>
      </c>
      <c r="BW25" s="910"/>
      <c r="BX25" s="546"/>
      <c r="BY25" s="565">
        <v>13</v>
      </c>
      <c r="BZ25" s="553">
        <f t="shared" si="0"/>
        <v>0</v>
      </c>
      <c r="CB25" s="1925"/>
    </row>
    <row r="26" spans="1:119" s="282" customFormat="1" ht="34.5" customHeight="1">
      <c r="A26" s="1238"/>
      <c r="B26" s="571" t="s">
        <v>429</v>
      </c>
      <c r="C26" s="902" t="s">
        <v>39</v>
      </c>
      <c r="D26" s="572">
        <v>100</v>
      </c>
      <c r="E26" s="572">
        <v>100</v>
      </c>
      <c r="F26" s="1014">
        <v>100</v>
      </c>
      <c r="G26" s="1674"/>
      <c r="H26" s="1675"/>
      <c r="I26" s="1675"/>
      <c r="J26" s="1675"/>
      <c r="K26" s="1675"/>
      <c r="L26" s="1675"/>
      <c r="M26" s="1675"/>
      <c r="N26" s="1675"/>
      <c r="O26" s="1675"/>
      <c r="P26" s="1675"/>
      <c r="Q26" s="1675"/>
      <c r="R26" s="1675"/>
      <c r="S26" s="1675"/>
      <c r="T26" s="1675"/>
      <c r="U26" s="1015">
        <f>SUM(V26:AI26)</f>
        <v>100</v>
      </c>
      <c r="V26" s="572"/>
      <c r="W26" s="298">
        <f t="shared" ref="W26:AI26" si="17">W25/13*100</f>
        <v>7.6923076923076925</v>
      </c>
      <c r="X26" s="298">
        <f t="shared" si="17"/>
        <v>7.6923076923076925</v>
      </c>
      <c r="Y26" s="298">
        <f t="shared" si="17"/>
        <v>7.6923076923076925</v>
      </c>
      <c r="Z26" s="298">
        <f t="shared" si="17"/>
        <v>7.6923076923076925</v>
      </c>
      <c r="AA26" s="298">
        <f t="shared" si="17"/>
        <v>7.6923076923076925</v>
      </c>
      <c r="AB26" s="298">
        <f t="shared" si="17"/>
        <v>7.6923076923076925</v>
      </c>
      <c r="AC26" s="298">
        <f t="shared" si="17"/>
        <v>7.6923076923076925</v>
      </c>
      <c r="AD26" s="298">
        <f t="shared" si="17"/>
        <v>7.6923076923076925</v>
      </c>
      <c r="AE26" s="298">
        <f t="shared" si="17"/>
        <v>7.6923076923076925</v>
      </c>
      <c r="AF26" s="298">
        <f t="shared" si="17"/>
        <v>7.6923076923076925</v>
      </c>
      <c r="AG26" s="298">
        <f t="shared" si="17"/>
        <v>7.6923076923076925</v>
      </c>
      <c r="AH26" s="298">
        <f t="shared" si="17"/>
        <v>7.6923076923076925</v>
      </c>
      <c r="AI26" s="298">
        <f t="shared" si="17"/>
        <v>7.6923076923076925</v>
      </c>
      <c r="AJ26" s="519">
        <v>100</v>
      </c>
      <c r="AK26" s="519">
        <v>100</v>
      </c>
      <c r="AL26" s="519">
        <v>100</v>
      </c>
      <c r="AM26" s="917">
        <f>SUM(AN26:BA26)</f>
        <v>99.997692307692304</v>
      </c>
      <c r="AN26" s="1014"/>
      <c r="AO26" s="1373">
        <f t="shared" ref="AO26:BA26" si="18">AO25/13*100</f>
        <v>7.6923076923076925</v>
      </c>
      <c r="AP26" s="1373">
        <f t="shared" si="18"/>
        <v>7.6923076923076925</v>
      </c>
      <c r="AQ26" s="1373">
        <f t="shared" si="18"/>
        <v>7.6923076923076925</v>
      </c>
      <c r="AR26" s="1373">
        <f t="shared" si="18"/>
        <v>7.6923076923076925</v>
      </c>
      <c r="AS26" s="1373">
        <f t="shared" si="18"/>
        <v>7.6923076923076925</v>
      </c>
      <c r="AT26" s="1373">
        <f t="shared" si="18"/>
        <v>7.6923076923076925</v>
      </c>
      <c r="AU26" s="1373">
        <f t="shared" si="18"/>
        <v>7.6923076923076925</v>
      </c>
      <c r="AV26" s="1373">
        <f t="shared" si="18"/>
        <v>7.6923076923076925</v>
      </c>
      <c r="AW26" s="1373">
        <f t="shared" si="18"/>
        <v>7.6923076923076925</v>
      </c>
      <c r="AX26" s="1380">
        <v>7.69</v>
      </c>
      <c r="AY26" s="1373">
        <f t="shared" si="18"/>
        <v>7.6923076923076925</v>
      </c>
      <c r="AZ26" s="1373">
        <f t="shared" si="18"/>
        <v>7.6923076923076925</v>
      </c>
      <c r="BA26" s="1373">
        <f t="shared" si="18"/>
        <v>7.6923076923076925</v>
      </c>
      <c r="BB26" s="917">
        <f>SUM(BC26:BP26)</f>
        <v>100</v>
      </c>
      <c r="BC26" s="1014"/>
      <c r="BD26" s="1373">
        <f t="shared" ref="BD26:BP26" si="19">BD25/13*100</f>
        <v>7.6923076923076925</v>
      </c>
      <c r="BE26" s="1373">
        <f t="shared" si="19"/>
        <v>7.6923076923076925</v>
      </c>
      <c r="BF26" s="1373">
        <f t="shared" si="19"/>
        <v>7.6923076923076925</v>
      </c>
      <c r="BG26" s="1373">
        <f t="shared" si="19"/>
        <v>7.6923076923076925</v>
      </c>
      <c r="BH26" s="1373">
        <f t="shared" si="19"/>
        <v>7.6923076923076925</v>
      </c>
      <c r="BI26" s="1373">
        <f t="shared" si="19"/>
        <v>7.6923076923076925</v>
      </c>
      <c r="BJ26" s="1373">
        <f t="shared" si="19"/>
        <v>7.6923076923076925</v>
      </c>
      <c r="BK26" s="1373">
        <f t="shared" si="19"/>
        <v>7.6923076923076925</v>
      </c>
      <c r="BL26" s="1373">
        <f t="shared" si="19"/>
        <v>7.6923076923076925</v>
      </c>
      <c r="BM26" s="1373">
        <f t="shared" si="19"/>
        <v>7.6923076923076925</v>
      </c>
      <c r="BN26" s="1373">
        <f t="shared" si="19"/>
        <v>7.6923076923076925</v>
      </c>
      <c r="BO26" s="1373">
        <f t="shared" si="19"/>
        <v>7.6923076923076925</v>
      </c>
      <c r="BP26" s="1373">
        <f t="shared" si="19"/>
        <v>7.6923076923076925</v>
      </c>
      <c r="BQ26" s="1388">
        <v>100</v>
      </c>
      <c r="BR26" s="1388">
        <v>100</v>
      </c>
      <c r="BS26" s="1388">
        <v>100</v>
      </c>
      <c r="BT26" s="1646">
        <f t="shared" si="14"/>
        <v>100</v>
      </c>
      <c r="BU26" s="1646">
        <f t="shared" si="15"/>
        <v>100</v>
      </c>
      <c r="BV26" s="1646">
        <f t="shared" si="16"/>
        <v>100</v>
      </c>
      <c r="BW26" s="1240"/>
      <c r="BX26" s="541"/>
      <c r="BY26" s="573">
        <v>100</v>
      </c>
      <c r="BZ26" s="560">
        <f t="shared" si="0"/>
        <v>0</v>
      </c>
      <c r="CB26" s="1924"/>
      <c r="CC26" s="570"/>
    </row>
    <row r="27" spans="1:119" s="577" customFormat="1" ht="15.75" customHeight="1">
      <c r="A27" s="1241"/>
      <c r="B27" s="574" t="s">
        <v>430</v>
      </c>
      <c r="C27" s="1039" t="s">
        <v>39</v>
      </c>
      <c r="D27" s="959">
        <v>94.5</v>
      </c>
      <c r="E27" s="959">
        <v>94.5</v>
      </c>
      <c r="F27" s="1455">
        <f>129/134*100</f>
        <v>96.268656716417908</v>
      </c>
      <c r="G27" s="1676"/>
      <c r="H27" s="1676"/>
      <c r="I27" s="1676"/>
      <c r="J27" s="1676"/>
      <c r="K27" s="1676"/>
      <c r="L27" s="1676"/>
      <c r="M27" s="1676"/>
      <c r="N27" s="1676"/>
      <c r="O27" s="1676"/>
      <c r="P27" s="1676"/>
      <c r="Q27" s="1676"/>
      <c r="R27" s="1676"/>
      <c r="S27" s="1676"/>
      <c r="T27" s="1676"/>
      <c r="U27" s="1062">
        <f>133/134*100</f>
        <v>99.253731343283576</v>
      </c>
      <c r="V27" s="964">
        <f>12/12*100</f>
        <v>100</v>
      </c>
      <c r="W27" s="964">
        <f>7/7*100</f>
        <v>100</v>
      </c>
      <c r="X27" s="964">
        <f>8/8*100</f>
        <v>100</v>
      </c>
      <c r="Y27" s="964">
        <f>6/6*100</f>
        <v>100</v>
      </c>
      <c r="Z27" s="964">
        <f>10/10*100</f>
        <v>100</v>
      </c>
      <c r="AA27" s="964">
        <f>7/7*100</f>
        <v>100</v>
      </c>
      <c r="AB27" s="964">
        <f>15/15*100</f>
        <v>100</v>
      </c>
      <c r="AC27" s="964">
        <f>12/12*100</f>
        <v>100</v>
      </c>
      <c r="AD27" s="964">
        <f>7/8*100</f>
        <v>87.5</v>
      </c>
      <c r="AE27" s="964">
        <f>8/8*100</f>
        <v>100</v>
      </c>
      <c r="AF27" s="964">
        <f>11/11*100</f>
        <v>100</v>
      </c>
      <c r="AG27" s="964">
        <f>9/9*100</f>
        <v>100</v>
      </c>
      <c r="AH27" s="964">
        <f>9/9*100</f>
        <v>100</v>
      </c>
      <c r="AI27" s="964">
        <f>12/12*100</f>
        <v>100</v>
      </c>
      <c r="AJ27" s="964">
        <f>115/120*100</f>
        <v>95.833333333333343</v>
      </c>
      <c r="AK27" s="964">
        <f>115/120*100</f>
        <v>95.833333333333343</v>
      </c>
      <c r="AL27" s="964">
        <f>115/120*100</f>
        <v>95.833333333333343</v>
      </c>
      <c r="AM27" s="964">
        <f>110/111*100</f>
        <v>99.099099099099092</v>
      </c>
      <c r="AN27" s="1061">
        <f>12/12*100</f>
        <v>100</v>
      </c>
      <c r="AO27" s="1061">
        <f>7/7*100</f>
        <v>100</v>
      </c>
      <c r="AP27" s="1061">
        <f>8/8*100</f>
        <v>100</v>
      </c>
      <c r="AQ27" s="1061">
        <f>6/6*100</f>
        <v>100</v>
      </c>
      <c r="AR27" s="1061">
        <f>10/10*100</f>
        <v>100</v>
      </c>
      <c r="AS27" s="1061">
        <f>7/7*100</f>
        <v>100</v>
      </c>
      <c r="AT27" s="1061">
        <f>15/15*100</f>
        <v>100</v>
      </c>
      <c r="AU27" s="1061">
        <f>12/12*100</f>
        <v>100</v>
      </c>
      <c r="AV27" s="1061">
        <v>100</v>
      </c>
      <c r="AW27" s="1061">
        <f>8/8*100</f>
        <v>100</v>
      </c>
      <c r="AX27" s="1016">
        <v>100</v>
      </c>
      <c r="AY27" s="1061">
        <f>9/9*100</f>
        <v>100</v>
      </c>
      <c r="AZ27" s="1061">
        <f>9/9*100</f>
        <v>100</v>
      </c>
      <c r="BA27" s="1061">
        <f>11/12*100</f>
        <v>91.666666666666657</v>
      </c>
      <c r="BB27" s="1061">
        <f>111/111*100</f>
        <v>100</v>
      </c>
      <c r="BC27" s="1061">
        <f>9/9*100</f>
        <v>100</v>
      </c>
      <c r="BD27" s="1061">
        <f>7/7*100</f>
        <v>100</v>
      </c>
      <c r="BE27" s="1061">
        <f>6/6*100</f>
        <v>100</v>
      </c>
      <c r="BF27" s="1061">
        <f>4/4*100</f>
        <v>100</v>
      </c>
      <c r="BG27" s="1061">
        <f>7/7*100</f>
        <v>100</v>
      </c>
      <c r="BH27" s="1061">
        <f>5/5*100</f>
        <v>100</v>
      </c>
      <c r="BI27" s="1061">
        <f>12/12*100</f>
        <v>100</v>
      </c>
      <c r="BJ27" s="1061">
        <f>11/11*100</f>
        <v>100</v>
      </c>
      <c r="BK27" s="1061">
        <f>7/7*100</f>
        <v>100</v>
      </c>
      <c r="BL27" s="1061">
        <f>6/6*100</f>
        <v>100</v>
      </c>
      <c r="BM27" s="1061">
        <f>8/8*100</f>
        <v>100</v>
      </c>
      <c r="BN27" s="1061">
        <f>9/9*100</f>
        <v>100</v>
      </c>
      <c r="BO27" s="1061">
        <f>8/8*100</f>
        <v>100</v>
      </c>
      <c r="BP27" s="1061">
        <f>12/12*100</f>
        <v>100</v>
      </c>
      <c r="BQ27" s="1373">
        <f>110/111%</f>
        <v>99.099099099099092</v>
      </c>
      <c r="BR27" s="1373">
        <f>110/111%</f>
        <v>99.099099099099092</v>
      </c>
      <c r="BS27" s="1373">
        <f>BB27</f>
        <v>100</v>
      </c>
      <c r="BT27" s="1646">
        <f t="shared" si="14"/>
        <v>103.4077555816686</v>
      </c>
      <c r="BU27" s="1646">
        <f t="shared" si="15"/>
        <v>99.099099099099092</v>
      </c>
      <c r="BV27" s="1646">
        <f t="shared" si="16"/>
        <v>100</v>
      </c>
      <c r="BW27" s="1242"/>
      <c r="BX27" s="575"/>
      <c r="BY27" s="565">
        <v>96.268656716417993</v>
      </c>
      <c r="BZ27" s="553">
        <f t="shared" si="0"/>
        <v>2.9850746268655826</v>
      </c>
      <c r="CA27" s="576"/>
      <c r="CB27" s="1917"/>
      <c r="CC27" s="1916"/>
      <c r="CD27" s="576"/>
      <c r="CE27" s="576"/>
      <c r="CF27" s="576"/>
      <c r="CG27" s="576"/>
      <c r="CH27" s="576"/>
      <c r="CI27" s="576"/>
      <c r="CJ27" s="576"/>
      <c r="CK27" s="576"/>
      <c r="CL27" s="576"/>
      <c r="CM27" s="576"/>
      <c r="CN27" s="576"/>
      <c r="CO27" s="576"/>
      <c r="CP27" s="576"/>
      <c r="CQ27" s="576"/>
      <c r="CR27" s="576"/>
      <c r="CS27" s="576"/>
      <c r="CT27" s="576"/>
      <c r="CU27" s="576"/>
      <c r="CV27" s="576"/>
      <c r="CW27" s="576"/>
      <c r="CX27" s="576"/>
      <c r="CY27" s="576"/>
      <c r="CZ27" s="576"/>
      <c r="DA27" s="576"/>
      <c r="DB27" s="576"/>
      <c r="DC27" s="576"/>
      <c r="DD27" s="576"/>
      <c r="DE27" s="576"/>
      <c r="DF27" s="576"/>
      <c r="DG27" s="576"/>
      <c r="DH27" s="576"/>
      <c r="DI27" s="576"/>
      <c r="DJ27" s="576"/>
      <c r="DK27" s="576"/>
      <c r="DL27" s="576"/>
      <c r="DM27" s="576"/>
      <c r="DN27" s="576"/>
      <c r="DO27" s="576"/>
    </row>
    <row r="28" spans="1:119" s="570" customFormat="1" ht="21.75" customHeight="1">
      <c r="A28" s="1236"/>
      <c r="B28" s="464" t="s">
        <v>431</v>
      </c>
      <c r="C28" s="266" t="s">
        <v>96</v>
      </c>
      <c r="D28" s="1004">
        <v>14</v>
      </c>
      <c r="E28" s="1004">
        <v>14</v>
      </c>
      <c r="F28" s="1016">
        <v>14</v>
      </c>
      <c r="G28" s="1677"/>
      <c r="H28" s="1677"/>
      <c r="I28" s="1677"/>
      <c r="J28" s="1677"/>
      <c r="K28" s="1677"/>
      <c r="L28" s="1677"/>
      <c r="M28" s="1677"/>
      <c r="N28" s="1677"/>
      <c r="O28" s="1677"/>
      <c r="P28" s="1677"/>
      <c r="Q28" s="1677"/>
      <c r="R28" s="1677"/>
      <c r="S28" s="1677"/>
      <c r="T28" s="1677"/>
      <c r="U28" s="917">
        <f>SUM(V28:AI28)</f>
        <v>14</v>
      </c>
      <c r="V28" s="1016">
        <v>1</v>
      </c>
      <c r="W28" s="1016">
        <v>1</v>
      </c>
      <c r="X28" s="1016">
        <v>1</v>
      </c>
      <c r="Y28" s="1016">
        <v>1</v>
      </c>
      <c r="Z28" s="1016">
        <v>1</v>
      </c>
      <c r="AA28" s="1016">
        <v>1</v>
      </c>
      <c r="AB28" s="1016">
        <v>1</v>
      </c>
      <c r="AC28" s="1016">
        <v>1</v>
      </c>
      <c r="AD28" s="1016">
        <v>1</v>
      </c>
      <c r="AE28" s="1016">
        <v>1</v>
      </c>
      <c r="AF28" s="1016">
        <v>1</v>
      </c>
      <c r="AG28" s="1016">
        <v>1</v>
      </c>
      <c r="AH28" s="1016">
        <v>1</v>
      </c>
      <c r="AI28" s="1016">
        <v>1</v>
      </c>
      <c r="AJ28" s="1016">
        <v>14</v>
      </c>
      <c r="AK28" s="1016">
        <v>14</v>
      </c>
      <c r="AL28" s="1016">
        <v>14</v>
      </c>
      <c r="AM28" s="917">
        <f>SUM(AN28:BA28)</f>
        <v>14</v>
      </c>
      <c r="AN28" s="1016">
        <v>1</v>
      </c>
      <c r="AO28" s="1016">
        <v>1</v>
      </c>
      <c r="AP28" s="1016">
        <v>1</v>
      </c>
      <c r="AQ28" s="1016">
        <v>1</v>
      </c>
      <c r="AR28" s="1016">
        <v>1</v>
      </c>
      <c r="AS28" s="1016">
        <v>1</v>
      </c>
      <c r="AT28" s="1016">
        <v>1</v>
      </c>
      <c r="AU28" s="1016">
        <v>1</v>
      </c>
      <c r="AV28" s="1016">
        <v>1</v>
      </c>
      <c r="AW28" s="1016">
        <v>1</v>
      </c>
      <c r="AX28" s="2043">
        <v>1</v>
      </c>
      <c r="AY28" s="1016">
        <v>1</v>
      </c>
      <c r="AZ28" s="1016">
        <v>1</v>
      </c>
      <c r="BA28" s="1016">
        <v>1</v>
      </c>
      <c r="BB28" s="917">
        <f>SUM(BC28:BP28)</f>
        <v>14</v>
      </c>
      <c r="BC28" s="1016">
        <v>1</v>
      </c>
      <c r="BD28" s="1016">
        <v>1</v>
      </c>
      <c r="BE28" s="1016">
        <v>1</v>
      </c>
      <c r="BF28" s="1016">
        <v>1</v>
      </c>
      <c r="BG28" s="1016">
        <v>1</v>
      </c>
      <c r="BH28" s="1016">
        <v>1</v>
      </c>
      <c r="BI28" s="1016">
        <v>1</v>
      </c>
      <c r="BJ28" s="1016">
        <v>1</v>
      </c>
      <c r="BK28" s="1016">
        <v>1</v>
      </c>
      <c r="BL28" s="1016">
        <v>1</v>
      </c>
      <c r="BM28" s="1016">
        <v>1</v>
      </c>
      <c r="BN28" s="1016">
        <v>1</v>
      </c>
      <c r="BO28" s="1016">
        <v>1</v>
      </c>
      <c r="BP28" s="1016">
        <v>1</v>
      </c>
      <c r="BQ28" s="1016">
        <v>14</v>
      </c>
      <c r="BR28" s="1016">
        <v>14</v>
      </c>
      <c r="BS28" s="1016">
        <v>14</v>
      </c>
      <c r="BT28" s="1646">
        <f t="shared" si="14"/>
        <v>99.999999999999986</v>
      </c>
      <c r="BU28" s="1646">
        <f t="shared" si="15"/>
        <v>99.999999999999986</v>
      </c>
      <c r="BV28" s="1646">
        <f t="shared" si="16"/>
        <v>99.999999999999986</v>
      </c>
      <c r="BW28" s="910"/>
      <c r="BX28" s="546"/>
      <c r="BY28" s="565"/>
      <c r="BZ28" s="553">
        <f t="shared" si="0"/>
        <v>14</v>
      </c>
      <c r="CB28" s="1925"/>
    </row>
    <row r="29" spans="1:119" s="1830" customFormat="1" ht="33" customHeight="1">
      <c r="A29" s="1825"/>
      <c r="B29" s="1956" t="s">
        <v>847</v>
      </c>
      <c r="C29" s="1957" t="s">
        <v>39</v>
      </c>
      <c r="D29" s="1958">
        <v>89.8</v>
      </c>
      <c r="E29" s="1958">
        <v>89.8</v>
      </c>
      <c r="F29" s="1959">
        <v>83.073165551661887</v>
      </c>
      <c r="G29" s="1960"/>
      <c r="H29" s="1960"/>
      <c r="I29" s="1961"/>
      <c r="J29" s="1961"/>
      <c r="K29" s="1962"/>
      <c r="L29" s="1961"/>
      <c r="M29" s="1961"/>
      <c r="N29" s="1961"/>
      <c r="O29" s="1961"/>
      <c r="P29" s="1961"/>
      <c r="Q29" s="1961"/>
      <c r="R29" s="1961"/>
      <c r="S29" s="1961"/>
      <c r="T29" s="1675"/>
      <c r="U29" s="1959">
        <f>9335/U9*100</f>
        <v>93.979663747105619</v>
      </c>
      <c r="V29" s="1963">
        <f>1358/V9*100</f>
        <v>100</v>
      </c>
      <c r="W29" s="1963">
        <f>776/W9*100</f>
        <v>100</v>
      </c>
      <c r="X29" s="1963">
        <f>610/X9*100</f>
        <v>100</v>
      </c>
      <c r="Y29" s="1964">
        <f>378/Y9*100</f>
        <v>93.333333333333329</v>
      </c>
      <c r="Z29" s="1963">
        <f>1057/Z9*100</f>
        <v>100</v>
      </c>
      <c r="AA29" s="1964">
        <f>473/AA9*100</f>
        <v>95.17102615694165</v>
      </c>
      <c r="AB29" s="1964">
        <f>642/AB9*100</f>
        <v>91.714285714285708</v>
      </c>
      <c r="AC29" s="1964">
        <f>625/AC9*100</f>
        <v>83.333333333333343</v>
      </c>
      <c r="AD29" s="1964">
        <f>758/AD9*100</f>
        <v>94.75</v>
      </c>
      <c r="AE29" s="1964">
        <f>250/AE9*100</f>
        <v>67.567567567567565</v>
      </c>
      <c r="AF29" s="1964">
        <f>447/AF9*100</f>
        <v>93.125</v>
      </c>
      <c r="AG29" s="1964">
        <f>453/AG9*100</f>
        <v>92.448979591836732</v>
      </c>
      <c r="AH29" s="1964">
        <f>511/AH9*100</f>
        <v>91.25</v>
      </c>
      <c r="AI29" s="1959">
        <f>977/AI9*100</f>
        <v>90.462962962962962</v>
      </c>
      <c r="AJ29" s="1959">
        <v>83.624050892673921</v>
      </c>
      <c r="AK29" s="1959">
        <v>83.728326664614755</v>
      </c>
      <c r="AL29" s="1965">
        <v>81.297191833213901</v>
      </c>
      <c r="AM29" s="1965">
        <v>83.71</v>
      </c>
      <c r="AN29" s="1966">
        <v>100</v>
      </c>
      <c r="AO29" s="1965">
        <v>99.06</v>
      </c>
      <c r="AP29" s="1965">
        <v>95.82</v>
      </c>
      <c r="AQ29" s="1965">
        <v>64.959999999999994</v>
      </c>
      <c r="AR29" s="1965">
        <v>96.62</v>
      </c>
      <c r="AS29" s="1965">
        <v>78.03</v>
      </c>
      <c r="AT29" s="1965">
        <v>78.4688995215311</v>
      </c>
      <c r="AU29" s="1965">
        <v>69.715142428785612</v>
      </c>
      <c r="AV29" s="1965">
        <v>59.154929577464792</v>
      </c>
      <c r="AW29" s="1965">
        <v>63.896848137535819</v>
      </c>
      <c r="AX29" s="1055">
        <v>92.277992277992283</v>
      </c>
      <c r="AY29" s="1965">
        <v>82.608695652173907</v>
      </c>
      <c r="AZ29" s="1965">
        <v>93.921568627450981</v>
      </c>
      <c r="BA29" s="1965">
        <v>63.626609442060087</v>
      </c>
      <c r="BB29" s="1967">
        <v>83.71</v>
      </c>
      <c r="BC29" s="1849">
        <v>100</v>
      </c>
      <c r="BD29" s="1847">
        <v>99.06</v>
      </c>
      <c r="BE29" s="1849">
        <v>95.82</v>
      </c>
      <c r="BF29" s="1847">
        <v>64.959999999999994</v>
      </c>
      <c r="BG29" s="1968">
        <v>96.62</v>
      </c>
      <c r="BH29" s="1847">
        <v>78.03</v>
      </c>
      <c r="BI29" s="1847">
        <v>78.4688995215311</v>
      </c>
      <c r="BJ29" s="1847">
        <v>69.715142428785612</v>
      </c>
      <c r="BK29" s="1847">
        <v>59.154929577464792</v>
      </c>
      <c r="BL29" s="1847">
        <v>63.896848137535819</v>
      </c>
      <c r="BM29" s="1847">
        <v>92.277992277992283</v>
      </c>
      <c r="BN29" s="1847">
        <v>82.608695652173907</v>
      </c>
      <c r="BO29" s="1847">
        <v>93.921568627450981</v>
      </c>
      <c r="BP29" s="1967">
        <v>63.626609442060087</v>
      </c>
      <c r="BQ29" s="1967">
        <v>84.5</v>
      </c>
      <c r="BR29" s="1967">
        <v>84.5</v>
      </c>
      <c r="BS29" s="1967">
        <v>94</v>
      </c>
      <c r="BT29" s="1646">
        <f t="shared" si="14"/>
        <v>103.93962951802426</v>
      </c>
      <c r="BU29" s="1646">
        <f t="shared" si="15"/>
        <v>100.94373432086968</v>
      </c>
      <c r="BV29" s="1646">
        <f t="shared" si="16"/>
        <v>112.29243817942898</v>
      </c>
      <c r="BW29" s="1826"/>
      <c r="BX29" s="1827"/>
      <c r="BY29" s="1828">
        <v>83.24</v>
      </c>
      <c r="BZ29" s="1829">
        <f t="shared" si="0"/>
        <v>10.739663747105624</v>
      </c>
      <c r="CB29" s="1918"/>
      <c r="CC29" s="570"/>
    </row>
    <row r="30" spans="1:119" s="581" customFormat="1" ht="21.75" hidden="1" customHeight="1">
      <c r="A30" s="1243"/>
      <c r="B30" s="464" t="s">
        <v>432</v>
      </c>
      <c r="C30" s="644" t="s">
        <v>96</v>
      </c>
      <c r="D30" s="1004">
        <v>2</v>
      </c>
      <c r="E30" s="1004">
        <v>2</v>
      </c>
      <c r="F30" s="1016"/>
      <c r="G30" s="1678">
        <v>1</v>
      </c>
      <c r="H30" s="1678">
        <v>0</v>
      </c>
      <c r="I30" s="1678">
        <v>0</v>
      </c>
      <c r="J30" s="1678">
        <v>0</v>
      </c>
      <c r="K30" s="1678">
        <v>1</v>
      </c>
      <c r="L30" s="1678">
        <v>0</v>
      </c>
      <c r="M30" s="1678">
        <v>0</v>
      </c>
      <c r="N30" s="1678">
        <v>0</v>
      </c>
      <c r="O30" s="1678">
        <v>0</v>
      </c>
      <c r="P30" s="1678">
        <v>0</v>
      </c>
      <c r="Q30" s="1678">
        <v>0</v>
      </c>
      <c r="R30" s="1678">
        <v>0</v>
      </c>
      <c r="S30" s="1678">
        <v>0</v>
      </c>
      <c r="T30" s="1678">
        <v>0</v>
      </c>
      <c r="U30" s="461"/>
      <c r="V30" s="461"/>
      <c r="W30" s="461"/>
      <c r="X30" s="461"/>
      <c r="Y30" s="461"/>
      <c r="Z30" s="461"/>
      <c r="AA30" s="461"/>
      <c r="AB30" s="461"/>
      <c r="AC30" s="461"/>
      <c r="AD30" s="461"/>
      <c r="AE30" s="461"/>
      <c r="AF30" s="1018"/>
      <c r="AG30" s="461"/>
      <c r="AH30" s="461"/>
      <c r="AI30" s="461"/>
      <c r="AJ30" s="461">
        <v>2</v>
      </c>
      <c r="AK30" s="461">
        <v>2</v>
      </c>
      <c r="AL30" s="461">
        <v>2</v>
      </c>
      <c r="AM30" s="461"/>
      <c r="AN30" s="461"/>
      <c r="AO30" s="461"/>
      <c r="AP30" s="461"/>
      <c r="AQ30" s="461"/>
      <c r="AR30" s="461"/>
      <c r="AS30" s="461"/>
      <c r="AT30" s="461"/>
      <c r="AU30" s="461"/>
      <c r="AV30" s="461"/>
      <c r="AW30" s="461"/>
      <c r="AX30" s="1380"/>
      <c r="AY30" s="461"/>
      <c r="AZ30" s="461"/>
      <c r="BA30" s="461"/>
      <c r="BB30" s="461"/>
      <c r="BC30" s="461"/>
      <c r="BD30" s="461"/>
      <c r="BE30" s="461"/>
      <c r="BF30" s="461"/>
      <c r="BG30" s="461"/>
      <c r="BH30" s="461"/>
      <c r="BI30" s="461"/>
      <c r="BJ30" s="461"/>
      <c r="BK30" s="461"/>
      <c r="BL30" s="461"/>
      <c r="BM30" s="1055"/>
      <c r="BN30" s="461"/>
      <c r="BO30" s="461"/>
      <c r="BP30" s="461"/>
      <c r="BQ30" s="461"/>
      <c r="BR30" s="461"/>
      <c r="BS30" s="461"/>
      <c r="BT30" s="1646">
        <f t="shared" ref="BT30:BT73" si="20">BR30/AL30%</f>
        <v>0</v>
      </c>
      <c r="BU30" s="1646" t="e">
        <f t="shared" ref="BU30:BU74" si="21">BR30/BB30%</f>
        <v>#DIV/0!</v>
      </c>
      <c r="BV30" s="1646" t="e">
        <f t="shared" ref="BV30:BV74" si="22">BS30/BB30%</f>
        <v>#DIV/0!</v>
      </c>
      <c r="BW30" s="340"/>
      <c r="BX30" s="579"/>
      <c r="BY30" s="580"/>
      <c r="BZ30" s="553">
        <f t="shared" si="0"/>
        <v>0</v>
      </c>
      <c r="CB30" s="1927"/>
      <c r="CC30" s="570"/>
    </row>
    <row r="31" spans="1:119" s="1054" customFormat="1" ht="19.5" hidden="1" customHeight="1">
      <c r="A31" s="1244"/>
      <c r="B31" s="1052" t="s">
        <v>433</v>
      </c>
      <c r="C31" s="994" t="s">
        <v>39</v>
      </c>
      <c r="D31" s="492">
        <v>14.285714285714</v>
      </c>
      <c r="E31" s="492">
        <v>14.285714285714</v>
      </c>
      <c r="F31" s="1380"/>
      <c r="G31" s="1679">
        <f>1/14*100</f>
        <v>7.1428571428571423</v>
      </c>
      <c r="H31" s="1678">
        <v>0</v>
      </c>
      <c r="I31" s="1678">
        <v>0</v>
      </c>
      <c r="J31" s="1678">
        <v>0</v>
      </c>
      <c r="K31" s="1679">
        <f>1/14*100</f>
        <v>7.1428571428571423</v>
      </c>
      <c r="L31" s="1678">
        <v>0</v>
      </c>
      <c r="M31" s="1678">
        <v>0</v>
      </c>
      <c r="N31" s="1678">
        <v>0</v>
      </c>
      <c r="O31" s="1678">
        <v>0</v>
      </c>
      <c r="P31" s="1678">
        <v>0</v>
      </c>
      <c r="Q31" s="1678">
        <v>0</v>
      </c>
      <c r="R31" s="1678">
        <v>0</v>
      </c>
      <c r="S31" s="1678">
        <v>0</v>
      </c>
      <c r="T31" s="1678">
        <v>0</v>
      </c>
      <c r="U31" s="492"/>
      <c r="V31" s="492"/>
      <c r="W31" s="492"/>
      <c r="X31" s="492"/>
      <c r="Y31" s="492"/>
      <c r="Z31" s="492"/>
      <c r="AA31" s="492"/>
      <c r="AB31" s="492"/>
      <c r="AC31" s="492"/>
      <c r="AD31" s="492"/>
      <c r="AE31" s="1017"/>
      <c r="AF31" s="492"/>
      <c r="AG31" s="492"/>
      <c r="AH31" s="492"/>
      <c r="AI31" s="492"/>
      <c r="AJ31" s="492">
        <v>14.285714285714</v>
      </c>
      <c r="AK31" s="492">
        <v>14.285714285714</v>
      </c>
      <c r="AL31" s="492">
        <v>14.285714285714</v>
      </c>
      <c r="AM31" s="492"/>
      <c r="AN31" s="1380"/>
      <c r="AO31" s="1380"/>
      <c r="AP31" s="1380"/>
      <c r="AQ31" s="1380"/>
      <c r="AR31" s="1380"/>
      <c r="AS31" s="1380"/>
      <c r="AT31" s="1380"/>
      <c r="AU31" s="1380"/>
      <c r="AV31" s="1380"/>
      <c r="AW31" s="1059"/>
      <c r="AX31" s="1021"/>
      <c r="AY31" s="1380"/>
      <c r="AZ31" s="1380"/>
      <c r="BA31" s="1380"/>
      <c r="BB31" s="1380"/>
      <c r="BC31" s="1380"/>
      <c r="BD31" s="1380"/>
      <c r="BE31" s="1380"/>
      <c r="BF31" s="1380"/>
      <c r="BG31" s="1380"/>
      <c r="BH31" s="1380"/>
      <c r="BI31" s="1380"/>
      <c r="BJ31" s="1380"/>
      <c r="BK31" s="1380"/>
      <c r="BL31" s="1059"/>
      <c r="BM31" s="1380"/>
      <c r="BN31" s="1380"/>
      <c r="BO31" s="1380"/>
      <c r="BP31" s="1380"/>
      <c r="BQ31" s="1380"/>
      <c r="BR31" s="1380"/>
      <c r="BS31" s="1380"/>
      <c r="BT31" s="1646">
        <f t="shared" si="20"/>
        <v>0</v>
      </c>
      <c r="BU31" s="1646" t="e">
        <f t="shared" si="21"/>
        <v>#DIV/0!</v>
      </c>
      <c r="BV31" s="1646" t="e">
        <f t="shared" si="22"/>
        <v>#DIV/0!</v>
      </c>
      <c r="BW31" s="1245"/>
      <c r="BX31" s="541"/>
      <c r="BY31" s="1053"/>
      <c r="BZ31" s="560">
        <f t="shared" si="0"/>
        <v>0</v>
      </c>
      <c r="CB31" s="1928"/>
      <c r="CC31" s="570"/>
    </row>
    <row r="32" spans="1:119" s="584" customFormat="1" ht="19.5" hidden="1" customHeight="1">
      <c r="A32" s="1246"/>
      <c r="B32" s="1019" t="s">
        <v>434</v>
      </c>
      <c r="C32" s="1040" t="s">
        <v>435</v>
      </c>
      <c r="D32" s="1020"/>
      <c r="E32" s="1020"/>
      <c r="F32" s="1020"/>
      <c r="G32" s="1021"/>
      <c r="H32" s="1021"/>
      <c r="I32" s="1021"/>
      <c r="J32" s="1021"/>
      <c r="K32" s="1021"/>
      <c r="L32" s="1021"/>
      <c r="M32" s="1021"/>
      <c r="N32" s="1021"/>
      <c r="O32" s="1021"/>
      <c r="P32" s="1021"/>
      <c r="Q32" s="1021"/>
      <c r="R32" s="1021"/>
      <c r="S32" s="1021"/>
      <c r="T32" s="1021"/>
      <c r="U32" s="1021"/>
      <c r="V32" s="1021"/>
      <c r="W32" s="1021"/>
      <c r="X32" s="1021"/>
      <c r="Y32" s="1021"/>
      <c r="Z32" s="1021"/>
      <c r="AA32" s="1021"/>
      <c r="AB32" s="1021"/>
      <c r="AC32" s="1021"/>
      <c r="AD32" s="1021"/>
      <c r="AE32" s="1021"/>
      <c r="AF32" s="1021"/>
      <c r="AG32" s="1021"/>
      <c r="AH32" s="1021"/>
      <c r="AI32" s="1021"/>
      <c r="AJ32" s="1021"/>
      <c r="AK32" s="1021"/>
      <c r="AL32" s="1021"/>
      <c r="AM32" s="1021"/>
      <c r="AN32" s="1021"/>
      <c r="AO32" s="1021"/>
      <c r="AP32" s="1021"/>
      <c r="AQ32" s="1021"/>
      <c r="AR32" s="1021"/>
      <c r="AS32" s="1021"/>
      <c r="AT32" s="1021"/>
      <c r="AU32" s="1021"/>
      <c r="AV32" s="1021"/>
      <c r="AW32" s="1021"/>
      <c r="AX32" s="1023"/>
      <c r="AY32" s="1021"/>
      <c r="AZ32" s="1021"/>
      <c r="BA32" s="1021"/>
      <c r="BB32" s="1021"/>
      <c r="BC32" s="1021"/>
      <c r="BD32" s="1021"/>
      <c r="BE32" s="1021"/>
      <c r="BF32" s="1021"/>
      <c r="BG32" s="1021"/>
      <c r="BH32" s="1021"/>
      <c r="BI32" s="1021"/>
      <c r="BJ32" s="1021"/>
      <c r="BK32" s="1021"/>
      <c r="BL32" s="1021"/>
      <c r="BM32" s="1021"/>
      <c r="BN32" s="1021"/>
      <c r="BO32" s="1021"/>
      <c r="BP32" s="1021"/>
      <c r="BQ32" s="1021"/>
      <c r="BR32" s="1021"/>
      <c r="BS32" s="1021"/>
      <c r="BT32" s="1646" t="e">
        <f t="shared" si="20"/>
        <v>#DIV/0!</v>
      </c>
      <c r="BU32" s="1646" t="e">
        <f t="shared" si="21"/>
        <v>#DIV/0!</v>
      </c>
      <c r="BV32" s="1646" t="e">
        <f t="shared" si="22"/>
        <v>#DIV/0!</v>
      </c>
      <c r="BW32" s="1247"/>
      <c r="BX32" s="582"/>
      <c r="BY32" s="583"/>
      <c r="BZ32" s="553">
        <f t="shared" si="0"/>
        <v>0</v>
      </c>
      <c r="CB32" s="1929"/>
      <c r="CC32" s="570"/>
    </row>
    <row r="33" spans="1:81" s="586" customFormat="1" ht="19.5" hidden="1" customHeight="1">
      <c r="A33" s="1246"/>
      <c r="B33" s="1022" t="s">
        <v>436</v>
      </c>
      <c r="C33" s="1041" t="s">
        <v>39</v>
      </c>
      <c r="D33" s="1023"/>
      <c r="E33" s="1023"/>
      <c r="F33" s="1023"/>
      <c r="G33" s="1023"/>
      <c r="H33" s="1023"/>
      <c r="I33" s="1023"/>
      <c r="J33" s="1023"/>
      <c r="K33" s="1023"/>
      <c r="L33" s="1023"/>
      <c r="M33" s="1023"/>
      <c r="N33" s="1023"/>
      <c r="O33" s="1023"/>
      <c r="P33" s="1023"/>
      <c r="Q33" s="1023"/>
      <c r="R33" s="1023"/>
      <c r="S33" s="1023"/>
      <c r="T33" s="1023"/>
      <c r="U33" s="1023"/>
      <c r="V33" s="1023"/>
      <c r="W33" s="1023"/>
      <c r="X33" s="1023"/>
      <c r="Y33" s="1023"/>
      <c r="Z33" s="1023"/>
      <c r="AA33" s="1023"/>
      <c r="AB33" s="1023"/>
      <c r="AC33" s="1023"/>
      <c r="AD33" s="1023"/>
      <c r="AE33" s="1023"/>
      <c r="AF33" s="1023"/>
      <c r="AG33" s="1023"/>
      <c r="AH33" s="1023"/>
      <c r="AI33" s="1023"/>
      <c r="AJ33" s="1023"/>
      <c r="AK33" s="1023"/>
      <c r="AL33" s="1023"/>
      <c r="AM33" s="1023"/>
      <c r="AN33" s="1023"/>
      <c r="AO33" s="1023"/>
      <c r="AP33" s="1023"/>
      <c r="AQ33" s="1023"/>
      <c r="AR33" s="1023"/>
      <c r="AS33" s="1023"/>
      <c r="AT33" s="1023"/>
      <c r="AU33" s="1023"/>
      <c r="AV33" s="1023"/>
      <c r="AW33" s="1023"/>
      <c r="AX33" s="1013"/>
      <c r="AY33" s="1023"/>
      <c r="AZ33" s="1023"/>
      <c r="BA33" s="1023"/>
      <c r="BB33" s="1023"/>
      <c r="BC33" s="1023"/>
      <c r="BD33" s="1023"/>
      <c r="BE33" s="1023"/>
      <c r="BF33" s="1023"/>
      <c r="BG33" s="1023"/>
      <c r="BH33" s="1023"/>
      <c r="BI33" s="1023"/>
      <c r="BJ33" s="1023"/>
      <c r="BK33" s="1023"/>
      <c r="BL33" s="1023"/>
      <c r="BM33" s="1023"/>
      <c r="BN33" s="1023"/>
      <c r="BO33" s="1023"/>
      <c r="BP33" s="1023"/>
      <c r="BQ33" s="1023"/>
      <c r="BR33" s="1023"/>
      <c r="BS33" s="1023"/>
      <c r="BT33" s="1646" t="e">
        <f t="shared" si="20"/>
        <v>#DIV/0!</v>
      </c>
      <c r="BU33" s="1646" t="e">
        <f t="shared" si="21"/>
        <v>#DIV/0!</v>
      </c>
      <c r="BV33" s="1646" t="e">
        <f t="shared" si="22"/>
        <v>#DIV/0!</v>
      </c>
      <c r="BW33" s="1248"/>
      <c r="BX33" s="582"/>
      <c r="BY33" s="585"/>
      <c r="BZ33" s="553">
        <f t="shared" si="0"/>
        <v>0</v>
      </c>
      <c r="CB33" s="1930"/>
      <c r="CC33" s="570"/>
    </row>
    <row r="34" spans="1:81" s="588" customFormat="1" ht="19.5" hidden="1" customHeight="1">
      <c r="A34" s="1236"/>
      <c r="B34" s="261" t="s">
        <v>437</v>
      </c>
      <c r="C34" s="1042"/>
      <c r="D34" s="587"/>
      <c r="E34" s="587"/>
      <c r="F34" s="1013"/>
      <c r="G34" s="1013"/>
      <c r="H34" s="1013"/>
      <c r="I34" s="1013"/>
      <c r="J34" s="1013"/>
      <c r="K34" s="1013"/>
      <c r="L34" s="1013"/>
      <c r="M34" s="1013"/>
      <c r="N34" s="1013"/>
      <c r="O34" s="1013"/>
      <c r="P34" s="1013"/>
      <c r="Q34" s="1013"/>
      <c r="R34" s="1013"/>
      <c r="S34" s="1013"/>
      <c r="T34" s="1013"/>
      <c r="U34" s="587"/>
      <c r="V34" s="587"/>
      <c r="W34" s="587"/>
      <c r="X34" s="587"/>
      <c r="Y34" s="587"/>
      <c r="Z34" s="587"/>
      <c r="AA34" s="587"/>
      <c r="AB34" s="587"/>
      <c r="AC34" s="587"/>
      <c r="AD34" s="587"/>
      <c r="AE34" s="587"/>
      <c r="AF34" s="587"/>
      <c r="AG34" s="587"/>
      <c r="AH34" s="587"/>
      <c r="AI34" s="587"/>
      <c r="AJ34" s="587"/>
      <c r="AK34" s="587"/>
      <c r="AL34" s="587"/>
      <c r="AM34" s="587"/>
      <c r="AN34" s="1013"/>
      <c r="AO34" s="1013"/>
      <c r="AP34" s="1013"/>
      <c r="AQ34" s="1013"/>
      <c r="AR34" s="1013"/>
      <c r="AS34" s="1013"/>
      <c r="AT34" s="1013"/>
      <c r="AU34" s="1013"/>
      <c r="AV34" s="1013"/>
      <c r="AW34" s="1013"/>
      <c r="AX34" s="1385"/>
      <c r="AY34" s="1013"/>
      <c r="AZ34" s="1013"/>
      <c r="BA34" s="1013"/>
      <c r="BB34" s="1013"/>
      <c r="BC34" s="1013"/>
      <c r="BD34" s="1013"/>
      <c r="BE34" s="1013"/>
      <c r="BF34" s="1013"/>
      <c r="BG34" s="1013"/>
      <c r="BH34" s="1013"/>
      <c r="BI34" s="1013"/>
      <c r="BJ34" s="1013"/>
      <c r="BK34" s="1013"/>
      <c r="BL34" s="1013"/>
      <c r="BM34" s="1013"/>
      <c r="BN34" s="1013"/>
      <c r="BO34" s="1013"/>
      <c r="BP34" s="1013"/>
      <c r="BQ34" s="1013"/>
      <c r="BR34" s="1013"/>
      <c r="BS34" s="1013"/>
      <c r="BT34" s="1646" t="e">
        <f t="shared" si="20"/>
        <v>#DIV/0!</v>
      </c>
      <c r="BU34" s="1646" t="e">
        <f t="shared" si="21"/>
        <v>#DIV/0!</v>
      </c>
      <c r="BV34" s="1646" t="e">
        <f t="shared" si="22"/>
        <v>#DIV/0!</v>
      </c>
      <c r="BW34" s="1249"/>
      <c r="BX34" s="543"/>
      <c r="BY34" s="538"/>
      <c r="BZ34" s="553">
        <f t="shared" si="0"/>
        <v>0</v>
      </c>
      <c r="CB34" s="1919"/>
      <c r="CC34" s="570"/>
    </row>
    <row r="35" spans="1:81" s="588" customFormat="1" ht="19.5" hidden="1" customHeight="1">
      <c r="A35" s="1236"/>
      <c r="B35" s="464" t="s">
        <v>438</v>
      </c>
      <c r="C35" s="1042" t="s">
        <v>39</v>
      </c>
      <c r="D35" s="1024"/>
      <c r="E35" s="1024"/>
      <c r="F35" s="1024"/>
      <c r="G35" s="1385"/>
      <c r="H35" s="1385"/>
      <c r="I35" s="1385"/>
      <c r="J35" s="1385"/>
      <c r="K35" s="1385"/>
      <c r="L35" s="1385"/>
      <c r="M35" s="1385"/>
      <c r="N35" s="1385"/>
      <c r="O35" s="1385"/>
      <c r="P35" s="1385"/>
      <c r="Q35" s="1385"/>
      <c r="R35" s="1385"/>
      <c r="S35" s="1385"/>
      <c r="T35" s="1385"/>
      <c r="U35" s="913"/>
      <c r="V35" s="913"/>
      <c r="W35" s="913"/>
      <c r="X35" s="913"/>
      <c r="Y35" s="913"/>
      <c r="Z35" s="913"/>
      <c r="AA35" s="913"/>
      <c r="AB35" s="913"/>
      <c r="AC35" s="913"/>
      <c r="AD35" s="913"/>
      <c r="AE35" s="913"/>
      <c r="AF35" s="913"/>
      <c r="AG35" s="913"/>
      <c r="AH35" s="913"/>
      <c r="AI35" s="913"/>
      <c r="AJ35" s="913"/>
      <c r="AK35" s="913"/>
      <c r="AL35" s="913"/>
      <c r="AM35" s="913"/>
      <c r="AN35" s="1385"/>
      <c r="AO35" s="1385"/>
      <c r="AP35" s="1385"/>
      <c r="AQ35" s="1385"/>
      <c r="AR35" s="1385"/>
      <c r="AS35" s="1385"/>
      <c r="AT35" s="1385"/>
      <c r="AU35" s="1385"/>
      <c r="AV35" s="1385"/>
      <c r="AW35" s="1385"/>
      <c r="AX35" s="880"/>
      <c r="AY35" s="1385"/>
      <c r="AZ35" s="1385"/>
      <c r="BA35" s="1385"/>
      <c r="BB35" s="1385"/>
      <c r="BC35" s="1385"/>
      <c r="BD35" s="1385"/>
      <c r="BE35" s="1385"/>
      <c r="BF35" s="1385"/>
      <c r="BG35" s="1385"/>
      <c r="BH35" s="1385"/>
      <c r="BI35" s="1385"/>
      <c r="BJ35" s="1385"/>
      <c r="BK35" s="1385"/>
      <c r="BL35" s="1385"/>
      <c r="BM35" s="1385"/>
      <c r="BN35" s="1385"/>
      <c r="BO35" s="1385"/>
      <c r="BP35" s="1385"/>
      <c r="BQ35" s="1385"/>
      <c r="BR35" s="1385"/>
      <c r="BS35" s="1385"/>
      <c r="BT35" s="1646" t="e">
        <f t="shared" si="20"/>
        <v>#DIV/0!</v>
      </c>
      <c r="BU35" s="1646" t="e">
        <f t="shared" si="21"/>
        <v>#DIV/0!</v>
      </c>
      <c r="BV35" s="1646" t="e">
        <f t="shared" si="22"/>
        <v>#DIV/0!</v>
      </c>
      <c r="BW35" s="1249"/>
      <c r="BX35" s="543"/>
      <c r="BY35" s="538"/>
      <c r="BZ35" s="553">
        <f t="shared" si="0"/>
        <v>0</v>
      </c>
      <c r="CB35" s="1919"/>
      <c r="CC35" s="570"/>
    </row>
    <row r="36" spans="1:81" s="588" customFormat="1" ht="19.5" hidden="1" customHeight="1">
      <c r="A36" s="1236"/>
      <c r="B36" s="464" t="s">
        <v>439</v>
      </c>
      <c r="C36" s="1042" t="s">
        <v>39</v>
      </c>
      <c r="D36" s="1024"/>
      <c r="E36" s="1024"/>
      <c r="F36" s="1024"/>
      <c r="G36" s="880"/>
      <c r="H36" s="880"/>
      <c r="I36" s="880"/>
      <c r="J36" s="880"/>
      <c r="K36" s="880"/>
      <c r="L36" s="880"/>
      <c r="M36" s="880"/>
      <c r="N36" s="880"/>
      <c r="O36" s="880"/>
      <c r="P36" s="880"/>
      <c r="Q36" s="880"/>
      <c r="R36" s="880"/>
      <c r="S36" s="880"/>
      <c r="T36" s="880"/>
      <c r="U36" s="303"/>
      <c r="V36" s="303"/>
      <c r="W36" s="303"/>
      <c r="X36" s="303"/>
      <c r="Y36" s="303"/>
      <c r="Z36" s="303"/>
      <c r="AA36" s="303"/>
      <c r="AB36" s="303"/>
      <c r="AC36" s="303"/>
      <c r="AD36" s="303"/>
      <c r="AE36" s="303"/>
      <c r="AF36" s="303"/>
      <c r="AG36" s="303"/>
      <c r="AH36" s="303"/>
      <c r="AI36" s="303"/>
      <c r="AJ36" s="303"/>
      <c r="AK36" s="303"/>
      <c r="AL36" s="303"/>
      <c r="AM36" s="303"/>
      <c r="AN36" s="880"/>
      <c r="AO36" s="880"/>
      <c r="AP36" s="880"/>
      <c r="AQ36" s="880"/>
      <c r="AR36" s="880"/>
      <c r="AS36" s="880"/>
      <c r="AT36" s="880"/>
      <c r="AU36" s="880"/>
      <c r="AV36" s="880"/>
      <c r="AW36" s="880"/>
      <c r="AX36" s="1025"/>
      <c r="AY36" s="880"/>
      <c r="AZ36" s="880"/>
      <c r="BA36" s="880"/>
      <c r="BB36" s="880"/>
      <c r="BC36" s="880"/>
      <c r="BD36" s="880"/>
      <c r="BE36" s="880"/>
      <c r="BF36" s="880"/>
      <c r="BG36" s="880"/>
      <c r="BH36" s="880"/>
      <c r="BI36" s="880"/>
      <c r="BJ36" s="880"/>
      <c r="BK36" s="880"/>
      <c r="BL36" s="880"/>
      <c r="BM36" s="880"/>
      <c r="BN36" s="880"/>
      <c r="BO36" s="880"/>
      <c r="BP36" s="880"/>
      <c r="BQ36" s="880"/>
      <c r="BR36" s="880"/>
      <c r="BS36" s="880"/>
      <c r="BT36" s="1646" t="e">
        <f t="shared" si="20"/>
        <v>#DIV/0!</v>
      </c>
      <c r="BU36" s="1646" t="e">
        <f t="shared" si="21"/>
        <v>#DIV/0!</v>
      </c>
      <c r="BV36" s="1646" t="e">
        <f t="shared" si="22"/>
        <v>#DIV/0!</v>
      </c>
      <c r="BW36" s="1249"/>
      <c r="BX36" s="543"/>
      <c r="BY36" s="538"/>
      <c r="BZ36" s="553">
        <f t="shared" si="0"/>
        <v>0</v>
      </c>
      <c r="CB36" s="1919"/>
      <c r="CC36" s="570"/>
    </row>
    <row r="37" spans="1:81" s="590" customFormat="1" ht="19.5" customHeight="1">
      <c r="A37" s="1250" t="s">
        <v>197</v>
      </c>
      <c r="B37" s="257" t="s">
        <v>440</v>
      </c>
      <c r="C37" s="283"/>
      <c r="D37" s="1025"/>
      <c r="E37" s="1025"/>
      <c r="F37" s="1025"/>
      <c r="G37" s="1025"/>
      <c r="H37" s="1025"/>
      <c r="I37" s="1025"/>
      <c r="J37" s="1025"/>
      <c r="K37" s="1025"/>
      <c r="L37" s="1025"/>
      <c r="M37" s="1025"/>
      <c r="N37" s="1025"/>
      <c r="O37" s="1025"/>
      <c r="P37" s="1025"/>
      <c r="Q37" s="1025"/>
      <c r="R37" s="1025"/>
      <c r="S37" s="1025"/>
      <c r="T37" s="1025"/>
      <c r="U37" s="1025"/>
      <c r="V37" s="1025"/>
      <c r="W37" s="1025"/>
      <c r="X37" s="1025"/>
      <c r="Y37" s="1025"/>
      <c r="Z37" s="1025"/>
      <c r="AA37" s="1025"/>
      <c r="AB37" s="1025"/>
      <c r="AC37" s="1025"/>
      <c r="AD37" s="1025"/>
      <c r="AE37" s="1025"/>
      <c r="AF37" s="1025"/>
      <c r="AG37" s="1025"/>
      <c r="AH37" s="1025"/>
      <c r="AI37" s="1025"/>
      <c r="AJ37" s="1025"/>
      <c r="AK37" s="1025"/>
      <c r="AL37" s="1025"/>
      <c r="AM37" s="1025"/>
      <c r="AN37" s="1025"/>
      <c r="AO37" s="1025"/>
      <c r="AP37" s="1025"/>
      <c r="AQ37" s="1025"/>
      <c r="AR37" s="1025"/>
      <c r="AS37" s="1025"/>
      <c r="AT37" s="1025"/>
      <c r="AU37" s="1025"/>
      <c r="AV37" s="1025"/>
      <c r="AW37" s="1025"/>
      <c r="AX37" s="1055"/>
      <c r="AY37" s="1025"/>
      <c r="AZ37" s="1025"/>
      <c r="BA37" s="1025"/>
      <c r="BB37" s="1025"/>
      <c r="BC37" s="1025"/>
      <c r="BD37" s="1025"/>
      <c r="BE37" s="1025"/>
      <c r="BF37" s="1025"/>
      <c r="BG37" s="1025"/>
      <c r="BH37" s="1025"/>
      <c r="BI37" s="1025"/>
      <c r="BJ37" s="1025"/>
      <c r="BK37" s="1025"/>
      <c r="BL37" s="1025"/>
      <c r="BM37" s="1025"/>
      <c r="BN37" s="1025"/>
      <c r="BO37" s="1025"/>
      <c r="BP37" s="1025"/>
      <c r="BQ37" s="1025"/>
      <c r="BR37" s="1025"/>
      <c r="BS37" s="1025"/>
      <c r="BT37" s="1646"/>
      <c r="BU37" s="1646"/>
      <c r="BV37" s="1646"/>
      <c r="BW37" s="596"/>
      <c r="BX37" s="548"/>
      <c r="BY37" s="589"/>
      <c r="BZ37" s="553">
        <f t="shared" si="0"/>
        <v>0</v>
      </c>
      <c r="CB37" s="1931"/>
      <c r="CC37" s="570"/>
    </row>
    <row r="38" spans="1:81" s="581" customFormat="1" ht="15.75" customHeight="1">
      <c r="A38" s="1243">
        <v>1</v>
      </c>
      <c r="B38" s="464" t="s">
        <v>441</v>
      </c>
      <c r="C38" s="266" t="s">
        <v>114</v>
      </c>
      <c r="D38" s="1004">
        <v>2710</v>
      </c>
      <c r="E38" s="1004">
        <v>2780</v>
      </c>
      <c r="F38" s="1016">
        <v>2736</v>
      </c>
      <c r="G38" s="1055"/>
      <c r="H38" s="1055"/>
      <c r="I38" s="1055"/>
      <c r="J38" s="1055"/>
      <c r="K38" s="1055"/>
      <c r="L38" s="1055"/>
      <c r="M38" s="1055"/>
      <c r="N38" s="1055"/>
      <c r="O38" s="1055"/>
      <c r="P38" s="1055"/>
      <c r="Q38" s="1055"/>
      <c r="R38" s="1055"/>
      <c r="S38" s="1055"/>
      <c r="T38" s="1055"/>
      <c r="U38" s="1005">
        <v>2780</v>
      </c>
      <c r="V38" s="1005"/>
      <c r="W38" s="1005"/>
      <c r="X38" s="1005"/>
      <c r="Y38" s="1005"/>
      <c r="Z38" s="1005"/>
      <c r="AA38" s="1005"/>
      <c r="AB38" s="1005"/>
      <c r="AC38" s="1005"/>
      <c r="AD38" s="1005"/>
      <c r="AE38" s="1005"/>
      <c r="AF38" s="1005"/>
      <c r="AG38" s="1005"/>
      <c r="AH38" s="1005"/>
      <c r="AI38" s="1005"/>
      <c r="AJ38" s="1005">
        <v>2752</v>
      </c>
      <c r="AK38" s="1005">
        <v>2765</v>
      </c>
      <c r="AL38" s="1005">
        <v>2713</v>
      </c>
      <c r="AM38" s="1005">
        <v>2879</v>
      </c>
      <c r="AN38" s="1055"/>
      <c r="AO38" s="1055"/>
      <c r="AP38" s="1055"/>
      <c r="AQ38" s="1055"/>
      <c r="AR38" s="1055"/>
      <c r="AS38" s="1055"/>
      <c r="AT38" s="1055"/>
      <c r="AU38" s="1055"/>
      <c r="AV38" s="1055"/>
      <c r="AW38" s="1055"/>
      <c r="AX38" s="1055"/>
      <c r="AY38" s="1055"/>
      <c r="AZ38" s="1055"/>
      <c r="BA38" s="1055"/>
      <c r="BB38" s="1055">
        <v>2913</v>
      </c>
      <c r="BC38" s="1055"/>
      <c r="BD38" s="1055"/>
      <c r="BE38" s="1055"/>
      <c r="BF38" s="1055"/>
      <c r="BG38" s="1055"/>
      <c r="BH38" s="1055"/>
      <c r="BI38" s="1055"/>
      <c r="BJ38" s="1055"/>
      <c r="BK38" s="1055"/>
      <c r="BL38" s="1055"/>
      <c r="BM38" s="1055"/>
      <c r="BN38" s="1055"/>
      <c r="BO38" s="1055"/>
      <c r="BP38" s="1055"/>
      <c r="BQ38" s="1055">
        <v>2749</v>
      </c>
      <c r="BR38" s="1055">
        <v>3098</v>
      </c>
      <c r="BS38" s="1055">
        <v>3098</v>
      </c>
      <c r="BT38" s="1646">
        <f t="shared" si="20"/>
        <v>114.19093254699595</v>
      </c>
      <c r="BU38" s="1646">
        <f t="shared" si="21"/>
        <v>106.35084105732922</v>
      </c>
      <c r="BV38" s="1646">
        <f t="shared" si="22"/>
        <v>106.35084105732922</v>
      </c>
      <c r="BW38" s="481"/>
      <c r="BX38" s="543"/>
      <c r="BY38" s="580"/>
      <c r="BZ38" s="553">
        <f t="shared" si="0"/>
        <v>2780</v>
      </c>
      <c r="CB38" s="1927"/>
      <c r="CC38" s="570"/>
    </row>
    <row r="39" spans="1:81" s="581" customFormat="1" ht="21.75" customHeight="1">
      <c r="A39" s="1243">
        <v>2</v>
      </c>
      <c r="B39" s="464" t="s">
        <v>442</v>
      </c>
      <c r="C39" s="266" t="s">
        <v>399</v>
      </c>
      <c r="D39" s="1004">
        <v>2080</v>
      </c>
      <c r="E39" s="1004">
        <v>2084</v>
      </c>
      <c r="F39" s="1016">
        <v>2002</v>
      </c>
      <c r="G39" s="1055"/>
      <c r="H39" s="1055"/>
      <c r="I39" s="1055"/>
      <c r="J39" s="1055"/>
      <c r="K39" s="1055"/>
      <c r="L39" s="1055"/>
      <c r="M39" s="1055"/>
      <c r="N39" s="1055"/>
      <c r="O39" s="1055"/>
      <c r="P39" s="1055"/>
      <c r="Q39" s="1055"/>
      <c r="R39" s="1055"/>
      <c r="S39" s="1055"/>
      <c r="T39" s="1055"/>
      <c r="U39" s="1005">
        <v>2118</v>
      </c>
      <c r="V39" s="1005"/>
      <c r="W39" s="1005"/>
      <c r="X39" s="1005"/>
      <c r="Y39" s="1005"/>
      <c r="Z39" s="1005"/>
      <c r="AA39" s="1005"/>
      <c r="AB39" s="1005"/>
      <c r="AC39" s="1005"/>
      <c r="AD39" s="1005"/>
      <c r="AE39" s="1005"/>
      <c r="AF39" s="1005"/>
      <c r="AG39" s="1005"/>
      <c r="AH39" s="1005"/>
      <c r="AI39" s="1005"/>
      <c r="AJ39" s="1005">
        <v>2057</v>
      </c>
      <c r="AK39" s="1005">
        <v>2070</v>
      </c>
      <c r="AL39" s="1005">
        <v>2038</v>
      </c>
      <c r="AM39" s="1005">
        <v>2062</v>
      </c>
      <c r="AN39" s="1055"/>
      <c r="AO39" s="1055"/>
      <c r="AP39" s="1055"/>
      <c r="AQ39" s="1055"/>
      <c r="AR39" s="1055"/>
      <c r="AS39" s="1055"/>
      <c r="AT39" s="1055"/>
      <c r="AU39" s="1055"/>
      <c r="AV39" s="1055"/>
      <c r="AW39" s="1055"/>
      <c r="AX39" s="1063"/>
      <c r="AY39" s="1055"/>
      <c r="AZ39" s="1055"/>
      <c r="BA39" s="1055"/>
      <c r="BB39" s="1055">
        <v>2016</v>
      </c>
      <c r="BC39" s="1055"/>
      <c r="BD39" s="1055"/>
      <c r="BE39" s="1055"/>
      <c r="BF39" s="1055"/>
      <c r="BG39" s="1055"/>
      <c r="BH39" s="1055"/>
      <c r="BI39" s="1055"/>
      <c r="BJ39" s="1055"/>
      <c r="BK39" s="1055"/>
      <c r="BL39" s="1055"/>
      <c r="BM39" s="1055"/>
      <c r="BN39" s="1055"/>
      <c r="BO39" s="1055"/>
      <c r="BP39" s="1055"/>
      <c r="BQ39" s="1055">
        <v>2030</v>
      </c>
      <c r="BR39" s="1055">
        <v>2099</v>
      </c>
      <c r="BS39" s="1055">
        <v>2099</v>
      </c>
      <c r="BT39" s="1646">
        <f t="shared" si="20"/>
        <v>102.99313052011777</v>
      </c>
      <c r="BU39" s="1646">
        <f t="shared" si="21"/>
        <v>104.11706349206349</v>
      </c>
      <c r="BV39" s="1646">
        <f t="shared" si="22"/>
        <v>104.11706349206349</v>
      </c>
      <c r="BW39" s="481"/>
      <c r="BX39" s="543"/>
      <c r="BY39" s="580"/>
      <c r="BZ39" s="553">
        <f t="shared" si="0"/>
        <v>2118</v>
      </c>
      <c r="CB39" s="1927"/>
      <c r="CC39" s="570"/>
    </row>
    <row r="40" spans="1:81" s="554" customFormat="1" ht="21.75" customHeight="1">
      <c r="A40" s="1251" t="s">
        <v>200</v>
      </c>
      <c r="B40" s="591" t="s">
        <v>443</v>
      </c>
      <c r="C40" s="1037"/>
      <c r="D40" s="1011"/>
      <c r="E40" s="1011"/>
      <c r="F40" s="1063"/>
      <c r="G40" s="1063"/>
      <c r="H40" s="1063"/>
      <c r="I40" s="1063"/>
      <c r="J40" s="1063"/>
      <c r="K40" s="1063"/>
      <c r="L40" s="1063"/>
      <c r="M40" s="1063"/>
      <c r="N40" s="1063"/>
      <c r="O40" s="1063"/>
      <c r="P40" s="1063"/>
      <c r="Q40" s="1063"/>
      <c r="R40" s="1063"/>
      <c r="S40" s="1063"/>
      <c r="T40" s="1063"/>
      <c r="U40" s="1011"/>
      <c r="V40" s="1011"/>
      <c r="W40" s="1011"/>
      <c r="X40" s="1011"/>
      <c r="Y40" s="1011"/>
      <c r="Z40" s="1011"/>
      <c r="AA40" s="1011"/>
      <c r="AB40" s="1011"/>
      <c r="AC40" s="1011"/>
      <c r="AD40" s="1011"/>
      <c r="AE40" s="1011"/>
      <c r="AF40" s="1011"/>
      <c r="AG40" s="1011"/>
      <c r="AH40" s="1011"/>
      <c r="AI40" s="1011"/>
      <c r="AJ40" s="1011"/>
      <c r="AK40" s="1011"/>
      <c r="AL40" s="1011"/>
      <c r="AM40" s="1011"/>
      <c r="AN40" s="1063"/>
      <c r="AO40" s="1063"/>
      <c r="AP40" s="1063"/>
      <c r="AQ40" s="1063"/>
      <c r="AR40" s="1063"/>
      <c r="AS40" s="1063"/>
      <c r="AT40" s="1063"/>
      <c r="AU40" s="1063"/>
      <c r="AV40" s="1063"/>
      <c r="AW40" s="1063"/>
      <c r="AX40" s="1055"/>
      <c r="AY40" s="1063"/>
      <c r="AZ40" s="1063"/>
      <c r="BA40" s="1063"/>
      <c r="BB40" s="1063"/>
      <c r="BC40" s="1063"/>
      <c r="BD40" s="1063"/>
      <c r="BE40" s="1063"/>
      <c r="BF40" s="1063"/>
      <c r="BG40" s="1063"/>
      <c r="BH40" s="1063"/>
      <c r="BI40" s="1063"/>
      <c r="BJ40" s="1063"/>
      <c r="BK40" s="1063"/>
      <c r="BL40" s="1063"/>
      <c r="BM40" s="1063"/>
      <c r="BN40" s="1063"/>
      <c r="BO40" s="1063"/>
      <c r="BP40" s="1063"/>
      <c r="BQ40" s="1063"/>
      <c r="BR40" s="1063"/>
      <c r="BS40" s="1063"/>
      <c r="BT40" s="1646"/>
      <c r="BU40" s="1646"/>
      <c r="BV40" s="1646"/>
      <c r="BW40" s="1232"/>
      <c r="BX40" s="543"/>
      <c r="BY40" s="562"/>
      <c r="BZ40" s="553">
        <f t="shared" ref="BZ40:BZ71" si="23">U40-BY40</f>
        <v>0</v>
      </c>
      <c r="CB40" s="1923"/>
      <c r="CC40" s="570"/>
    </row>
    <row r="41" spans="1:81" s="554" customFormat="1" ht="20.100000000000001" hidden="1" customHeight="1">
      <c r="A41" s="1231">
        <v>1</v>
      </c>
      <c r="B41" s="592" t="s">
        <v>444</v>
      </c>
      <c r="C41" s="1037" t="s">
        <v>114</v>
      </c>
      <c r="D41" s="1004"/>
      <c r="E41" s="1004"/>
      <c r="F41" s="1016">
        <v>27668.82</v>
      </c>
      <c r="G41" s="1055"/>
      <c r="H41" s="1055"/>
      <c r="I41" s="1055"/>
      <c r="J41" s="1055"/>
      <c r="K41" s="1055"/>
      <c r="L41" s="1055"/>
      <c r="M41" s="1055"/>
      <c r="N41" s="1055"/>
      <c r="O41" s="1055"/>
      <c r="P41" s="1055"/>
      <c r="Q41" s="1055"/>
      <c r="R41" s="1055"/>
      <c r="S41" s="1055"/>
      <c r="T41" s="1055"/>
      <c r="U41" s="1016">
        <f t="shared" ref="U41:AI41" si="24">U44+U45</f>
        <v>28048</v>
      </c>
      <c r="V41" s="960">
        <f t="shared" si="24"/>
        <v>3550</v>
      </c>
      <c r="W41" s="960">
        <f t="shared" si="24"/>
        <v>2360</v>
      </c>
      <c r="X41" s="960">
        <f t="shared" si="24"/>
        <v>1890</v>
      </c>
      <c r="Y41" s="960">
        <f t="shared" si="24"/>
        <v>1038</v>
      </c>
      <c r="Z41" s="960">
        <f t="shared" si="24"/>
        <v>2620</v>
      </c>
      <c r="AA41" s="960">
        <f t="shared" si="24"/>
        <v>1425</v>
      </c>
      <c r="AB41" s="960">
        <f t="shared" si="24"/>
        <v>1590</v>
      </c>
      <c r="AC41" s="960">
        <f t="shared" si="24"/>
        <v>1940</v>
      </c>
      <c r="AD41" s="960">
        <f t="shared" si="24"/>
        <v>1961</v>
      </c>
      <c r="AE41" s="960">
        <f t="shared" si="24"/>
        <v>1215</v>
      </c>
      <c r="AF41" s="960">
        <f t="shared" si="24"/>
        <v>1245</v>
      </c>
      <c r="AG41" s="960">
        <f t="shared" si="24"/>
        <v>1562</v>
      </c>
      <c r="AH41" s="960">
        <f t="shared" si="24"/>
        <v>1392</v>
      </c>
      <c r="AI41" s="960">
        <f t="shared" si="24"/>
        <v>4260</v>
      </c>
      <c r="AJ41" s="960"/>
      <c r="AK41" s="960"/>
      <c r="AL41" s="960"/>
      <c r="AM41" s="1016">
        <f t="shared" ref="AM41" si="25">AM44+AM45</f>
        <v>28048</v>
      </c>
      <c r="AN41" s="1055">
        <v>3550</v>
      </c>
      <c r="AO41" s="1055">
        <v>2360</v>
      </c>
      <c r="AP41" s="1055">
        <v>1890</v>
      </c>
      <c r="AQ41" s="1055">
        <v>1038</v>
      </c>
      <c r="AR41" s="1055">
        <v>2620</v>
      </c>
      <c r="AS41" s="1055">
        <v>1425</v>
      </c>
      <c r="AT41" s="1055">
        <v>1590</v>
      </c>
      <c r="AU41" s="1055">
        <v>1940</v>
      </c>
      <c r="AV41" s="1055">
        <v>1961</v>
      </c>
      <c r="AW41" s="1055">
        <v>1215</v>
      </c>
      <c r="AX41" s="1055">
        <v>1245</v>
      </c>
      <c r="AY41" s="1055">
        <v>1562</v>
      </c>
      <c r="AZ41" s="1055">
        <v>1392</v>
      </c>
      <c r="BA41" s="1055">
        <v>4260</v>
      </c>
      <c r="BB41" s="1016">
        <f t="shared" ref="BB41" si="26">BB44+BB45</f>
        <v>29000</v>
      </c>
      <c r="BC41" s="1016">
        <v>3715</v>
      </c>
      <c r="BD41" s="1016">
        <v>2407</v>
      </c>
      <c r="BE41" s="1016">
        <v>1915</v>
      </c>
      <c r="BF41" s="1016">
        <v>1075</v>
      </c>
      <c r="BG41" s="1016">
        <v>2700</v>
      </c>
      <c r="BH41" s="1016">
        <v>1405</v>
      </c>
      <c r="BI41" s="1016">
        <v>1620</v>
      </c>
      <c r="BJ41" s="1016">
        <v>2003</v>
      </c>
      <c r="BK41" s="1016">
        <v>2017</v>
      </c>
      <c r="BL41" s="1016">
        <v>1308</v>
      </c>
      <c r="BM41" s="1016">
        <v>1324</v>
      </c>
      <c r="BN41" s="1016">
        <v>1699</v>
      </c>
      <c r="BO41" s="1016">
        <v>1414</v>
      </c>
      <c r="BP41" s="1016">
        <v>4398</v>
      </c>
      <c r="BQ41" s="1016"/>
      <c r="BR41" s="1016"/>
      <c r="BS41" s="1016"/>
      <c r="BT41" s="1646" t="e">
        <f t="shared" si="20"/>
        <v>#DIV/0!</v>
      </c>
      <c r="BU41" s="1646">
        <f t="shared" si="21"/>
        <v>0</v>
      </c>
      <c r="BV41" s="1646">
        <f t="shared" si="22"/>
        <v>0</v>
      </c>
      <c r="BW41" s="1232"/>
      <c r="BX41" s="543"/>
      <c r="BY41" s="562">
        <v>28010</v>
      </c>
      <c r="BZ41" s="553">
        <f t="shared" si="23"/>
        <v>38</v>
      </c>
      <c r="CB41" s="1923"/>
      <c r="CC41" s="570"/>
    </row>
    <row r="42" spans="1:81" s="554" customFormat="1" ht="20.100000000000001" hidden="1" customHeight="1">
      <c r="A42" s="1231"/>
      <c r="B42" s="592" t="s">
        <v>445</v>
      </c>
      <c r="C42" s="1037" t="s">
        <v>39</v>
      </c>
      <c r="D42" s="964"/>
      <c r="E42" s="964"/>
      <c r="F42" s="1061">
        <v>60.912337090524836</v>
      </c>
      <c r="G42" s="1062"/>
      <c r="H42" s="1062"/>
      <c r="I42" s="1062"/>
      <c r="J42" s="1062"/>
      <c r="K42" s="1062"/>
      <c r="L42" s="1062"/>
      <c r="M42" s="1062"/>
      <c r="N42" s="1062"/>
      <c r="O42" s="1062"/>
      <c r="P42" s="1062"/>
      <c r="Q42" s="1062"/>
      <c r="R42" s="1062"/>
      <c r="S42" s="1062"/>
      <c r="T42" s="1062"/>
      <c r="U42" s="556">
        <f>U41/'DS-GD&amp;TE B9 '!G9*100</f>
        <v>60.568368316489597</v>
      </c>
      <c r="V42" s="556">
        <f>V41/'DS-GD&amp;TE B9 '!H9*100</f>
        <v>64.25339366515837</v>
      </c>
      <c r="W42" s="556">
        <f>W41/'DS-GD&amp;TE B9 '!I9*100</f>
        <v>61.942257217847775</v>
      </c>
      <c r="X42" s="556">
        <f>X41/'DS-GD&amp;TE B9 '!J9*100</f>
        <v>64.948453608247419</v>
      </c>
      <c r="Y42" s="556">
        <f>Y41/'DS-GD&amp;TE B9 '!K9*100</f>
        <v>63.292682926829272</v>
      </c>
      <c r="Z42" s="556">
        <f>Z41/'DS-GD&amp;TE B9 '!L9*100</f>
        <v>59.410430839002274</v>
      </c>
      <c r="AA42" s="556">
        <f>AA41/'DS-GD&amp;TE B9 '!M9*100</f>
        <v>66.68226485727655</v>
      </c>
      <c r="AB42" s="556">
        <f>AB41/'DS-GD&amp;TE B9 '!N9*100</f>
        <v>58.434399117971338</v>
      </c>
      <c r="AC42" s="556">
        <f>AC41/'DS-GD&amp;TE B9 '!O9*100</f>
        <v>55.667144906743182</v>
      </c>
      <c r="AD42" s="556">
        <f>AD41/'DS-GD&amp;TE B9 '!P9*100</f>
        <v>56.972690296339337</v>
      </c>
      <c r="AE42" s="556">
        <f>AE41/'DS-GD&amp;TE B9 '!Q9*100</f>
        <v>66.684961580680564</v>
      </c>
      <c r="AF42" s="556">
        <f>AF41/'DS-GD&amp;TE B9 '!R9*100</f>
        <v>51.150369761709122</v>
      </c>
      <c r="AG42" s="556">
        <f>AG41/'DS-GD&amp;TE B9 '!S9*100</f>
        <v>61.861386138613859</v>
      </c>
      <c r="AH42" s="556">
        <f>AH41/'DS-GD&amp;TE B9 '!T9*100</f>
        <v>60.521739130434781</v>
      </c>
      <c r="AI42" s="556">
        <f>AI41/'DS-GD&amp;TE B9 '!U9*100</f>
        <v>59.605428851266261</v>
      </c>
      <c r="AJ42" s="556"/>
      <c r="AK42" s="556"/>
      <c r="AL42" s="556"/>
      <c r="AM42" s="556">
        <f>AM41/'DS-GD&amp;TE B9 '!Y9*100</f>
        <v>60.590611565963151</v>
      </c>
      <c r="AN42" s="1062">
        <f>AN41/'DS-GD&amp;TE B9 '!Z9*100</f>
        <v>64.510267127021621</v>
      </c>
      <c r="AO42" s="1062">
        <f>AO41/'DS-GD&amp;TE B9 '!AA9*100</f>
        <v>62.516556291390721</v>
      </c>
      <c r="AP42" s="1062">
        <f>AP41/'DS-GD&amp;TE B9 '!AB9*100</f>
        <v>64.549180327868854</v>
      </c>
      <c r="AQ42" s="1062">
        <f>AQ41/'DS-GD&amp;TE B9 '!AC9*100</f>
        <v>62.870987280436097</v>
      </c>
      <c r="AR42" s="1062">
        <f>AR41/'DS-GD&amp;TE B9 '!AD9*100</f>
        <v>59.437386569872963</v>
      </c>
      <c r="AS42" s="1062">
        <f>AS41/'DS-GD&amp;TE B9 '!AE9*100</f>
        <v>66.776007497656991</v>
      </c>
      <c r="AT42" s="1062">
        <f>AT41/'DS-GD&amp;TE B9 '!AF9*100</f>
        <v>57.944606413994173</v>
      </c>
      <c r="AU42" s="1062">
        <f>AU41/'DS-GD&amp;TE B9 '!AG9*100</f>
        <v>55.412739217366472</v>
      </c>
      <c r="AV42" s="1062">
        <f>AV41/'DS-GD&amp;TE B9 '!AH9*100</f>
        <v>56.692685747325825</v>
      </c>
      <c r="AW42" s="1062">
        <f>AW41/'DS-GD&amp;TE B9 '!AI9*100</f>
        <v>69.112627986348116</v>
      </c>
      <c r="AX42" s="1062">
        <f>AX41/'DS-GD&amp;TE B9 '!AJ9*100</f>
        <v>49.190043461082581</v>
      </c>
      <c r="AY42" s="1062">
        <f>AY41/'DS-GD&amp;TE B9 '!AK9*100</f>
        <v>62.156784719458813</v>
      </c>
      <c r="AZ42" s="1062">
        <f>AZ41/'DS-GD&amp;TE B9 '!AL9*100</f>
        <v>60.653594771241828</v>
      </c>
      <c r="BA42" s="1062">
        <f>BA41/'DS-GD&amp;TE B9 '!AM9*100</f>
        <v>60.076152869834999</v>
      </c>
      <c r="BB42" s="1062">
        <f>BB41/'DS-GD&amp;TE B9 '!AN9*100</f>
        <v>61.448489214730685</v>
      </c>
      <c r="BC42" s="1062">
        <f>BC41/'DS-GD&amp;TE B9 '!AO9*100</f>
        <v>66.374843666249774</v>
      </c>
      <c r="BD42" s="1062">
        <f>BD41/'DS-GD&amp;TE B9 '!AP9*100</f>
        <v>62.813152400835072</v>
      </c>
      <c r="BE42" s="1062">
        <f>BE41/'DS-GD&amp;TE B9 '!AQ9*100</f>
        <v>64.434724091520863</v>
      </c>
      <c r="BF42" s="1062">
        <f>BF41/'DS-GD&amp;TE B9 '!AR9*100</f>
        <v>63.874034462269755</v>
      </c>
      <c r="BG42" s="1062">
        <f>BG41/'DS-GD&amp;TE B9 '!AS9*100</f>
        <v>60.187249219794914</v>
      </c>
      <c r="BH42" s="1062">
        <f>BH41/'DS-GD&amp;TE B9 '!AT9*100</f>
        <v>64.926062846580407</v>
      </c>
      <c r="BI42" s="1062">
        <f>BI41/'DS-GD&amp;TE B9 '!AU9*100</f>
        <v>57.345132743362839</v>
      </c>
      <c r="BJ42" s="1062">
        <f>BJ41/'DS-GD&amp;TE B9 '!AV9*100</f>
        <v>55.469399058432565</v>
      </c>
      <c r="BK42" s="1062">
        <f>BK41/'DS-GD&amp;TE B9 '!AW9*100</f>
        <v>56.864956301099525</v>
      </c>
      <c r="BL42" s="1062">
        <f>BL41/'DS-GD&amp;TE B9 '!AX9*100</f>
        <v>72.225289895085581</v>
      </c>
      <c r="BM42" s="1062">
        <f>BM41/'DS-GD&amp;TE B9 '!AY9*100</f>
        <v>51.597817614964924</v>
      </c>
      <c r="BN42" s="1062">
        <f>BN41/'DS-GD&amp;TE B9 '!AZ9*100</f>
        <v>66.523101018010962</v>
      </c>
      <c r="BO42" s="1062">
        <f>BO41/'DS-GD&amp;TE B9 '!BA9*100</f>
        <v>60.764933390631711</v>
      </c>
      <c r="BP42" s="1062">
        <f>BP41/'DS-GD&amp;TE B9 '!BB9*100</f>
        <v>60.922565452278711</v>
      </c>
      <c r="BQ42" s="1062"/>
      <c r="BR42" s="1062"/>
      <c r="BS42" s="1062"/>
      <c r="BT42" s="1646" t="e">
        <f t="shared" si="20"/>
        <v>#DIV/0!</v>
      </c>
      <c r="BU42" s="1646">
        <f t="shared" si="21"/>
        <v>0</v>
      </c>
      <c r="BV42" s="1646">
        <f t="shared" si="22"/>
        <v>0</v>
      </c>
      <c r="BW42" s="1232"/>
      <c r="BX42" s="557"/>
      <c r="BY42" s="562">
        <v>60.486309061069001</v>
      </c>
      <c r="BZ42" s="553">
        <f t="shared" si="23"/>
        <v>8.2059255420595889E-2</v>
      </c>
      <c r="CB42" s="1915"/>
      <c r="CC42" s="1916"/>
    </row>
    <row r="43" spans="1:81" s="554" customFormat="1" ht="20.100000000000001" hidden="1" customHeight="1">
      <c r="A43" s="1231"/>
      <c r="B43" s="592" t="s">
        <v>446</v>
      </c>
      <c r="C43" s="1043"/>
      <c r="D43" s="1011"/>
      <c r="E43" s="1011"/>
      <c r="F43" s="1063"/>
      <c r="G43" s="1055"/>
      <c r="H43" s="1055"/>
      <c r="I43" s="1055"/>
      <c r="J43" s="1055"/>
      <c r="K43" s="1055"/>
      <c r="L43" s="1055"/>
      <c r="M43" s="1055"/>
      <c r="N43" s="1055"/>
      <c r="O43" s="1055"/>
      <c r="P43" s="1055"/>
      <c r="Q43" s="1055"/>
      <c r="R43" s="1055"/>
      <c r="S43" s="1055"/>
      <c r="T43" s="1055"/>
      <c r="U43" s="960"/>
      <c r="V43" s="960"/>
      <c r="W43" s="960"/>
      <c r="X43" s="960"/>
      <c r="Y43" s="960"/>
      <c r="Z43" s="960"/>
      <c r="AA43" s="960"/>
      <c r="AB43" s="960"/>
      <c r="AC43" s="960"/>
      <c r="AD43" s="960"/>
      <c r="AE43" s="960"/>
      <c r="AF43" s="960"/>
      <c r="AG43" s="960"/>
      <c r="AH43" s="960"/>
      <c r="AI43" s="960"/>
      <c r="AJ43" s="960"/>
      <c r="AK43" s="960"/>
      <c r="AL43" s="960"/>
      <c r="AM43" s="960"/>
      <c r="AN43" s="1055"/>
      <c r="AO43" s="1055"/>
      <c r="AP43" s="1055"/>
      <c r="AQ43" s="1055"/>
      <c r="AR43" s="1055"/>
      <c r="AS43" s="1055"/>
      <c r="AT43" s="1055"/>
      <c r="AU43" s="1055"/>
      <c r="AV43" s="1055"/>
      <c r="AW43" s="1055"/>
      <c r="AX43" s="917"/>
      <c r="AY43" s="1055"/>
      <c r="AZ43" s="1055"/>
      <c r="BA43" s="1055"/>
      <c r="BB43" s="1055"/>
      <c r="BC43" s="1055"/>
      <c r="BD43" s="1055"/>
      <c r="BE43" s="1055"/>
      <c r="BF43" s="1055"/>
      <c r="BG43" s="1055"/>
      <c r="BH43" s="1055"/>
      <c r="BI43" s="1055"/>
      <c r="BJ43" s="1055"/>
      <c r="BK43" s="1055"/>
      <c r="BL43" s="1062"/>
      <c r="BM43" s="1055"/>
      <c r="BN43" s="1055"/>
      <c r="BO43" s="1055"/>
      <c r="BP43" s="1055"/>
      <c r="BQ43" s="1055"/>
      <c r="BR43" s="1055"/>
      <c r="BS43" s="1055"/>
      <c r="BT43" s="1646" t="e">
        <f t="shared" si="20"/>
        <v>#DIV/0!</v>
      </c>
      <c r="BU43" s="1646" t="e">
        <f t="shared" si="21"/>
        <v>#DIV/0!</v>
      </c>
      <c r="BV43" s="1646" t="e">
        <f t="shared" si="22"/>
        <v>#DIV/0!</v>
      </c>
      <c r="BW43" s="1232"/>
      <c r="BX43" s="543"/>
      <c r="BY43" s="562"/>
      <c r="BZ43" s="553">
        <f t="shared" si="23"/>
        <v>0</v>
      </c>
      <c r="CB43" s="1923"/>
      <c r="CC43" s="570"/>
    </row>
    <row r="44" spans="1:81" s="554" customFormat="1" ht="20.100000000000001" hidden="1" customHeight="1">
      <c r="A44" s="1231"/>
      <c r="B44" s="592" t="s">
        <v>447</v>
      </c>
      <c r="C44" s="1037" t="s">
        <v>114</v>
      </c>
      <c r="D44" s="1004"/>
      <c r="E44" s="1004"/>
      <c r="F44" s="1016">
        <v>3485</v>
      </c>
      <c r="G44" s="917"/>
      <c r="H44" s="917"/>
      <c r="I44" s="917"/>
      <c r="J44" s="917"/>
      <c r="K44" s="917"/>
      <c r="L44" s="917"/>
      <c r="M44" s="917"/>
      <c r="N44" s="917"/>
      <c r="O44" s="917"/>
      <c r="P44" s="917"/>
      <c r="Q44" s="917"/>
      <c r="R44" s="917"/>
      <c r="S44" s="917"/>
      <c r="T44" s="917"/>
      <c r="U44" s="960">
        <f>SUM(V44)</f>
        <v>3550</v>
      </c>
      <c r="V44" s="917">
        <v>3550</v>
      </c>
      <c r="W44" s="917"/>
      <c r="X44" s="917"/>
      <c r="Y44" s="917"/>
      <c r="Z44" s="917"/>
      <c r="AA44" s="917"/>
      <c r="AB44" s="917"/>
      <c r="AC44" s="917"/>
      <c r="AD44" s="917"/>
      <c r="AE44" s="917"/>
      <c r="AF44" s="917"/>
      <c r="AG44" s="917"/>
      <c r="AH44" s="917"/>
      <c r="AI44" s="917"/>
      <c r="AJ44" s="917"/>
      <c r="AK44" s="917"/>
      <c r="AL44" s="917"/>
      <c r="AM44" s="1055">
        <f>SUM(AN44)</f>
        <v>3550</v>
      </c>
      <c r="AN44" s="917">
        <v>3550</v>
      </c>
      <c r="AO44" s="917"/>
      <c r="AP44" s="917"/>
      <c r="AQ44" s="917"/>
      <c r="AR44" s="917"/>
      <c r="AS44" s="917"/>
      <c r="AT44" s="917"/>
      <c r="AU44" s="917"/>
      <c r="AV44" s="917"/>
      <c r="AW44" s="917"/>
      <c r="AX44" s="917"/>
      <c r="AY44" s="917"/>
      <c r="AZ44" s="917"/>
      <c r="BA44" s="917"/>
      <c r="BB44" s="1055">
        <f>SUM(BC44)</f>
        <v>3715</v>
      </c>
      <c r="BC44" s="917">
        <v>3715</v>
      </c>
      <c r="BD44" s="917"/>
      <c r="BE44" s="917"/>
      <c r="BF44" s="917"/>
      <c r="BG44" s="917"/>
      <c r="BH44" s="917"/>
      <c r="BI44" s="917"/>
      <c r="BJ44" s="917"/>
      <c r="BK44" s="917"/>
      <c r="BL44" s="917"/>
      <c r="BM44" s="917"/>
      <c r="BN44" s="917"/>
      <c r="BO44" s="917"/>
      <c r="BP44" s="917"/>
      <c r="BQ44" s="917"/>
      <c r="BR44" s="917"/>
      <c r="BS44" s="917"/>
      <c r="BT44" s="1646" t="e">
        <f t="shared" si="20"/>
        <v>#DIV/0!</v>
      </c>
      <c r="BU44" s="1646">
        <f t="shared" si="21"/>
        <v>0</v>
      </c>
      <c r="BV44" s="1646">
        <f t="shared" si="22"/>
        <v>0</v>
      </c>
      <c r="BW44" s="1232"/>
      <c r="BX44" s="543"/>
      <c r="BY44" s="562">
        <v>3512</v>
      </c>
      <c r="BZ44" s="553">
        <f t="shared" si="23"/>
        <v>38</v>
      </c>
      <c r="CB44" s="1923"/>
      <c r="CC44" s="570"/>
    </row>
    <row r="45" spans="1:81" s="554" customFormat="1" ht="20.100000000000001" hidden="1" customHeight="1">
      <c r="A45" s="1231"/>
      <c r="B45" s="592" t="s">
        <v>448</v>
      </c>
      <c r="C45" s="1037" t="s">
        <v>114</v>
      </c>
      <c r="D45" s="1004"/>
      <c r="E45" s="1004"/>
      <c r="F45" s="1016">
        <v>24183.82</v>
      </c>
      <c r="G45" s="917"/>
      <c r="H45" s="917"/>
      <c r="I45" s="917"/>
      <c r="J45" s="917"/>
      <c r="K45" s="917"/>
      <c r="L45" s="917"/>
      <c r="M45" s="917"/>
      <c r="N45" s="917"/>
      <c r="O45" s="917"/>
      <c r="P45" s="917"/>
      <c r="Q45" s="917"/>
      <c r="R45" s="917"/>
      <c r="S45" s="917"/>
      <c r="T45" s="917"/>
      <c r="U45" s="960">
        <f>SUM(W45:AI45)</f>
        <v>24498</v>
      </c>
      <c r="V45" s="917"/>
      <c r="W45" s="917">
        <v>2360</v>
      </c>
      <c r="X45" s="917">
        <v>1890</v>
      </c>
      <c r="Y45" s="917">
        <v>1038</v>
      </c>
      <c r="Z45" s="917">
        <v>2620</v>
      </c>
      <c r="AA45" s="917">
        <v>1425</v>
      </c>
      <c r="AB45" s="917">
        <v>1590</v>
      </c>
      <c r="AC45" s="917">
        <v>1940</v>
      </c>
      <c r="AD45" s="917">
        <v>1961</v>
      </c>
      <c r="AE45" s="917">
        <v>1215</v>
      </c>
      <c r="AF45" s="917">
        <v>1245</v>
      </c>
      <c r="AG45" s="917">
        <v>1562</v>
      </c>
      <c r="AH45" s="917">
        <v>1392</v>
      </c>
      <c r="AI45" s="917">
        <v>4260</v>
      </c>
      <c r="AJ45" s="917"/>
      <c r="AK45" s="917"/>
      <c r="AL45" s="917"/>
      <c r="AM45" s="1055">
        <f>SUM(AO45:BA45)</f>
        <v>24498</v>
      </c>
      <c r="AN45" s="917"/>
      <c r="AO45" s="917">
        <v>2360</v>
      </c>
      <c r="AP45" s="917">
        <v>1890</v>
      </c>
      <c r="AQ45" s="917">
        <v>1038</v>
      </c>
      <c r="AR45" s="917">
        <v>2620</v>
      </c>
      <c r="AS45" s="917">
        <v>1425</v>
      </c>
      <c r="AT45" s="917">
        <v>1590</v>
      </c>
      <c r="AU45" s="917">
        <v>1940</v>
      </c>
      <c r="AV45" s="917">
        <v>1961</v>
      </c>
      <c r="AW45" s="917">
        <v>1215</v>
      </c>
      <c r="AX45" s="1055">
        <v>1245</v>
      </c>
      <c r="AY45" s="917">
        <v>1562</v>
      </c>
      <c r="AZ45" s="917">
        <v>1392</v>
      </c>
      <c r="BA45" s="917">
        <v>4260</v>
      </c>
      <c r="BB45" s="2025">
        <f>SUM(BD45:BP45)</f>
        <v>25285</v>
      </c>
      <c r="BC45" s="917"/>
      <c r="BD45" s="917">
        <v>2407</v>
      </c>
      <c r="BE45" s="917">
        <v>1915</v>
      </c>
      <c r="BF45" s="917">
        <v>1075</v>
      </c>
      <c r="BG45" s="917">
        <v>2700</v>
      </c>
      <c r="BH45" s="917">
        <v>1405</v>
      </c>
      <c r="BI45" s="917">
        <v>1620</v>
      </c>
      <c r="BJ45" s="917">
        <v>2003</v>
      </c>
      <c r="BK45" s="917">
        <v>2017</v>
      </c>
      <c r="BL45" s="917">
        <v>1308</v>
      </c>
      <c r="BM45" s="917">
        <v>1324</v>
      </c>
      <c r="BN45" s="917">
        <v>1699</v>
      </c>
      <c r="BO45" s="917">
        <v>1414</v>
      </c>
      <c r="BP45" s="917">
        <v>4398</v>
      </c>
      <c r="BQ45" s="917"/>
      <c r="BR45" s="917"/>
      <c r="BS45" s="917"/>
      <c r="BT45" s="1646" t="e">
        <f t="shared" si="20"/>
        <v>#DIV/0!</v>
      </c>
      <c r="BU45" s="1646">
        <f t="shared" si="21"/>
        <v>0</v>
      </c>
      <c r="BV45" s="1646">
        <f t="shared" si="22"/>
        <v>0</v>
      </c>
      <c r="BW45" s="1232"/>
      <c r="BX45" s="543"/>
      <c r="BY45" s="562">
        <v>24498</v>
      </c>
      <c r="BZ45" s="553">
        <f t="shared" si="23"/>
        <v>0</v>
      </c>
      <c r="CB45" s="1939"/>
      <c r="CC45" s="1940"/>
    </row>
    <row r="46" spans="1:81" s="554" customFormat="1" ht="39" hidden="1" customHeight="1">
      <c r="A46" s="1231">
        <v>2</v>
      </c>
      <c r="B46" s="592" t="s">
        <v>449</v>
      </c>
      <c r="C46" s="1037" t="s">
        <v>114</v>
      </c>
      <c r="D46" s="1004"/>
      <c r="E46" s="1004"/>
      <c r="F46" s="1055">
        <v>23321</v>
      </c>
      <c r="G46" s="917"/>
      <c r="H46" s="917"/>
      <c r="I46" s="917"/>
      <c r="J46" s="917"/>
      <c r="K46" s="917"/>
      <c r="L46" s="917"/>
      <c r="M46" s="917"/>
      <c r="N46" s="917"/>
      <c r="O46" s="917"/>
      <c r="P46" s="917"/>
      <c r="Q46" s="917"/>
      <c r="R46" s="917"/>
      <c r="S46" s="917"/>
      <c r="T46" s="917"/>
      <c r="U46" s="960">
        <f>SUM(V46:AI46)</f>
        <v>26854</v>
      </c>
      <c r="V46" s="917">
        <v>3410</v>
      </c>
      <c r="W46" s="917">
        <v>2255</v>
      </c>
      <c r="X46" s="917">
        <v>1780</v>
      </c>
      <c r="Y46" s="917">
        <v>978</v>
      </c>
      <c r="Z46" s="917">
        <v>2555</v>
      </c>
      <c r="AA46" s="917">
        <v>1305</v>
      </c>
      <c r="AB46" s="917">
        <v>1475</v>
      </c>
      <c r="AC46" s="917">
        <v>1918</v>
      </c>
      <c r="AD46" s="917">
        <v>1850</v>
      </c>
      <c r="AE46" s="917">
        <v>1145</v>
      </c>
      <c r="AF46" s="917">
        <v>1215</v>
      </c>
      <c r="AG46" s="917">
        <v>1480</v>
      </c>
      <c r="AH46" s="917">
        <v>1336</v>
      </c>
      <c r="AI46" s="917">
        <v>4152</v>
      </c>
      <c r="AJ46" s="917"/>
      <c r="AK46" s="917"/>
      <c r="AL46" s="917"/>
      <c r="AM46" s="1055">
        <f>SUM(AN46:BA46)</f>
        <v>26854</v>
      </c>
      <c r="AN46" s="1055">
        <v>3410</v>
      </c>
      <c r="AO46" s="1055">
        <v>2255</v>
      </c>
      <c r="AP46" s="1055">
        <v>1780</v>
      </c>
      <c r="AQ46" s="1055">
        <v>978</v>
      </c>
      <c r="AR46" s="1055">
        <v>2555</v>
      </c>
      <c r="AS46" s="1055">
        <v>1305</v>
      </c>
      <c r="AT46" s="1055">
        <v>1475</v>
      </c>
      <c r="AU46" s="1055">
        <v>1918</v>
      </c>
      <c r="AV46" s="1055">
        <v>1850</v>
      </c>
      <c r="AW46" s="1055">
        <v>1145</v>
      </c>
      <c r="AX46" s="1055">
        <v>1215</v>
      </c>
      <c r="AY46" s="1055">
        <v>1480</v>
      </c>
      <c r="AZ46" s="1055">
        <v>1336</v>
      </c>
      <c r="BA46" s="917">
        <v>4152</v>
      </c>
      <c r="BB46" s="2025">
        <f>SUM(BC46:BP46)</f>
        <v>28189</v>
      </c>
      <c r="BC46" s="917">
        <v>3650</v>
      </c>
      <c r="BD46" s="917">
        <v>2360</v>
      </c>
      <c r="BE46" s="917">
        <v>1860</v>
      </c>
      <c r="BF46" s="917">
        <v>1004</v>
      </c>
      <c r="BG46" s="917">
        <v>2615</v>
      </c>
      <c r="BH46" s="917">
        <v>1380</v>
      </c>
      <c r="BI46" s="917">
        <v>1600</v>
      </c>
      <c r="BJ46" s="917">
        <v>1940</v>
      </c>
      <c r="BK46" s="917">
        <v>1965</v>
      </c>
      <c r="BL46" s="917">
        <v>1245</v>
      </c>
      <c r="BM46" s="917">
        <v>1255</v>
      </c>
      <c r="BN46" s="917">
        <v>1570</v>
      </c>
      <c r="BO46" s="917">
        <v>1385</v>
      </c>
      <c r="BP46" s="917">
        <v>4360</v>
      </c>
      <c r="BQ46" s="917"/>
      <c r="BR46" s="917"/>
      <c r="BS46" s="917"/>
      <c r="BT46" s="1646" t="e">
        <f t="shared" si="20"/>
        <v>#DIV/0!</v>
      </c>
      <c r="BU46" s="1646">
        <f t="shared" si="21"/>
        <v>0</v>
      </c>
      <c r="BV46" s="1646">
        <f t="shared" si="22"/>
        <v>0</v>
      </c>
      <c r="BW46" s="1232"/>
      <c r="BX46" s="543"/>
      <c r="BY46" s="562">
        <v>26800</v>
      </c>
      <c r="BZ46" s="553">
        <f t="shared" si="23"/>
        <v>54</v>
      </c>
      <c r="CB46" s="1941"/>
      <c r="CC46" s="1942"/>
    </row>
    <row r="47" spans="1:81" s="561" customFormat="1" ht="25.5" hidden="1" customHeight="1">
      <c r="A47" s="1233"/>
      <c r="B47" s="593" t="s">
        <v>450</v>
      </c>
      <c r="C47" s="1038"/>
      <c r="D47" s="1006"/>
      <c r="E47" s="1006"/>
      <c r="F47" s="1026"/>
      <c r="G47" s="1026"/>
      <c r="H47" s="1026"/>
      <c r="I47" s="1026"/>
      <c r="J47" s="1026"/>
      <c r="K47" s="1026"/>
      <c r="L47" s="1026"/>
      <c r="M47" s="1026"/>
      <c r="N47" s="1026"/>
      <c r="O47" s="1026"/>
      <c r="P47" s="1026"/>
      <c r="Q47" s="1026"/>
      <c r="R47" s="1026"/>
      <c r="S47" s="1026"/>
      <c r="T47" s="1026"/>
      <c r="U47" s="1026"/>
      <c r="V47" s="1026"/>
      <c r="W47" s="1026"/>
      <c r="X47" s="1026"/>
      <c r="Y47" s="1026"/>
      <c r="Z47" s="1026"/>
      <c r="AA47" s="1026"/>
      <c r="AB47" s="1026"/>
      <c r="AC47" s="1026"/>
      <c r="AD47" s="1026"/>
      <c r="AE47" s="1026"/>
      <c r="AF47" s="1026"/>
      <c r="AG47" s="1026"/>
      <c r="AH47" s="1026"/>
      <c r="AI47" s="1026"/>
      <c r="AJ47" s="1026"/>
      <c r="AK47" s="1026"/>
      <c r="AL47" s="1026"/>
      <c r="AM47" s="1026"/>
      <c r="AN47" s="1026"/>
      <c r="AO47" s="1026"/>
      <c r="AP47" s="1026"/>
      <c r="AQ47" s="1026"/>
      <c r="AR47" s="1026"/>
      <c r="AS47" s="1026"/>
      <c r="AT47" s="1026"/>
      <c r="AU47" s="1026"/>
      <c r="AV47" s="1026"/>
      <c r="AW47" s="1026"/>
      <c r="AX47" s="1027"/>
      <c r="AY47" s="1026"/>
      <c r="AZ47" s="1026"/>
      <c r="BA47" s="1026"/>
      <c r="BB47" s="1026"/>
      <c r="BC47" s="1026"/>
      <c r="BD47" s="1026"/>
      <c r="BE47" s="1026"/>
      <c r="BF47" s="1026"/>
      <c r="BG47" s="1026"/>
      <c r="BH47" s="1026"/>
      <c r="BI47" s="1026"/>
      <c r="BJ47" s="1026"/>
      <c r="BK47" s="1026"/>
      <c r="BL47" s="1026"/>
      <c r="BM47" s="1026"/>
      <c r="BN47" s="1026"/>
      <c r="BO47" s="1026"/>
      <c r="BP47" s="1026"/>
      <c r="BQ47" s="1026"/>
      <c r="BR47" s="1026"/>
      <c r="BS47" s="1026"/>
      <c r="BT47" s="1646" t="e">
        <f t="shared" si="20"/>
        <v>#DIV/0!</v>
      </c>
      <c r="BU47" s="1646" t="e">
        <f t="shared" si="21"/>
        <v>#DIV/0!</v>
      </c>
      <c r="BV47" s="1646" t="e">
        <f t="shared" si="22"/>
        <v>#DIV/0!</v>
      </c>
      <c r="BW47" s="1234"/>
      <c r="BX47" s="541"/>
      <c r="BY47" s="562"/>
      <c r="BZ47" s="553">
        <f t="shared" si="23"/>
        <v>0</v>
      </c>
      <c r="CB47" s="1924"/>
      <c r="CC47" s="570"/>
    </row>
    <row r="48" spans="1:81" s="554" customFormat="1" ht="24" hidden="1" customHeight="1">
      <c r="A48" s="1231"/>
      <c r="B48" s="592" t="s">
        <v>451</v>
      </c>
      <c r="C48" s="1044" t="s">
        <v>39</v>
      </c>
      <c r="D48" s="957"/>
      <c r="E48" s="957"/>
      <c r="F48" s="1062">
        <v>70.699292452224583</v>
      </c>
      <c r="G48" s="1062"/>
      <c r="H48" s="1061"/>
      <c r="I48" s="1061"/>
      <c r="J48" s="1061"/>
      <c r="K48" s="1061"/>
      <c r="L48" s="1061"/>
      <c r="M48" s="1061"/>
      <c r="N48" s="1061"/>
      <c r="O48" s="1061"/>
      <c r="P48" s="1061"/>
      <c r="Q48" s="1061"/>
      <c r="R48" s="1061"/>
      <c r="S48" s="1061"/>
      <c r="T48" s="1061"/>
      <c r="U48" s="1027">
        <f>AVERAGE(V48:AI48)</f>
        <v>74.476821223639064</v>
      </c>
      <c r="V48" s="1009">
        <f>1070/3550*100</f>
        <v>30.140845070422532</v>
      </c>
      <c r="W48" s="1028">
        <f>1660/2355*100</f>
        <v>70.488322717622083</v>
      </c>
      <c r="X48" s="1028">
        <f>1290/1886*100</f>
        <v>68.398727465535529</v>
      </c>
      <c r="Y48" s="1028">
        <f>701/1035*100</f>
        <v>67.729468599033822</v>
      </c>
      <c r="Z48" s="1028">
        <f>1549/2618*100</f>
        <v>59.167303284950343</v>
      </c>
      <c r="AA48" s="1028">
        <f>1115/1423*100</f>
        <v>78.355586788475051</v>
      </c>
      <c r="AB48" s="1028">
        <f>1256/1585*100</f>
        <v>79.242902208201897</v>
      </c>
      <c r="AC48" s="1028">
        <f>1750/1940*100</f>
        <v>90.206185567010309</v>
      </c>
      <c r="AD48" s="1028">
        <f>1730/1961*100</f>
        <v>88.220295767465586</v>
      </c>
      <c r="AE48" s="1028">
        <f>1060/1215*100</f>
        <v>87.242798353909464</v>
      </c>
      <c r="AF48" s="1028">
        <f>950/1245*100</f>
        <v>76.305220883534147</v>
      </c>
      <c r="AG48" s="1028">
        <f>1230/1562*100</f>
        <v>78.745198463508331</v>
      </c>
      <c r="AH48" s="1028">
        <f>1160/1388*100</f>
        <v>83.573487031700296</v>
      </c>
      <c r="AI48" s="1028">
        <f>3615/4260*100</f>
        <v>84.859154929577457</v>
      </c>
      <c r="AJ48" s="1028"/>
      <c r="AK48" s="1028"/>
      <c r="AL48" s="1028"/>
      <c r="AM48" s="1027">
        <f>AVERAGE(AN48:BA48)</f>
        <v>74.476821223639064</v>
      </c>
      <c r="AN48" s="1027">
        <v>30.140845070422532</v>
      </c>
      <c r="AO48" s="1027">
        <v>70.488322717622083</v>
      </c>
      <c r="AP48" s="1027">
        <v>68.398727465535529</v>
      </c>
      <c r="AQ48" s="1027">
        <v>67.729468599033822</v>
      </c>
      <c r="AR48" s="1027">
        <v>59.167303284950343</v>
      </c>
      <c r="AS48" s="1027">
        <v>78.355586788475051</v>
      </c>
      <c r="AT48" s="1027">
        <v>79.242902208201897</v>
      </c>
      <c r="AU48" s="1027">
        <v>90.206185567010309</v>
      </c>
      <c r="AV48" s="1027">
        <v>88.220295767465586</v>
      </c>
      <c r="AW48" s="1027">
        <v>87.242798353909464</v>
      </c>
      <c r="AX48" s="1027">
        <v>76.305220883534147</v>
      </c>
      <c r="AY48" s="1027">
        <v>78.745198463508331</v>
      </c>
      <c r="AZ48" s="1027">
        <v>83.573487031700296</v>
      </c>
      <c r="BA48" s="1027">
        <v>84.859154929577457</v>
      </c>
      <c r="BB48" s="1027">
        <f>AVERAGE(BC48:BP48)</f>
        <v>69.329828892600659</v>
      </c>
      <c r="BC48" s="1062">
        <v>32.258064516129032</v>
      </c>
      <c r="BD48" s="1061">
        <v>67.901234567901241</v>
      </c>
      <c r="BE48" s="1061">
        <v>66.153846153846146</v>
      </c>
      <c r="BF48" s="1061">
        <v>63.302752293577981</v>
      </c>
      <c r="BG48" s="1061">
        <v>56.985294117647058</v>
      </c>
      <c r="BH48" s="1061">
        <v>73.825503355704697</v>
      </c>
      <c r="BI48" s="1061">
        <v>75.701492537313428</v>
      </c>
      <c r="BJ48" s="1061">
        <v>86.206896551724128</v>
      </c>
      <c r="BK48" s="1061">
        <v>85.245098039215677</v>
      </c>
      <c r="BL48" s="1061">
        <v>82.962962962962962</v>
      </c>
      <c r="BM48" s="1061">
        <v>59.854014598540154</v>
      </c>
      <c r="BN48" s="1061">
        <v>63.953488372093027</v>
      </c>
      <c r="BO48" s="1061">
        <v>76.991758241758248</v>
      </c>
      <c r="BP48" s="1061">
        <v>79.275198187995471</v>
      </c>
      <c r="BQ48" s="1061"/>
      <c r="BR48" s="1061"/>
      <c r="BS48" s="1061"/>
      <c r="BT48" s="1646" t="e">
        <f t="shared" si="20"/>
        <v>#DIV/0!</v>
      </c>
      <c r="BU48" s="1646">
        <f t="shared" si="21"/>
        <v>0</v>
      </c>
      <c r="BV48" s="1646">
        <f t="shared" si="22"/>
        <v>0</v>
      </c>
      <c r="BW48" s="1232"/>
      <c r="BX48" s="557"/>
      <c r="BY48" s="562">
        <v>70.2</v>
      </c>
      <c r="BZ48" s="553">
        <f t="shared" si="23"/>
        <v>4.276821223639061</v>
      </c>
      <c r="CB48" s="1915"/>
      <c r="CC48" s="1916"/>
    </row>
    <row r="49" spans="1:82" s="554" customFormat="1" ht="20.25" hidden="1" customHeight="1">
      <c r="A49" s="1231"/>
      <c r="B49" s="592" t="s">
        <v>33</v>
      </c>
      <c r="C49" s="1044" t="s">
        <v>39</v>
      </c>
      <c r="D49" s="957"/>
      <c r="E49" s="957"/>
      <c r="F49" s="1062">
        <v>13.646589903697244</v>
      </c>
      <c r="G49" s="1061"/>
      <c r="H49" s="1061"/>
      <c r="I49" s="1061"/>
      <c r="J49" s="1061"/>
      <c r="K49" s="1061"/>
      <c r="L49" s="1061"/>
      <c r="M49" s="1061"/>
      <c r="N49" s="1061"/>
      <c r="O49" s="1061"/>
      <c r="P49" s="1061"/>
      <c r="Q49" s="1061"/>
      <c r="R49" s="1061"/>
      <c r="S49" s="1061"/>
      <c r="T49" s="1061"/>
      <c r="U49" s="1027">
        <f>AVERAGE(V49:AI49)</f>
        <v>12.771588557030183</v>
      </c>
      <c r="V49" s="1028">
        <f>1055/3550*100</f>
        <v>29.718309859154928</v>
      </c>
      <c r="W49" s="1028">
        <f>362/2355*100</f>
        <v>15.371549893842888</v>
      </c>
      <c r="X49" s="1028">
        <f>160/1886*100</f>
        <v>8.4835630965005304</v>
      </c>
      <c r="Y49" s="1028">
        <f>135/1035*100</f>
        <v>13.043478260869565</v>
      </c>
      <c r="Z49" s="1028">
        <f>445/2618*100</f>
        <v>16.997708174178765</v>
      </c>
      <c r="AA49" s="1028">
        <f>198/1423*100</f>
        <v>13.914265635980325</v>
      </c>
      <c r="AB49" s="1028">
        <f>179/1585*100</f>
        <v>11.293375394321767</v>
      </c>
      <c r="AC49" s="1028">
        <f>150/1940*100</f>
        <v>7.731958762886598</v>
      </c>
      <c r="AD49" s="1028">
        <f>180/1935*100</f>
        <v>9.3023255813953494</v>
      </c>
      <c r="AE49" s="1028">
        <f>135/1215*100</f>
        <v>11.111111111111111</v>
      </c>
      <c r="AF49" s="1028">
        <f>119/1245*100</f>
        <v>9.5582329317269075</v>
      </c>
      <c r="AG49" s="1028">
        <f>208/1536*100</f>
        <v>13.541666666666666</v>
      </c>
      <c r="AH49" s="1028">
        <f>146/1388*100</f>
        <v>10.518731988472622</v>
      </c>
      <c r="AI49" s="1028">
        <f>350/4260*100</f>
        <v>8.215962441314554</v>
      </c>
      <c r="AJ49" s="1028"/>
      <c r="AK49" s="1028"/>
      <c r="AL49" s="1028"/>
      <c r="AM49" s="1027">
        <f t="shared" ref="AM49:AM51" si="27">AVERAGE(AN49:BA49)</f>
        <v>12.771588557030183</v>
      </c>
      <c r="AN49" s="1027">
        <v>29.718309859154928</v>
      </c>
      <c r="AO49" s="1027">
        <v>15.371549893842888</v>
      </c>
      <c r="AP49" s="1027">
        <v>8.4835630965005304</v>
      </c>
      <c r="AQ49" s="1027">
        <v>13.043478260869565</v>
      </c>
      <c r="AR49" s="1027">
        <v>16.997708174178765</v>
      </c>
      <c r="AS49" s="1027">
        <v>13.914265635980325</v>
      </c>
      <c r="AT49" s="1027">
        <v>11.293375394321767</v>
      </c>
      <c r="AU49" s="1027">
        <v>7.731958762886598</v>
      </c>
      <c r="AV49" s="1027">
        <v>9.3023255813953494</v>
      </c>
      <c r="AW49" s="1027">
        <v>11.111111111111111</v>
      </c>
      <c r="AX49" s="1027">
        <v>9.5582329317269075</v>
      </c>
      <c r="AY49" s="1027">
        <v>13.541666666666666</v>
      </c>
      <c r="AZ49" s="1027">
        <v>10.518731988472622</v>
      </c>
      <c r="BA49" s="1027">
        <v>8.215962441314554</v>
      </c>
      <c r="BB49" s="1027">
        <f t="shared" ref="BB49:BB51" si="28">AVERAGE(BC49:BP49)</f>
        <v>12.924933810042399</v>
      </c>
      <c r="BC49" s="1061">
        <v>31.72043010752688</v>
      </c>
      <c r="BD49" s="1061">
        <v>15.102040816326531</v>
      </c>
      <c r="BE49" s="1061">
        <v>9.2307692307692317</v>
      </c>
      <c r="BF49" s="1061">
        <v>13.526570048309178</v>
      </c>
      <c r="BG49" s="1061">
        <v>17.188693659281896</v>
      </c>
      <c r="BH49" s="1061">
        <v>14.026845637583893</v>
      </c>
      <c r="BI49" s="1061">
        <v>11.482649842271293</v>
      </c>
      <c r="BJ49" s="1061">
        <v>7.9896907216494837</v>
      </c>
      <c r="BK49" s="1061">
        <v>9.405684754521964</v>
      </c>
      <c r="BL49" s="1061">
        <v>11.02880658436214</v>
      </c>
      <c r="BM49" s="1061">
        <v>9.1240875912408761</v>
      </c>
      <c r="BN49" s="1061">
        <v>12.093023255813954</v>
      </c>
      <c r="BO49" s="1061">
        <v>10.989010989010989</v>
      </c>
      <c r="BP49" s="1061">
        <v>8.0407701019252542</v>
      </c>
      <c r="BQ49" s="1061"/>
      <c r="BR49" s="1061"/>
      <c r="BS49" s="1061"/>
      <c r="BT49" s="1646" t="e">
        <f t="shared" si="20"/>
        <v>#DIV/0!</v>
      </c>
      <c r="BU49" s="1646">
        <f t="shared" si="21"/>
        <v>0</v>
      </c>
      <c r="BV49" s="1646">
        <f t="shared" si="22"/>
        <v>0</v>
      </c>
      <c r="BW49" s="1232"/>
      <c r="BX49" s="557"/>
      <c r="BY49" s="562">
        <v>14.64</v>
      </c>
      <c r="BZ49" s="553">
        <f t="shared" si="23"/>
        <v>-1.8684114429698173</v>
      </c>
      <c r="CB49" s="1915"/>
      <c r="CC49" s="1916"/>
    </row>
    <row r="50" spans="1:82" s="554" customFormat="1" ht="21" hidden="1" customHeight="1">
      <c r="A50" s="1231"/>
      <c r="B50" s="592" t="s">
        <v>34</v>
      </c>
      <c r="C50" s="1044" t="s">
        <v>39</v>
      </c>
      <c r="D50" s="957"/>
      <c r="E50" s="957"/>
      <c r="F50" s="1062">
        <v>15.654117644078173</v>
      </c>
      <c r="G50" s="1061"/>
      <c r="H50" s="1061"/>
      <c r="I50" s="1061"/>
      <c r="J50" s="1061"/>
      <c r="K50" s="1061"/>
      <c r="L50" s="1061"/>
      <c r="M50" s="1061"/>
      <c r="N50" s="1061"/>
      <c r="O50" s="1061"/>
      <c r="P50" s="1061"/>
      <c r="Q50" s="1061"/>
      <c r="R50" s="1061"/>
      <c r="S50" s="1061"/>
      <c r="T50" s="1061"/>
      <c r="U50" s="1027">
        <f>AVERAGE(V50:AI50)</f>
        <v>12.751590219330755</v>
      </c>
      <c r="V50" s="1028">
        <f t="shared" ref="V50:AI50" si="29">100-(V48+V49)</f>
        <v>40.140845070422543</v>
      </c>
      <c r="W50" s="1028">
        <f t="shared" si="29"/>
        <v>14.140127388535035</v>
      </c>
      <c r="X50" s="1028">
        <f t="shared" si="29"/>
        <v>23.117709437963939</v>
      </c>
      <c r="Y50" s="1028">
        <f t="shared" si="29"/>
        <v>19.227053140096615</v>
      </c>
      <c r="Z50" s="1028">
        <f t="shared" si="29"/>
        <v>23.834988540870896</v>
      </c>
      <c r="AA50" s="1028">
        <f t="shared" si="29"/>
        <v>7.7301475755446205</v>
      </c>
      <c r="AB50" s="1028">
        <f t="shared" si="29"/>
        <v>9.4637223974763316</v>
      </c>
      <c r="AC50" s="1028">
        <f t="shared" si="29"/>
        <v>2.0618556701030997</v>
      </c>
      <c r="AD50" s="1028">
        <f t="shared" si="29"/>
        <v>2.4773786511390625</v>
      </c>
      <c r="AE50" s="1028">
        <f t="shared" si="29"/>
        <v>1.6460905349794217</v>
      </c>
      <c r="AF50" s="1028">
        <f t="shared" si="29"/>
        <v>14.136546184738947</v>
      </c>
      <c r="AG50" s="1028">
        <f t="shared" si="29"/>
        <v>7.713134869824998</v>
      </c>
      <c r="AH50" s="1028">
        <f t="shared" si="29"/>
        <v>5.9077809798270806</v>
      </c>
      <c r="AI50" s="1028">
        <f t="shared" si="29"/>
        <v>6.9248826291079837</v>
      </c>
      <c r="AJ50" s="1028"/>
      <c r="AK50" s="1028"/>
      <c r="AL50" s="1028"/>
      <c r="AM50" s="1027">
        <f t="shared" si="27"/>
        <v>12.751590219330755</v>
      </c>
      <c r="AN50" s="1027">
        <v>40.140845070422543</v>
      </c>
      <c r="AO50" s="1027">
        <v>14.140127388535035</v>
      </c>
      <c r="AP50" s="1027">
        <v>23.117709437963939</v>
      </c>
      <c r="AQ50" s="1027">
        <v>19.227053140096615</v>
      </c>
      <c r="AR50" s="1027">
        <v>23.834988540870896</v>
      </c>
      <c r="AS50" s="1027">
        <v>7.7301475755446205</v>
      </c>
      <c r="AT50" s="1027">
        <v>9.4637223974763316</v>
      </c>
      <c r="AU50" s="1027">
        <v>2.0618556701030997</v>
      </c>
      <c r="AV50" s="1027">
        <v>2.4773786511390625</v>
      </c>
      <c r="AW50" s="1027">
        <v>1.6460905349794217</v>
      </c>
      <c r="AX50" s="1062">
        <v>14.136546184738947</v>
      </c>
      <c r="AY50" s="1027">
        <v>7.713134869824998</v>
      </c>
      <c r="AZ50" s="1027">
        <v>5.9077809798270806</v>
      </c>
      <c r="BA50" s="1027">
        <v>6.9248826291079837</v>
      </c>
      <c r="BB50" s="1027">
        <f t="shared" si="28"/>
        <v>17.74523729735694</v>
      </c>
      <c r="BC50" s="1061">
        <v>36.021505376344088</v>
      </c>
      <c r="BD50" s="1061">
        <v>16.996724615772223</v>
      </c>
      <c r="BE50" s="1061">
        <v>24.615384615384627</v>
      </c>
      <c r="BF50" s="1061">
        <v>23.170677658112837</v>
      </c>
      <c r="BG50" s="1061">
        <v>25.826012223071046</v>
      </c>
      <c r="BH50" s="1061">
        <v>12.147651006711413</v>
      </c>
      <c r="BI50" s="1061">
        <v>12.815857620415272</v>
      </c>
      <c r="BJ50" s="1061">
        <v>5.8034127266263908</v>
      </c>
      <c r="BK50" s="1061">
        <v>5.3492172062623524</v>
      </c>
      <c r="BL50" s="1061">
        <v>6.0082304526748942</v>
      </c>
      <c r="BM50" s="1061">
        <v>31.021897810218974</v>
      </c>
      <c r="BN50" s="1061">
        <v>23.95348837209302</v>
      </c>
      <c r="BO50" s="1061">
        <v>12.019230769230759</v>
      </c>
      <c r="BP50" s="1061">
        <v>12.684031710079267</v>
      </c>
      <c r="BQ50" s="1061"/>
      <c r="BR50" s="1061"/>
      <c r="BS50" s="1061"/>
      <c r="BT50" s="1646" t="e">
        <f t="shared" si="20"/>
        <v>#DIV/0!</v>
      </c>
      <c r="BU50" s="1646">
        <f t="shared" si="21"/>
        <v>0</v>
      </c>
      <c r="BV50" s="1646">
        <f t="shared" si="22"/>
        <v>0</v>
      </c>
      <c r="BW50" s="1232"/>
      <c r="BX50" s="557"/>
      <c r="BY50" s="562">
        <v>15.16</v>
      </c>
      <c r="BZ50" s="553">
        <f t="shared" si="23"/>
        <v>-2.4084097806692455</v>
      </c>
      <c r="CB50" s="1915"/>
      <c r="CC50" s="1916"/>
    </row>
    <row r="51" spans="1:82" s="554" customFormat="1" ht="30.75" customHeight="1">
      <c r="A51" s="1231">
        <v>3</v>
      </c>
      <c r="B51" s="592" t="s">
        <v>452</v>
      </c>
      <c r="C51" s="1044" t="s">
        <v>39</v>
      </c>
      <c r="D51" s="959">
        <v>40.6</v>
      </c>
      <c r="E51" s="959">
        <v>41.3</v>
      </c>
      <c r="F51" s="1374">
        <v>43.778571428571425</v>
      </c>
      <c r="G51" s="1061"/>
      <c r="H51" s="1029"/>
      <c r="I51" s="1029"/>
      <c r="J51" s="1061"/>
      <c r="K51" s="1061"/>
      <c r="L51" s="1061"/>
      <c r="M51" s="1061"/>
      <c r="N51" s="1061"/>
      <c r="O51" s="1029"/>
      <c r="P51" s="1061"/>
      <c r="Q51" s="1029"/>
      <c r="R51" s="1029"/>
      <c r="S51" s="1029"/>
      <c r="T51" s="1029"/>
      <c r="U51" s="1027">
        <f>AVERAGE(V51:AI51)</f>
        <v>46.733571428571437</v>
      </c>
      <c r="V51" s="1028">
        <v>60.85</v>
      </c>
      <c r="W51" s="1029">
        <v>51</v>
      </c>
      <c r="X51" s="1029">
        <v>35.200000000000003</v>
      </c>
      <c r="Y51" s="1028">
        <v>47.9</v>
      </c>
      <c r="Z51" s="1028">
        <v>50.2</v>
      </c>
      <c r="AA51" s="1028">
        <v>42.5</v>
      </c>
      <c r="AB51" s="1028">
        <v>46.42</v>
      </c>
      <c r="AC51" s="1028">
        <v>39.1</v>
      </c>
      <c r="AD51" s="1029">
        <v>41.1</v>
      </c>
      <c r="AE51" s="1028">
        <v>48</v>
      </c>
      <c r="AF51" s="1029">
        <v>46.5</v>
      </c>
      <c r="AG51" s="1029">
        <v>50</v>
      </c>
      <c r="AH51" s="1029">
        <v>51</v>
      </c>
      <c r="AI51" s="1029">
        <v>44.5</v>
      </c>
      <c r="AJ51" s="1030">
        <v>43.78</v>
      </c>
      <c r="AK51" s="1030">
        <v>43.78</v>
      </c>
      <c r="AL51" s="1362">
        <v>43.78</v>
      </c>
      <c r="AM51" s="1027">
        <f t="shared" si="27"/>
        <v>46.751538461538466</v>
      </c>
      <c r="AN51" s="1062">
        <v>60.85</v>
      </c>
      <c r="AO51" s="1062">
        <v>51</v>
      </c>
      <c r="AP51" s="1062">
        <v>35.200000000000003</v>
      </c>
      <c r="AQ51" s="1062">
        <v>47.9</v>
      </c>
      <c r="AR51" s="1062">
        <v>50.2</v>
      </c>
      <c r="AS51" s="1062">
        <v>42.5</v>
      </c>
      <c r="AT51" s="1062">
        <v>46.42</v>
      </c>
      <c r="AU51" s="1062">
        <v>39.1</v>
      </c>
      <c r="AV51" s="1062">
        <v>41.1</v>
      </c>
      <c r="AW51" s="1062">
        <v>48</v>
      </c>
      <c r="AX51" s="1061"/>
      <c r="AY51" s="1062">
        <v>50</v>
      </c>
      <c r="AZ51" s="1062">
        <v>51</v>
      </c>
      <c r="BA51" s="1062">
        <v>44.5</v>
      </c>
      <c r="BB51" s="1063">
        <f t="shared" si="28"/>
        <v>49.892857142857153</v>
      </c>
      <c r="BC51" s="1682">
        <v>66.98</v>
      </c>
      <c r="BD51" s="1682">
        <v>54.99</v>
      </c>
      <c r="BE51" s="1682">
        <v>37.880000000000003</v>
      </c>
      <c r="BF51" s="1682">
        <v>50.65</v>
      </c>
      <c r="BG51" s="1682">
        <v>57.8</v>
      </c>
      <c r="BH51" s="1682">
        <v>44.85</v>
      </c>
      <c r="BI51" s="1682">
        <v>48.6</v>
      </c>
      <c r="BJ51" s="1682">
        <v>39.979999999999997</v>
      </c>
      <c r="BK51" s="1682">
        <v>41.98</v>
      </c>
      <c r="BL51" s="1682">
        <v>48.97</v>
      </c>
      <c r="BM51" s="1682">
        <v>48.95</v>
      </c>
      <c r="BN51" s="1682">
        <v>55.2</v>
      </c>
      <c r="BO51" s="1682">
        <v>53.87</v>
      </c>
      <c r="BP51" s="1682">
        <v>47.8</v>
      </c>
      <c r="BQ51" s="1027">
        <v>46.733571428571437</v>
      </c>
      <c r="BR51" s="1027">
        <v>46.73</v>
      </c>
      <c r="BS51" s="1682">
        <v>50</v>
      </c>
      <c r="BT51" s="1646">
        <f t="shared" si="20"/>
        <v>106.73823663773412</v>
      </c>
      <c r="BU51" s="1646">
        <f t="shared" si="21"/>
        <v>93.660701503221162</v>
      </c>
      <c r="BV51" s="1646">
        <f t="shared" si="22"/>
        <v>100.2147458840372</v>
      </c>
      <c r="BW51" s="1232"/>
      <c r="BX51" s="557"/>
      <c r="BY51" s="562">
        <v>45.7</v>
      </c>
      <c r="BZ51" s="553">
        <f t="shared" si="23"/>
        <v>1.0335714285714346</v>
      </c>
      <c r="CB51" s="1915"/>
      <c r="CC51" s="1916">
        <f>62-50</f>
        <v>12</v>
      </c>
      <c r="CD51" s="554">
        <f>88-69</f>
        <v>19</v>
      </c>
    </row>
    <row r="52" spans="1:82" s="561" customFormat="1" ht="20.25" hidden="1" customHeight="1">
      <c r="A52" s="1233"/>
      <c r="B52" s="593" t="s">
        <v>453</v>
      </c>
      <c r="C52" s="1045" t="s">
        <v>39</v>
      </c>
      <c r="D52" s="1004"/>
      <c r="E52" s="1004"/>
      <c r="F52" s="1016"/>
      <c r="G52" s="1061"/>
      <c r="H52" s="1061"/>
      <c r="I52" s="1061"/>
      <c r="J52" s="1061"/>
      <c r="K52" s="1061"/>
      <c r="L52" s="1061"/>
      <c r="M52" s="1061"/>
      <c r="N52" s="1061"/>
      <c r="O52" s="1061"/>
      <c r="P52" s="1061"/>
      <c r="Q52" s="1061"/>
      <c r="R52" s="1061"/>
      <c r="S52" s="1061"/>
      <c r="T52" s="1061"/>
      <c r="U52" s="1028"/>
      <c r="V52" s="1028"/>
      <c r="W52" s="1028"/>
      <c r="X52" s="1028"/>
      <c r="Y52" s="1028"/>
      <c r="Z52" s="1028"/>
      <c r="AA52" s="1028"/>
      <c r="AB52" s="1028"/>
      <c r="AC52" s="1028"/>
      <c r="AD52" s="1028"/>
      <c r="AE52" s="1028"/>
      <c r="AF52" s="1028"/>
      <c r="AG52" s="1028"/>
      <c r="AH52" s="1028"/>
      <c r="AI52" s="1028"/>
      <c r="AJ52" s="1028"/>
      <c r="AK52" s="1028"/>
      <c r="AL52" s="1363"/>
      <c r="AM52" s="1363"/>
      <c r="AN52" s="1061"/>
      <c r="AO52" s="1061"/>
      <c r="AP52" s="1061"/>
      <c r="AQ52" s="1061"/>
      <c r="AR52" s="1061"/>
      <c r="AS52" s="1061"/>
      <c r="AT52" s="1061"/>
      <c r="AU52" s="1061"/>
      <c r="AV52" s="1061"/>
      <c r="AW52" s="1061"/>
      <c r="AX52" s="1031">
        <v>60</v>
      </c>
      <c r="AY52" s="1061"/>
      <c r="AZ52" s="1061"/>
      <c r="BA52" s="1061"/>
      <c r="BB52" s="1061"/>
      <c r="BC52" s="1061"/>
      <c r="BD52" s="1061"/>
      <c r="BE52" s="1061"/>
      <c r="BF52" s="1061"/>
      <c r="BG52" s="1061"/>
      <c r="BH52" s="1061"/>
      <c r="BI52" s="1061"/>
      <c r="BJ52" s="1061"/>
      <c r="BK52" s="1061"/>
      <c r="BL52" s="1061"/>
      <c r="BM52" s="1061"/>
      <c r="BN52" s="1061"/>
      <c r="BO52" s="1061"/>
      <c r="BP52" s="1061"/>
      <c r="BQ52" s="1061"/>
      <c r="BR52" s="1061"/>
      <c r="BS52" s="1682">
        <f t="shared" ref="BS52:BS53" si="30">BB52</f>
        <v>0</v>
      </c>
      <c r="BT52" s="1646" t="e">
        <f t="shared" si="20"/>
        <v>#DIV/0!</v>
      </c>
      <c r="BU52" s="1646" t="e">
        <f t="shared" si="21"/>
        <v>#DIV/0!</v>
      </c>
      <c r="BV52" s="1646" t="e">
        <f t="shared" si="22"/>
        <v>#DIV/0!</v>
      </c>
      <c r="BW52" s="1234"/>
      <c r="BX52" s="541"/>
      <c r="BY52" s="562"/>
      <c r="BZ52" s="553">
        <f t="shared" si="23"/>
        <v>0</v>
      </c>
      <c r="CB52" s="1924"/>
      <c r="CC52" s="570"/>
    </row>
    <row r="53" spans="1:82" s="554" customFormat="1" ht="16.5" customHeight="1">
      <c r="A53" s="1231">
        <v>4</v>
      </c>
      <c r="B53" s="592" t="s">
        <v>454</v>
      </c>
      <c r="C53" s="1044" t="s">
        <v>114</v>
      </c>
      <c r="D53" s="1004"/>
      <c r="E53" s="1004">
        <v>300</v>
      </c>
      <c r="F53" s="1016">
        <v>675.15</v>
      </c>
      <c r="G53" s="1055"/>
      <c r="H53" s="1031"/>
      <c r="I53" s="1031"/>
      <c r="J53" s="1031"/>
      <c r="K53" s="1031"/>
      <c r="L53" s="1031"/>
      <c r="M53" s="1031"/>
      <c r="N53" s="1031"/>
      <c r="O53" s="1031"/>
      <c r="P53" s="1031"/>
      <c r="Q53" s="1031"/>
      <c r="R53" s="1031"/>
      <c r="S53" s="1031"/>
      <c r="T53" s="1031"/>
      <c r="U53" s="1011">
        <f>SUM(V53:AI53)</f>
        <v>676</v>
      </c>
      <c r="V53" s="1005">
        <v>60</v>
      </c>
      <c r="W53" s="1031">
        <v>60</v>
      </c>
      <c r="X53" s="1031">
        <v>41</v>
      </c>
      <c r="Y53" s="1031">
        <v>30</v>
      </c>
      <c r="Z53" s="1031">
        <v>45</v>
      </c>
      <c r="AA53" s="1031">
        <v>35</v>
      </c>
      <c r="AB53" s="1031">
        <v>40</v>
      </c>
      <c r="AC53" s="1031">
        <v>40</v>
      </c>
      <c r="AD53" s="1031">
        <v>40</v>
      </c>
      <c r="AE53" s="1031">
        <v>45</v>
      </c>
      <c r="AF53" s="1031">
        <v>60</v>
      </c>
      <c r="AG53" s="1031">
        <v>60</v>
      </c>
      <c r="AH53" s="1031">
        <v>55</v>
      </c>
      <c r="AI53" s="1031">
        <v>65</v>
      </c>
      <c r="AJ53" s="1031"/>
      <c r="AK53" s="1031"/>
      <c r="AL53" s="1364">
        <v>250</v>
      </c>
      <c r="AM53" s="1063">
        <f>SUM(AN53:BA53)</f>
        <v>636</v>
      </c>
      <c r="AN53" s="1055">
        <v>60</v>
      </c>
      <c r="AO53" s="1031">
        <v>60</v>
      </c>
      <c r="AP53" s="1031">
        <v>41</v>
      </c>
      <c r="AQ53" s="1031">
        <v>30</v>
      </c>
      <c r="AR53" s="1031">
        <v>45</v>
      </c>
      <c r="AS53" s="1031">
        <v>35</v>
      </c>
      <c r="AT53" s="1031">
        <v>40</v>
      </c>
      <c r="AU53" s="1031">
        <v>40</v>
      </c>
      <c r="AV53" s="1031">
        <v>40</v>
      </c>
      <c r="AW53" s="1031">
        <v>45</v>
      </c>
      <c r="AX53" s="1010">
        <v>20</v>
      </c>
      <c r="AY53" s="1031">
        <v>60</v>
      </c>
      <c r="AZ53" s="1031">
        <v>55</v>
      </c>
      <c r="BA53" s="1031">
        <v>65</v>
      </c>
      <c r="BB53" s="1063">
        <f>SUM(BC53:BP53)</f>
        <v>500</v>
      </c>
      <c r="BC53" s="1055">
        <v>50</v>
      </c>
      <c r="BD53" s="1031">
        <v>40</v>
      </c>
      <c r="BE53" s="1031">
        <v>38</v>
      </c>
      <c r="BF53" s="1031">
        <v>32</v>
      </c>
      <c r="BG53" s="1031">
        <v>36</v>
      </c>
      <c r="BH53" s="1031">
        <v>30</v>
      </c>
      <c r="BI53" s="1031">
        <v>35</v>
      </c>
      <c r="BJ53" s="1031">
        <v>35</v>
      </c>
      <c r="BK53" s="1031">
        <v>30</v>
      </c>
      <c r="BL53" s="1031">
        <v>30</v>
      </c>
      <c r="BM53" s="1031">
        <v>35</v>
      </c>
      <c r="BN53" s="1031">
        <v>35</v>
      </c>
      <c r="BO53" s="1031">
        <v>36</v>
      </c>
      <c r="BP53" s="1031">
        <v>38</v>
      </c>
      <c r="BQ53" s="1031"/>
      <c r="BR53" s="1031">
        <v>200</v>
      </c>
      <c r="BS53" s="1682">
        <f t="shared" si="30"/>
        <v>500</v>
      </c>
      <c r="BT53" s="1646">
        <f t="shared" si="20"/>
        <v>80</v>
      </c>
      <c r="BU53" s="1646">
        <f t="shared" si="21"/>
        <v>40</v>
      </c>
      <c r="BV53" s="1646">
        <f t="shared" si="22"/>
        <v>100</v>
      </c>
      <c r="BW53" s="1232"/>
      <c r="BX53" s="543"/>
      <c r="BY53" s="562">
        <v>676</v>
      </c>
      <c r="BZ53" s="553">
        <f t="shared" si="23"/>
        <v>0</v>
      </c>
      <c r="CB53" s="1923"/>
      <c r="CC53" s="570">
        <f>31-18</f>
        <v>13</v>
      </c>
      <c r="CD53" s="554">
        <f>43-21</f>
        <v>22</v>
      </c>
    </row>
    <row r="54" spans="1:82" s="561" customFormat="1" ht="21" hidden="1" customHeight="1">
      <c r="A54" s="1233"/>
      <c r="B54" s="593" t="s">
        <v>455</v>
      </c>
      <c r="C54" s="1045" t="s">
        <v>114</v>
      </c>
      <c r="D54" s="1032"/>
      <c r="E54" s="1032"/>
      <c r="F54" s="1032">
        <v>341</v>
      </c>
      <c r="G54" s="1010"/>
      <c r="H54" s="1010"/>
      <c r="I54" s="1010"/>
      <c r="J54" s="1010"/>
      <c r="K54" s="1010"/>
      <c r="L54" s="1010"/>
      <c r="M54" s="1010"/>
      <c r="N54" s="1010"/>
      <c r="O54" s="1010"/>
      <c r="P54" s="1010"/>
      <c r="Q54" s="1010"/>
      <c r="R54" s="1010"/>
      <c r="S54" s="1010"/>
      <c r="T54" s="1010"/>
      <c r="U54" s="1010">
        <f>SUM(V54:AI54)</f>
        <v>307</v>
      </c>
      <c r="V54" s="1010">
        <v>13</v>
      </c>
      <c r="W54" s="1010">
        <v>20</v>
      </c>
      <c r="X54" s="1010">
        <v>15</v>
      </c>
      <c r="Y54" s="1010">
        <v>28</v>
      </c>
      <c r="Z54" s="1010">
        <v>18</v>
      </c>
      <c r="AA54" s="1010">
        <v>29</v>
      </c>
      <c r="AB54" s="1010">
        <v>14</v>
      </c>
      <c r="AC54" s="1010">
        <v>25</v>
      </c>
      <c r="AD54" s="1010">
        <v>30</v>
      </c>
      <c r="AE54" s="1010">
        <v>25</v>
      </c>
      <c r="AF54" s="1010">
        <v>20</v>
      </c>
      <c r="AG54" s="1010">
        <v>25</v>
      </c>
      <c r="AH54" s="1010">
        <v>25</v>
      </c>
      <c r="AI54" s="1010">
        <v>20</v>
      </c>
      <c r="AJ54" s="1010"/>
      <c r="AK54" s="1010"/>
      <c r="AL54" s="1365"/>
      <c r="AM54" s="1010">
        <f>SUM(AN54:BA54)</f>
        <v>307</v>
      </c>
      <c r="AN54" s="1010">
        <v>13</v>
      </c>
      <c r="AO54" s="1010">
        <v>20</v>
      </c>
      <c r="AP54" s="1010">
        <v>15</v>
      </c>
      <c r="AQ54" s="1010">
        <v>28</v>
      </c>
      <c r="AR54" s="1010">
        <v>18</v>
      </c>
      <c r="AS54" s="1010">
        <v>29</v>
      </c>
      <c r="AT54" s="1010">
        <v>14</v>
      </c>
      <c r="AU54" s="1010">
        <v>25</v>
      </c>
      <c r="AV54" s="1010">
        <v>30</v>
      </c>
      <c r="AW54" s="1010">
        <v>25</v>
      </c>
      <c r="AX54" s="1846">
        <v>20</v>
      </c>
      <c r="AY54" s="1010">
        <v>25</v>
      </c>
      <c r="AZ54" s="1010">
        <v>25</v>
      </c>
      <c r="BA54" s="1010">
        <v>20</v>
      </c>
      <c r="BB54" s="1010">
        <f>SUM(BC54:BP54)</f>
        <v>146</v>
      </c>
      <c r="BC54" s="1010">
        <v>13</v>
      </c>
      <c r="BD54" s="1010">
        <v>10</v>
      </c>
      <c r="BE54" s="1010">
        <v>12</v>
      </c>
      <c r="BF54" s="1010">
        <v>9</v>
      </c>
      <c r="BG54" s="1010">
        <v>10</v>
      </c>
      <c r="BH54" s="1010">
        <v>8</v>
      </c>
      <c r="BI54" s="1010">
        <v>9</v>
      </c>
      <c r="BJ54" s="1010">
        <v>12</v>
      </c>
      <c r="BK54" s="1010">
        <v>14</v>
      </c>
      <c r="BL54" s="1010">
        <v>13</v>
      </c>
      <c r="BM54" s="1010">
        <v>10</v>
      </c>
      <c r="BN54" s="1010">
        <v>9</v>
      </c>
      <c r="BO54" s="1010">
        <v>8</v>
      </c>
      <c r="BP54" s="1010">
        <v>9</v>
      </c>
      <c r="BQ54" s="1010"/>
      <c r="BR54" s="1010"/>
      <c r="BS54" s="1010"/>
      <c r="BT54" s="1646" t="e">
        <f t="shared" si="20"/>
        <v>#DIV/0!</v>
      </c>
      <c r="BU54" s="1646">
        <f t="shared" si="21"/>
        <v>0</v>
      </c>
      <c r="BV54" s="1646">
        <f t="shared" si="22"/>
        <v>0</v>
      </c>
      <c r="BW54" s="1234"/>
      <c r="BX54" s="541"/>
      <c r="BY54" s="563">
        <v>250</v>
      </c>
      <c r="BZ54" s="560">
        <f t="shared" si="23"/>
        <v>57</v>
      </c>
      <c r="CB54" s="1924"/>
      <c r="CC54" s="570"/>
    </row>
    <row r="55" spans="1:82" s="554" customFormat="1" ht="23.25" hidden="1" customHeight="1">
      <c r="A55" s="1231">
        <v>5</v>
      </c>
      <c r="B55" s="592" t="s">
        <v>456</v>
      </c>
      <c r="C55" s="1044" t="s">
        <v>39</v>
      </c>
      <c r="D55" s="959"/>
      <c r="E55" s="959"/>
      <c r="F55" s="1374">
        <v>3</v>
      </c>
      <c r="G55" s="1061"/>
      <c r="H55" s="1061"/>
      <c r="I55" s="1061"/>
      <c r="J55" s="1061"/>
      <c r="K55" s="1061"/>
      <c r="L55" s="1061"/>
      <c r="M55" s="1061"/>
      <c r="N55" s="1061"/>
      <c r="O55" s="1061"/>
      <c r="P55" s="1061"/>
      <c r="Q55" s="1061"/>
      <c r="R55" s="1061"/>
      <c r="S55" s="1061"/>
      <c r="T55" s="1061"/>
      <c r="U55" s="556">
        <v>3</v>
      </c>
      <c r="V55" s="1033"/>
      <c r="W55" s="1033"/>
      <c r="X55" s="1033"/>
      <c r="Y55" s="1033"/>
      <c r="Z55" s="1033"/>
      <c r="AA55" s="1033"/>
      <c r="AB55" s="1033"/>
      <c r="AC55" s="1033"/>
      <c r="AD55" s="1033"/>
      <c r="AE55" s="1033"/>
      <c r="AF55" s="1033"/>
      <c r="AG55" s="1033"/>
      <c r="AH55" s="1033"/>
      <c r="AI55" s="1033"/>
      <c r="AJ55" s="1033"/>
      <c r="AK55" s="1033"/>
      <c r="AL55" s="1366"/>
      <c r="AM55" s="1846">
        <v>3</v>
      </c>
      <c r="AN55" s="1846"/>
      <c r="AO55" s="1846"/>
      <c r="AP55" s="1846"/>
      <c r="AQ55" s="1846"/>
      <c r="AR55" s="1846"/>
      <c r="AS55" s="1846"/>
      <c r="AT55" s="1846"/>
      <c r="AU55" s="1846"/>
      <c r="AV55" s="1846"/>
      <c r="AW55" s="1846"/>
      <c r="AX55" s="1847"/>
      <c r="AY55" s="1846"/>
      <c r="AZ55" s="1846"/>
      <c r="BA55" s="1846"/>
      <c r="BB55" s="1846">
        <v>3.8</v>
      </c>
      <c r="BC55" s="1061"/>
      <c r="BD55" s="1061"/>
      <c r="BE55" s="1061"/>
      <c r="BF55" s="1061"/>
      <c r="BG55" s="1061"/>
      <c r="BH55" s="1061"/>
      <c r="BI55" s="1061"/>
      <c r="BJ55" s="1061"/>
      <c r="BK55" s="1061"/>
      <c r="BL55" s="1061"/>
      <c r="BM55" s="1061"/>
      <c r="BN55" s="1061"/>
      <c r="BO55" s="1061"/>
      <c r="BP55" s="1061"/>
      <c r="BQ55" s="1061"/>
      <c r="BR55" s="1061"/>
      <c r="BS55" s="1061"/>
      <c r="BT55" s="1646" t="e">
        <f t="shared" si="20"/>
        <v>#DIV/0!</v>
      </c>
      <c r="BU55" s="1646">
        <f t="shared" si="21"/>
        <v>0</v>
      </c>
      <c r="BV55" s="1646">
        <f t="shared" si="22"/>
        <v>0</v>
      </c>
      <c r="BW55" s="1232"/>
      <c r="BX55" s="543"/>
      <c r="BY55" s="562"/>
      <c r="BZ55" s="553">
        <f t="shared" si="23"/>
        <v>3</v>
      </c>
      <c r="CB55" s="1923"/>
      <c r="CC55" s="570"/>
    </row>
    <row r="56" spans="1:82" s="660" customFormat="1" ht="30.75" hidden="1" customHeight="1">
      <c r="A56" s="1265"/>
      <c r="B56" s="593" t="s">
        <v>457</v>
      </c>
      <c r="C56" s="1045" t="s">
        <v>39</v>
      </c>
      <c r="D56" s="1006"/>
      <c r="E56" s="1006"/>
      <c r="F56" s="1006">
        <v>4.3</v>
      </c>
      <c r="G56" s="1026"/>
      <c r="H56" s="1026"/>
      <c r="I56" s="1026"/>
      <c r="J56" s="1026"/>
      <c r="K56" s="1026"/>
      <c r="L56" s="1026"/>
      <c r="M56" s="1026"/>
      <c r="N56" s="1026"/>
      <c r="O56" s="1026"/>
      <c r="P56" s="1026"/>
      <c r="Q56" s="1026"/>
      <c r="R56" s="1026"/>
      <c r="S56" s="1026"/>
      <c r="T56" s="1026"/>
      <c r="U56" s="1380">
        <v>4</v>
      </c>
      <c r="V56" s="1026"/>
      <c r="W56" s="1026"/>
      <c r="X56" s="1026"/>
      <c r="Y56" s="1026"/>
      <c r="Z56" s="1026"/>
      <c r="AA56" s="1026"/>
      <c r="AB56" s="1026"/>
      <c r="AC56" s="1026"/>
      <c r="AD56" s="1026"/>
      <c r="AE56" s="1026"/>
      <c r="AF56" s="1026"/>
      <c r="AG56" s="1026"/>
      <c r="AH56" s="1026"/>
      <c r="AI56" s="1026"/>
      <c r="AJ56" s="1026"/>
      <c r="AK56" s="1026"/>
      <c r="AL56" s="1367"/>
      <c r="AM56" s="1847">
        <f t="shared" ref="AM56:AM57" si="31">U56</f>
        <v>4</v>
      </c>
      <c r="AN56" s="1847"/>
      <c r="AO56" s="1847"/>
      <c r="AP56" s="1847"/>
      <c r="AQ56" s="1847"/>
      <c r="AR56" s="1847"/>
      <c r="AS56" s="1847"/>
      <c r="AT56" s="1847"/>
      <c r="AU56" s="1847"/>
      <c r="AV56" s="1847"/>
      <c r="AW56" s="1847"/>
      <c r="AX56" s="1848"/>
      <c r="AY56" s="1847"/>
      <c r="AZ56" s="1847"/>
      <c r="BA56" s="1847"/>
      <c r="BB56" s="1847">
        <v>3.5</v>
      </c>
      <c r="BC56" s="1026"/>
      <c r="BD56" s="1026"/>
      <c r="BE56" s="1026"/>
      <c r="BF56" s="1026"/>
      <c r="BG56" s="1026"/>
      <c r="BH56" s="1026"/>
      <c r="BI56" s="1026"/>
      <c r="BJ56" s="1026"/>
      <c r="BK56" s="1026"/>
      <c r="BL56" s="1026"/>
      <c r="BM56" s="1026"/>
      <c r="BN56" s="1026"/>
      <c r="BO56" s="1026"/>
      <c r="BP56" s="1026"/>
      <c r="BQ56" s="1026"/>
      <c r="BR56" s="1026"/>
      <c r="BS56" s="1026"/>
      <c r="BT56" s="1646" t="e">
        <f t="shared" si="20"/>
        <v>#DIV/0!</v>
      </c>
      <c r="BU56" s="1646">
        <f t="shared" si="21"/>
        <v>0</v>
      </c>
      <c r="BV56" s="1646">
        <f t="shared" si="22"/>
        <v>0</v>
      </c>
      <c r="BW56" s="1284"/>
      <c r="BX56" s="642"/>
      <c r="BY56" s="563"/>
      <c r="BZ56" s="560">
        <f t="shared" si="23"/>
        <v>4</v>
      </c>
      <c r="CB56" s="1924"/>
      <c r="CC56" s="570"/>
    </row>
    <row r="57" spans="1:82" s="554" customFormat="1" ht="26.25" hidden="1" customHeight="1">
      <c r="A57" s="1231">
        <v>6</v>
      </c>
      <c r="B57" s="592" t="s">
        <v>458</v>
      </c>
      <c r="C57" s="1044" t="s">
        <v>39</v>
      </c>
      <c r="D57" s="1004"/>
      <c r="E57" s="1004"/>
      <c r="F57" s="1062">
        <v>4.99</v>
      </c>
      <c r="G57" s="1055"/>
      <c r="H57" s="1055"/>
      <c r="I57" s="1055"/>
      <c r="J57" s="1055"/>
      <c r="K57" s="1055"/>
      <c r="L57" s="1055"/>
      <c r="M57" s="1055"/>
      <c r="N57" s="1055"/>
      <c r="O57" s="1055"/>
      <c r="P57" s="1055"/>
      <c r="Q57" s="1055"/>
      <c r="R57" s="1055"/>
      <c r="S57" s="1055"/>
      <c r="T57" s="1055"/>
      <c r="U57" s="556">
        <v>5</v>
      </c>
      <c r="V57" s="1005"/>
      <c r="W57" s="1005"/>
      <c r="X57" s="1005"/>
      <c r="Y57" s="1005"/>
      <c r="Z57" s="1005"/>
      <c r="AA57" s="1005"/>
      <c r="AB57" s="1005"/>
      <c r="AC57" s="1005"/>
      <c r="AD57" s="1005"/>
      <c r="AE57" s="1005"/>
      <c r="AF57" s="1005"/>
      <c r="AG57" s="1005"/>
      <c r="AH57" s="1005"/>
      <c r="AI57" s="1005"/>
      <c r="AJ57" s="1005"/>
      <c r="AK57" s="1005"/>
      <c r="AL57" s="1368"/>
      <c r="AM57" s="1846">
        <f t="shared" si="31"/>
        <v>5</v>
      </c>
      <c r="AN57" s="1848"/>
      <c r="AO57" s="1848"/>
      <c r="AP57" s="1848"/>
      <c r="AQ57" s="1848"/>
      <c r="AR57" s="1848"/>
      <c r="AS57" s="1848"/>
      <c r="AT57" s="1848"/>
      <c r="AU57" s="1848"/>
      <c r="AV57" s="1848"/>
      <c r="AW57" s="1848"/>
      <c r="AX57" s="1849"/>
      <c r="AY57" s="1848"/>
      <c r="AZ57" s="1848"/>
      <c r="BA57" s="1848"/>
      <c r="BB57" s="1846">
        <v>4</v>
      </c>
      <c r="BC57" s="1055"/>
      <c r="BD57" s="1055"/>
      <c r="BE57" s="1055"/>
      <c r="BF57" s="1055"/>
      <c r="BG57" s="1055"/>
      <c r="BH57" s="1055"/>
      <c r="BI57" s="1055"/>
      <c r="BJ57" s="1055"/>
      <c r="BK57" s="1055"/>
      <c r="BL57" s="1055"/>
      <c r="BM57" s="1055"/>
      <c r="BN57" s="1055"/>
      <c r="BO57" s="1055"/>
      <c r="BP57" s="1055"/>
      <c r="BQ57" s="1055"/>
      <c r="BR57" s="1055"/>
      <c r="BS57" s="1055"/>
      <c r="BT57" s="1646" t="e">
        <f t="shared" si="20"/>
        <v>#DIV/0!</v>
      </c>
      <c r="BU57" s="1646">
        <f t="shared" si="21"/>
        <v>0</v>
      </c>
      <c r="BV57" s="1646">
        <f t="shared" si="22"/>
        <v>0</v>
      </c>
      <c r="BW57" s="1232"/>
      <c r="BX57" s="543"/>
      <c r="BY57" s="562"/>
      <c r="BZ57" s="553">
        <f t="shared" si="23"/>
        <v>5</v>
      </c>
      <c r="CB57" s="1923"/>
      <c r="CC57" s="570"/>
    </row>
    <row r="58" spans="1:82" s="660" customFormat="1" ht="31.5" hidden="1" customHeight="1">
      <c r="A58" s="1265"/>
      <c r="B58" s="593" t="s">
        <v>459</v>
      </c>
      <c r="C58" s="1045" t="s">
        <v>39</v>
      </c>
      <c r="D58" s="1032"/>
      <c r="E58" s="1032"/>
      <c r="F58" s="1380">
        <v>4.99</v>
      </c>
      <c r="G58" s="1059"/>
      <c r="H58" s="1059"/>
      <c r="I58" s="1059"/>
      <c r="J58" s="1059"/>
      <c r="K58" s="1059"/>
      <c r="L58" s="1059"/>
      <c r="M58" s="1059"/>
      <c r="N58" s="1059"/>
      <c r="O58" s="1059"/>
      <c r="P58" s="1059"/>
      <c r="Q58" s="1059"/>
      <c r="R58" s="1059"/>
      <c r="S58" s="1059"/>
      <c r="T58" s="1059"/>
      <c r="U58" s="1380">
        <v>5</v>
      </c>
      <c r="V58" s="1059"/>
      <c r="W58" s="1059"/>
      <c r="X58" s="1059"/>
      <c r="Y58" s="1059"/>
      <c r="Z58" s="1059"/>
      <c r="AA58" s="1059"/>
      <c r="AB58" s="1059"/>
      <c r="AC58" s="1059"/>
      <c r="AD58" s="1059"/>
      <c r="AE58" s="1059"/>
      <c r="AF58" s="1059"/>
      <c r="AG58" s="1059"/>
      <c r="AH58" s="1059"/>
      <c r="AI58" s="1059"/>
      <c r="AJ58" s="1059"/>
      <c r="AK58" s="1059"/>
      <c r="AL58" s="1369"/>
      <c r="AM58" s="1847">
        <v>4</v>
      </c>
      <c r="AN58" s="1849"/>
      <c r="AO58" s="1849"/>
      <c r="AP58" s="1849"/>
      <c r="AQ58" s="1849"/>
      <c r="AR58" s="1849"/>
      <c r="AS58" s="1849"/>
      <c r="AT58" s="1849"/>
      <c r="AU58" s="1849"/>
      <c r="AV58" s="1849"/>
      <c r="AW58" s="1849"/>
      <c r="AX58" s="1850"/>
      <c r="AY58" s="1849"/>
      <c r="AZ58" s="1849"/>
      <c r="BA58" s="1849"/>
      <c r="BB58" s="1847">
        <v>3.5</v>
      </c>
      <c r="BC58" s="1059"/>
      <c r="BD58" s="1059"/>
      <c r="BE58" s="1059"/>
      <c r="BF58" s="1059"/>
      <c r="BG58" s="1059"/>
      <c r="BH58" s="1059"/>
      <c r="BI58" s="1059"/>
      <c r="BJ58" s="1059"/>
      <c r="BK58" s="1059"/>
      <c r="BL58" s="1059"/>
      <c r="BM58" s="1059"/>
      <c r="BN58" s="1059"/>
      <c r="BO58" s="1059"/>
      <c r="BP58" s="1059"/>
      <c r="BQ58" s="1059"/>
      <c r="BR58" s="1059"/>
      <c r="BS58" s="1059"/>
      <c r="BT58" s="1646" t="e">
        <f t="shared" si="20"/>
        <v>#DIV/0!</v>
      </c>
      <c r="BU58" s="1646">
        <f t="shared" si="21"/>
        <v>0</v>
      </c>
      <c r="BV58" s="1646">
        <f t="shared" si="22"/>
        <v>0</v>
      </c>
      <c r="BW58" s="1284"/>
      <c r="BX58" s="642"/>
      <c r="BY58" s="563"/>
      <c r="BZ58" s="560">
        <f t="shared" si="23"/>
        <v>5</v>
      </c>
      <c r="CB58" s="1924"/>
      <c r="CC58" s="570"/>
    </row>
    <row r="59" spans="1:82" s="570" customFormat="1" ht="38.25" customHeight="1">
      <c r="A59" s="1231">
        <v>7</v>
      </c>
      <c r="B59" s="464" t="s">
        <v>460</v>
      </c>
      <c r="C59" s="266" t="s">
        <v>114</v>
      </c>
      <c r="D59" s="1004">
        <v>1</v>
      </c>
      <c r="E59" s="1004">
        <v>1</v>
      </c>
      <c r="F59" s="1016">
        <v>1</v>
      </c>
      <c r="G59" s="917"/>
      <c r="H59" s="917"/>
      <c r="I59" s="917"/>
      <c r="J59" s="917"/>
      <c r="K59" s="917"/>
      <c r="L59" s="917"/>
      <c r="M59" s="917"/>
      <c r="N59" s="917"/>
      <c r="O59" s="917"/>
      <c r="P59" s="917"/>
      <c r="Q59" s="917"/>
      <c r="R59" s="917"/>
      <c r="S59" s="917"/>
      <c r="T59" s="917"/>
      <c r="U59" s="917">
        <f>SUM(V59:AI59)</f>
        <v>5</v>
      </c>
      <c r="V59" s="917">
        <v>1</v>
      </c>
      <c r="W59" s="917">
        <v>1</v>
      </c>
      <c r="X59" s="917"/>
      <c r="Y59" s="917"/>
      <c r="Z59" s="917"/>
      <c r="AA59" s="917"/>
      <c r="AB59" s="917"/>
      <c r="AC59" s="917"/>
      <c r="AD59" s="917"/>
      <c r="AE59" s="917"/>
      <c r="AF59" s="917">
        <v>1</v>
      </c>
      <c r="AG59" s="917">
        <v>2</v>
      </c>
      <c r="AH59" s="917"/>
      <c r="AI59" s="917"/>
      <c r="AJ59" s="917"/>
      <c r="AK59" s="917"/>
      <c r="AL59" s="1035"/>
      <c r="AM59" s="1850">
        <v>5</v>
      </c>
      <c r="AN59" s="1850"/>
      <c r="AO59" s="1850"/>
      <c r="AP59" s="1850"/>
      <c r="AQ59" s="1850"/>
      <c r="AR59" s="1850"/>
      <c r="AS59" s="1850"/>
      <c r="AT59" s="1850"/>
      <c r="AU59" s="1850"/>
      <c r="AV59" s="1850"/>
      <c r="AW59" s="1850"/>
      <c r="AX59" s="917"/>
      <c r="AY59" s="1850"/>
      <c r="AZ59" s="1850"/>
      <c r="BA59" s="1850"/>
      <c r="BB59" s="1850">
        <v>8</v>
      </c>
      <c r="BC59" s="917"/>
      <c r="BD59" s="917"/>
      <c r="BE59" s="917"/>
      <c r="BF59" s="917"/>
      <c r="BG59" s="917"/>
      <c r="BH59" s="917"/>
      <c r="BI59" s="917"/>
      <c r="BJ59" s="917"/>
      <c r="BK59" s="917"/>
      <c r="BL59" s="917"/>
      <c r="BM59" s="917"/>
      <c r="BN59" s="917"/>
      <c r="BO59" s="917"/>
      <c r="BP59" s="917"/>
      <c r="BQ59" s="917"/>
      <c r="BR59" s="917"/>
      <c r="BS59" s="917">
        <v>8</v>
      </c>
      <c r="BT59" s="1646"/>
      <c r="BU59" s="1646">
        <f t="shared" si="21"/>
        <v>0</v>
      </c>
      <c r="BV59" s="1646">
        <f t="shared" si="22"/>
        <v>100</v>
      </c>
      <c r="BW59" s="910"/>
      <c r="BX59" s="546"/>
      <c r="BY59" s="594">
        <v>5</v>
      </c>
      <c r="BZ59" s="553">
        <f t="shared" si="23"/>
        <v>0</v>
      </c>
      <c r="CB59" s="1944"/>
      <c r="CC59" s="1945"/>
    </row>
    <row r="60" spans="1:82" s="578" customFormat="1" ht="24" hidden="1" customHeight="1">
      <c r="A60" s="1238"/>
      <c r="B60" s="261" t="s">
        <v>461</v>
      </c>
      <c r="C60" s="269" t="s">
        <v>114</v>
      </c>
      <c r="D60" s="1004"/>
      <c r="E60" s="1004"/>
      <c r="F60" s="1016"/>
      <c r="G60" s="917"/>
      <c r="H60" s="917"/>
      <c r="I60" s="917"/>
      <c r="J60" s="917"/>
      <c r="K60" s="917"/>
      <c r="L60" s="917"/>
      <c r="M60" s="917"/>
      <c r="N60" s="917"/>
      <c r="O60" s="917"/>
      <c r="P60" s="917"/>
      <c r="Q60" s="917"/>
      <c r="R60" s="917"/>
      <c r="S60" s="917"/>
      <c r="T60" s="917"/>
      <c r="U60" s="917">
        <f>SUM(V60:AI60)</f>
        <v>0</v>
      </c>
      <c r="V60" s="917"/>
      <c r="W60" s="917"/>
      <c r="X60" s="917"/>
      <c r="Y60" s="917"/>
      <c r="Z60" s="917"/>
      <c r="AA60" s="917"/>
      <c r="AB60" s="917"/>
      <c r="AC60" s="917"/>
      <c r="AD60" s="917"/>
      <c r="AE60" s="917"/>
      <c r="AF60" s="917"/>
      <c r="AG60" s="917"/>
      <c r="AH60" s="917"/>
      <c r="AI60" s="917"/>
      <c r="AJ60" s="917"/>
      <c r="AK60" s="917"/>
      <c r="AL60" s="917"/>
      <c r="AM60" s="917"/>
      <c r="AN60" s="917"/>
      <c r="AO60" s="917"/>
      <c r="AP60" s="917"/>
      <c r="AQ60" s="917"/>
      <c r="AR60" s="917"/>
      <c r="AS60" s="917"/>
      <c r="AT60" s="917"/>
      <c r="AU60" s="917"/>
      <c r="AV60" s="917"/>
      <c r="AW60" s="917"/>
      <c r="AX60" s="1063"/>
      <c r="AY60" s="917"/>
      <c r="AZ60" s="917"/>
      <c r="BA60" s="917"/>
      <c r="BB60" s="917"/>
      <c r="BC60" s="917"/>
      <c r="BD60" s="917"/>
      <c r="BE60" s="917"/>
      <c r="BF60" s="917"/>
      <c r="BG60" s="917"/>
      <c r="BH60" s="917"/>
      <c r="BI60" s="917"/>
      <c r="BJ60" s="917"/>
      <c r="BK60" s="917"/>
      <c r="BL60" s="917"/>
      <c r="BM60" s="917"/>
      <c r="BN60" s="917"/>
      <c r="BO60" s="917"/>
      <c r="BP60" s="917"/>
      <c r="BQ60" s="917"/>
      <c r="BR60" s="917"/>
      <c r="BS60" s="917"/>
      <c r="BT60" s="1646"/>
      <c r="BU60" s="1646" t="e">
        <f t="shared" si="21"/>
        <v>#DIV/0!</v>
      </c>
      <c r="BV60" s="1646" t="e">
        <f t="shared" si="22"/>
        <v>#DIV/0!</v>
      </c>
      <c r="BW60" s="1252"/>
      <c r="BX60" s="568"/>
      <c r="BY60" s="595"/>
      <c r="BZ60" s="553">
        <f t="shared" si="23"/>
        <v>0</v>
      </c>
      <c r="CB60" s="1926"/>
      <c r="CC60" s="570"/>
    </row>
    <row r="61" spans="1:82" s="554" customFormat="1" ht="22.5" customHeight="1">
      <c r="A61" s="1251" t="s">
        <v>462</v>
      </c>
      <c r="B61" s="596" t="s">
        <v>463</v>
      </c>
      <c r="C61" s="644"/>
      <c r="D61" s="1011"/>
      <c r="E61" s="1011"/>
      <c r="F61" s="1063"/>
      <c r="G61" s="1063"/>
      <c r="H61" s="1063"/>
      <c r="I61" s="1063"/>
      <c r="J61" s="1063"/>
      <c r="K61" s="1063"/>
      <c r="L61" s="1063"/>
      <c r="M61" s="1063"/>
      <c r="N61" s="1063"/>
      <c r="O61" s="1063"/>
      <c r="P61" s="1063"/>
      <c r="Q61" s="1063"/>
      <c r="R61" s="1063"/>
      <c r="S61" s="1063"/>
      <c r="T61" s="1063"/>
      <c r="U61" s="917"/>
      <c r="V61" s="1011"/>
      <c r="W61" s="1011"/>
      <c r="X61" s="1011"/>
      <c r="Y61" s="1011"/>
      <c r="Z61" s="1011"/>
      <c r="AA61" s="1011"/>
      <c r="AB61" s="1011"/>
      <c r="AC61" s="1011"/>
      <c r="AD61" s="1011"/>
      <c r="AE61" s="1011"/>
      <c r="AF61" s="1011"/>
      <c r="AG61" s="1011"/>
      <c r="AH61" s="1011"/>
      <c r="AI61" s="1011"/>
      <c r="AJ61" s="1011"/>
      <c r="AK61" s="1011"/>
      <c r="AL61" s="1011"/>
      <c r="AM61" s="1011"/>
      <c r="AN61" s="1063"/>
      <c r="AO61" s="1063"/>
      <c r="AP61" s="1063"/>
      <c r="AQ61" s="1063"/>
      <c r="AR61" s="1063"/>
      <c r="AS61" s="1063"/>
      <c r="AT61" s="1063"/>
      <c r="AU61" s="1063"/>
      <c r="AV61" s="1063"/>
      <c r="AW61" s="1063"/>
      <c r="AX61" s="1063"/>
      <c r="AY61" s="1063"/>
      <c r="AZ61" s="1063"/>
      <c r="BA61" s="1063"/>
      <c r="BB61" s="1063"/>
      <c r="BC61" s="1063"/>
      <c r="BD61" s="1063"/>
      <c r="BE61" s="1063"/>
      <c r="BF61" s="1063"/>
      <c r="BG61" s="1063"/>
      <c r="BH61" s="1063"/>
      <c r="BI61" s="1063"/>
      <c r="BJ61" s="1063"/>
      <c r="BK61" s="1063"/>
      <c r="BL61" s="1063"/>
      <c r="BM61" s="1063"/>
      <c r="BN61" s="1063"/>
      <c r="BO61" s="1063"/>
      <c r="BP61" s="1063"/>
      <c r="BQ61" s="1063"/>
      <c r="BR61" s="1063"/>
      <c r="BS61" s="1063"/>
      <c r="BT61" s="1646"/>
      <c r="BU61" s="1646"/>
      <c r="BV61" s="1646"/>
      <c r="BW61" s="1232"/>
      <c r="BX61" s="543"/>
      <c r="BY61" s="562"/>
      <c r="BZ61" s="553">
        <f t="shared" si="23"/>
        <v>0</v>
      </c>
      <c r="CB61" s="1923"/>
      <c r="CC61" s="570"/>
    </row>
    <row r="62" spans="1:82" s="554" customFormat="1" ht="25.5" customHeight="1">
      <c r="A62" s="1231"/>
      <c r="B62" s="597" t="s">
        <v>464</v>
      </c>
      <c r="C62" s="1043" t="s">
        <v>114</v>
      </c>
      <c r="D62" s="1011">
        <v>227</v>
      </c>
      <c r="E62" s="1011">
        <v>447</v>
      </c>
      <c r="F62" s="1063">
        <v>841</v>
      </c>
      <c r="G62" s="1063"/>
      <c r="H62" s="1063"/>
      <c r="I62" s="1063"/>
      <c r="J62" s="1063"/>
      <c r="K62" s="1063"/>
      <c r="L62" s="1063"/>
      <c r="M62" s="1063"/>
      <c r="N62" s="1063"/>
      <c r="O62" s="1063"/>
      <c r="P62" s="1063"/>
      <c r="Q62" s="1063"/>
      <c r="R62" s="1063"/>
      <c r="S62" s="1063"/>
      <c r="T62" s="1063"/>
      <c r="U62" s="1011">
        <f>U63+U64</f>
        <v>840</v>
      </c>
      <c r="V62" s="1034">
        <v>60</v>
      </c>
      <c r="W62" s="1011">
        <v>0</v>
      </c>
      <c r="X62" s="1011">
        <v>0</v>
      </c>
      <c r="Y62" s="1011">
        <v>60</v>
      </c>
      <c r="Z62" s="1011">
        <v>30</v>
      </c>
      <c r="AA62" s="1011">
        <v>60</v>
      </c>
      <c r="AB62" s="1011">
        <v>90</v>
      </c>
      <c r="AC62" s="1011">
        <v>60</v>
      </c>
      <c r="AD62" s="1011">
        <v>60</v>
      </c>
      <c r="AE62" s="1011">
        <v>65</v>
      </c>
      <c r="AF62" s="1011">
        <v>95</v>
      </c>
      <c r="AG62" s="1011">
        <v>60</v>
      </c>
      <c r="AH62" s="1011">
        <v>60</v>
      </c>
      <c r="AI62" s="1011">
        <v>60</v>
      </c>
      <c r="AJ62" s="1011">
        <f>AJ63+AJ64</f>
        <v>300</v>
      </c>
      <c r="AK62" s="1011">
        <f>AK63+AK64</f>
        <v>300</v>
      </c>
      <c r="AL62" s="1011">
        <f>AL63+AL64</f>
        <v>316</v>
      </c>
      <c r="AM62" s="1063">
        <f>AM63+AM64</f>
        <v>840</v>
      </c>
      <c r="AN62" s="1063">
        <v>70</v>
      </c>
      <c r="AO62" s="1063">
        <v>10</v>
      </c>
      <c r="AP62" s="1063">
        <v>5</v>
      </c>
      <c r="AQ62" s="1063">
        <v>65</v>
      </c>
      <c r="AR62" s="1063">
        <v>40</v>
      </c>
      <c r="AS62" s="1063">
        <v>65</v>
      </c>
      <c r="AT62" s="1063">
        <v>90</v>
      </c>
      <c r="AU62" s="1063">
        <v>60</v>
      </c>
      <c r="AV62" s="1063">
        <v>65</v>
      </c>
      <c r="AW62" s="1063">
        <v>65</v>
      </c>
      <c r="AX62" s="1063">
        <v>100</v>
      </c>
      <c r="AY62" s="1063">
        <v>65</v>
      </c>
      <c r="AZ62" s="1063">
        <v>70</v>
      </c>
      <c r="BA62" s="1063">
        <v>70</v>
      </c>
      <c r="BB62" s="1063">
        <f>BB63+BB64</f>
        <v>760</v>
      </c>
      <c r="BC62" s="1063">
        <f t="shared" ref="BC62:BP62" si="32">BC63+BC64</f>
        <v>60</v>
      </c>
      <c r="BD62" s="1063">
        <f t="shared" si="32"/>
        <v>0</v>
      </c>
      <c r="BE62" s="1063">
        <f t="shared" si="32"/>
        <v>0</v>
      </c>
      <c r="BF62" s="1063">
        <f t="shared" si="32"/>
        <v>60</v>
      </c>
      <c r="BG62" s="1063">
        <f t="shared" si="32"/>
        <v>30</v>
      </c>
      <c r="BH62" s="1063">
        <f t="shared" si="32"/>
        <v>60</v>
      </c>
      <c r="BI62" s="1063">
        <f t="shared" si="32"/>
        <v>90</v>
      </c>
      <c r="BJ62" s="1063">
        <f t="shared" si="32"/>
        <v>60</v>
      </c>
      <c r="BK62" s="1063">
        <f t="shared" si="32"/>
        <v>60</v>
      </c>
      <c r="BL62" s="1063">
        <f t="shared" si="32"/>
        <v>65</v>
      </c>
      <c r="BM62" s="1063">
        <f t="shared" si="32"/>
        <v>95</v>
      </c>
      <c r="BN62" s="1063">
        <f t="shared" si="32"/>
        <v>60</v>
      </c>
      <c r="BO62" s="1063">
        <f t="shared" si="32"/>
        <v>60</v>
      </c>
      <c r="BP62" s="1063">
        <f t="shared" si="32"/>
        <v>60</v>
      </c>
      <c r="BQ62" s="1063">
        <f>BQ63+BQ64</f>
        <v>181</v>
      </c>
      <c r="BR62" s="1063">
        <f>BR63+BR64</f>
        <v>434</v>
      </c>
      <c r="BS62" s="1063">
        <f>BS63+BS64</f>
        <v>760</v>
      </c>
      <c r="BT62" s="1646">
        <f t="shared" si="20"/>
        <v>137.34177215189874</v>
      </c>
      <c r="BU62" s="1646">
        <f t="shared" si="21"/>
        <v>57.10526315789474</v>
      </c>
      <c r="BV62" s="1646">
        <f t="shared" si="22"/>
        <v>100</v>
      </c>
      <c r="BW62" s="1232"/>
      <c r="BX62" s="543"/>
      <c r="BY62" s="562">
        <v>760</v>
      </c>
      <c r="BZ62" s="553">
        <f t="shared" si="23"/>
        <v>80</v>
      </c>
      <c r="CB62" s="1923"/>
      <c r="CC62" s="570"/>
    </row>
    <row r="63" spans="1:82" s="554" customFormat="1" ht="31.5" customHeight="1">
      <c r="A63" s="1231"/>
      <c r="B63" s="263" t="s">
        <v>465</v>
      </c>
      <c r="C63" s="266" t="s">
        <v>114</v>
      </c>
      <c r="D63" s="1004">
        <v>211</v>
      </c>
      <c r="E63" s="1004">
        <v>427</v>
      </c>
      <c r="F63" s="1016">
        <v>811</v>
      </c>
      <c r="G63" s="1063"/>
      <c r="H63" s="1063"/>
      <c r="I63" s="1063"/>
      <c r="J63" s="1063"/>
      <c r="K63" s="1063"/>
      <c r="L63" s="1063"/>
      <c r="M63" s="1063"/>
      <c r="N63" s="1063"/>
      <c r="O63" s="1063"/>
      <c r="P63" s="1063"/>
      <c r="Q63" s="1063"/>
      <c r="R63" s="1063"/>
      <c r="S63" s="1063"/>
      <c r="T63" s="1063"/>
      <c r="U63" s="1011">
        <f>SUM(V63:AI63)</f>
        <v>760</v>
      </c>
      <c r="V63" s="1011">
        <v>60</v>
      </c>
      <c r="W63" s="1011">
        <v>0</v>
      </c>
      <c r="X63" s="1011">
        <v>0</v>
      </c>
      <c r="Y63" s="1011">
        <v>60</v>
      </c>
      <c r="Z63" s="1011">
        <v>30</v>
      </c>
      <c r="AA63" s="1011">
        <v>60</v>
      </c>
      <c r="AB63" s="1011">
        <v>90</v>
      </c>
      <c r="AC63" s="1011">
        <v>60</v>
      </c>
      <c r="AD63" s="1011">
        <v>60</v>
      </c>
      <c r="AE63" s="1011">
        <v>65</v>
      </c>
      <c r="AF63" s="1011">
        <v>95</v>
      </c>
      <c r="AG63" s="1011">
        <v>60</v>
      </c>
      <c r="AH63" s="1011">
        <v>60</v>
      </c>
      <c r="AI63" s="1011">
        <v>60</v>
      </c>
      <c r="AJ63" s="1011">
        <v>300</v>
      </c>
      <c r="AK63" s="1011">
        <v>300</v>
      </c>
      <c r="AL63" s="1370">
        <v>300</v>
      </c>
      <c r="AM63" s="1063">
        <f>SUM(AN63:BA63)</f>
        <v>760</v>
      </c>
      <c r="AN63" s="1063">
        <v>60</v>
      </c>
      <c r="AO63" s="1063">
        <v>0</v>
      </c>
      <c r="AP63" s="1063">
        <v>0</v>
      </c>
      <c r="AQ63" s="1063">
        <v>60</v>
      </c>
      <c r="AR63" s="1063">
        <v>30</v>
      </c>
      <c r="AS63" s="1063">
        <v>60</v>
      </c>
      <c r="AT63" s="1063">
        <v>90</v>
      </c>
      <c r="AU63" s="1063">
        <v>60</v>
      </c>
      <c r="AV63" s="1063">
        <v>60</v>
      </c>
      <c r="AW63" s="1063">
        <v>65</v>
      </c>
      <c r="AX63" s="1063">
        <v>95</v>
      </c>
      <c r="AY63" s="1063">
        <v>60</v>
      </c>
      <c r="AZ63" s="1063">
        <v>60</v>
      </c>
      <c r="BA63" s="1063">
        <v>60</v>
      </c>
      <c r="BB63" s="1063">
        <f>SUM(BC63:BP63)</f>
        <v>760</v>
      </c>
      <c r="BC63" s="1063">
        <v>60</v>
      </c>
      <c r="BD63" s="1063">
        <v>0</v>
      </c>
      <c r="BE63" s="1063">
        <v>0</v>
      </c>
      <c r="BF63" s="1063">
        <v>60</v>
      </c>
      <c r="BG63" s="1063">
        <v>30</v>
      </c>
      <c r="BH63" s="1063">
        <v>60</v>
      </c>
      <c r="BI63" s="1063">
        <v>90</v>
      </c>
      <c r="BJ63" s="1063">
        <v>60</v>
      </c>
      <c r="BK63" s="1063">
        <v>60</v>
      </c>
      <c r="BL63" s="1063">
        <v>65</v>
      </c>
      <c r="BM63" s="1063">
        <v>95</v>
      </c>
      <c r="BN63" s="1063">
        <v>60</v>
      </c>
      <c r="BO63" s="1063">
        <v>60</v>
      </c>
      <c r="BP63" s="1063">
        <v>60</v>
      </c>
      <c r="BQ63" s="1063">
        <v>181</v>
      </c>
      <c r="BR63" s="1063">
        <v>434</v>
      </c>
      <c r="BS63" s="1063">
        <f>BB63</f>
        <v>760</v>
      </c>
      <c r="BT63" s="1646">
        <f t="shared" si="20"/>
        <v>144.66666666666666</v>
      </c>
      <c r="BU63" s="1646">
        <f t="shared" si="21"/>
        <v>57.10526315789474</v>
      </c>
      <c r="BV63" s="1646">
        <f t="shared" si="22"/>
        <v>100</v>
      </c>
      <c r="BW63" s="1232"/>
      <c r="BX63" s="543"/>
      <c r="BY63" s="562">
        <v>760</v>
      </c>
      <c r="BZ63" s="553">
        <f t="shared" si="23"/>
        <v>0</v>
      </c>
      <c r="CB63" s="1923"/>
      <c r="CC63" s="570"/>
    </row>
    <row r="64" spans="1:82" s="554" customFormat="1" ht="24" customHeight="1">
      <c r="A64" s="1231"/>
      <c r="B64" s="598" t="s">
        <v>466</v>
      </c>
      <c r="C64" s="266" t="s">
        <v>114</v>
      </c>
      <c r="D64" s="1004">
        <v>16</v>
      </c>
      <c r="E64" s="1004">
        <v>20</v>
      </c>
      <c r="F64" s="1016">
        <v>30</v>
      </c>
      <c r="G64" s="1063"/>
      <c r="H64" s="1063"/>
      <c r="I64" s="1063"/>
      <c r="J64" s="1063"/>
      <c r="K64" s="1063"/>
      <c r="L64" s="1063"/>
      <c r="M64" s="1063"/>
      <c r="N64" s="1063"/>
      <c r="O64" s="1063"/>
      <c r="P64" s="1063"/>
      <c r="Q64" s="1063"/>
      <c r="R64" s="1063"/>
      <c r="S64" s="1063"/>
      <c r="T64" s="1063"/>
      <c r="U64" s="1011">
        <f>SUM(V64:AI64)</f>
        <v>80</v>
      </c>
      <c r="V64" s="1011">
        <v>10</v>
      </c>
      <c r="W64" s="1011">
        <v>10</v>
      </c>
      <c r="X64" s="1011">
        <v>5</v>
      </c>
      <c r="Y64" s="1011">
        <v>5</v>
      </c>
      <c r="Z64" s="1011">
        <v>10</v>
      </c>
      <c r="AA64" s="1011">
        <v>5</v>
      </c>
      <c r="AB64" s="1011">
        <v>0</v>
      </c>
      <c r="AC64" s="1011">
        <v>0</v>
      </c>
      <c r="AD64" s="1011">
        <v>5</v>
      </c>
      <c r="AE64" s="1011">
        <v>0</v>
      </c>
      <c r="AF64" s="1011">
        <v>5</v>
      </c>
      <c r="AG64" s="1011">
        <v>5</v>
      </c>
      <c r="AH64" s="1011">
        <v>10</v>
      </c>
      <c r="AI64" s="1011">
        <v>10</v>
      </c>
      <c r="AJ64" s="1011">
        <v>0</v>
      </c>
      <c r="AK64" s="1011">
        <v>0</v>
      </c>
      <c r="AL64" s="1370">
        <v>16</v>
      </c>
      <c r="AM64" s="1063">
        <f>SUM(AN64:BA64)</f>
        <v>80</v>
      </c>
      <c r="AN64" s="1063">
        <v>10</v>
      </c>
      <c r="AO64" s="1063">
        <v>10</v>
      </c>
      <c r="AP64" s="1063">
        <v>5</v>
      </c>
      <c r="AQ64" s="1063">
        <v>5</v>
      </c>
      <c r="AR64" s="1063">
        <v>10</v>
      </c>
      <c r="AS64" s="1063">
        <v>5</v>
      </c>
      <c r="AT64" s="1063">
        <v>0</v>
      </c>
      <c r="AU64" s="1063">
        <v>0</v>
      </c>
      <c r="AV64" s="1063">
        <v>5</v>
      </c>
      <c r="AW64" s="1063">
        <v>0</v>
      </c>
      <c r="AX64" s="917">
        <v>5</v>
      </c>
      <c r="AY64" s="1063">
        <v>5</v>
      </c>
      <c r="AZ64" s="1063">
        <v>10</v>
      </c>
      <c r="BA64" s="1063">
        <v>10</v>
      </c>
      <c r="BB64" s="1063">
        <v>0</v>
      </c>
      <c r="BC64" s="1063"/>
      <c r="BD64" s="1063"/>
      <c r="BE64" s="1063"/>
      <c r="BF64" s="1063"/>
      <c r="BG64" s="1063"/>
      <c r="BH64" s="1063"/>
      <c r="BI64" s="1063"/>
      <c r="BJ64" s="1063"/>
      <c r="BK64" s="1063"/>
      <c r="BL64" s="1063"/>
      <c r="BM64" s="1063"/>
      <c r="BN64" s="1063"/>
      <c r="BO64" s="1063"/>
      <c r="BP64" s="1063"/>
      <c r="BQ64" s="1063">
        <v>0</v>
      </c>
      <c r="BR64" s="1063">
        <v>0</v>
      </c>
      <c r="BS64" s="1063">
        <f>0</f>
        <v>0</v>
      </c>
      <c r="BT64" s="1646">
        <f t="shared" si="20"/>
        <v>0</v>
      </c>
      <c r="BU64" s="1646"/>
      <c r="BV64" s="1646"/>
      <c r="BW64" s="1232"/>
      <c r="BX64" s="543"/>
      <c r="BY64" s="562"/>
      <c r="BZ64" s="553">
        <f t="shared" si="23"/>
        <v>80</v>
      </c>
      <c r="CB64" s="1923"/>
      <c r="CC64" s="570"/>
    </row>
    <row r="65" spans="1:81" s="570" customFormat="1" ht="21" customHeight="1">
      <c r="A65" s="1235" t="s">
        <v>467</v>
      </c>
      <c r="B65" s="257" t="s">
        <v>468</v>
      </c>
      <c r="C65" s="266"/>
      <c r="D65" s="917"/>
      <c r="E65" s="917"/>
      <c r="F65" s="917"/>
      <c r="G65" s="917"/>
      <c r="H65" s="917"/>
      <c r="I65" s="917"/>
      <c r="J65" s="917"/>
      <c r="K65" s="917"/>
      <c r="L65" s="917"/>
      <c r="M65" s="917"/>
      <c r="N65" s="917"/>
      <c r="O65" s="917"/>
      <c r="P65" s="917"/>
      <c r="Q65" s="917"/>
      <c r="R65" s="917"/>
      <c r="S65" s="917"/>
      <c r="T65" s="917"/>
      <c r="U65" s="917"/>
      <c r="V65" s="917"/>
      <c r="W65" s="917"/>
      <c r="X65" s="917"/>
      <c r="Y65" s="917"/>
      <c r="Z65" s="917"/>
      <c r="AA65" s="917"/>
      <c r="AB65" s="917"/>
      <c r="AC65" s="917"/>
      <c r="AD65" s="917"/>
      <c r="AE65" s="917"/>
      <c r="AF65" s="917"/>
      <c r="AG65" s="917"/>
      <c r="AH65" s="917"/>
      <c r="AI65" s="917"/>
      <c r="AJ65" s="917"/>
      <c r="AK65" s="917"/>
      <c r="AL65" s="917"/>
      <c r="AM65" s="917"/>
      <c r="AN65" s="917"/>
      <c r="AO65" s="917"/>
      <c r="AP65" s="917"/>
      <c r="AQ65" s="917"/>
      <c r="AR65" s="917"/>
      <c r="AS65" s="917"/>
      <c r="AT65" s="917"/>
      <c r="AU65" s="917"/>
      <c r="AV65" s="917"/>
      <c r="AW65" s="917"/>
      <c r="AX65" s="917">
        <f t="shared" ref="AM65:BA66" si="33">AX66+AX67+AX68</f>
        <v>0</v>
      </c>
      <c r="AY65" s="917"/>
      <c r="AZ65" s="917"/>
      <c r="BA65" s="917"/>
      <c r="BB65" s="2039"/>
      <c r="BC65" s="917"/>
      <c r="BD65" s="917"/>
      <c r="BE65" s="917"/>
      <c r="BF65" s="917"/>
      <c r="BG65" s="917"/>
      <c r="BH65" s="917"/>
      <c r="BI65" s="917"/>
      <c r="BJ65" s="917"/>
      <c r="BK65" s="917"/>
      <c r="BL65" s="917"/>
      <c r="BM65" s="917"/>
      <c r="BN65" s="917"/>
      <c r="BO65" s="917"/>
      <c r="BP65" s="917"/>
      <c r="BQ65" s="917"/>
      <c r="BR65" s="917"/>
      <c r="BS65" s="917"/>
      <c r="BT65" s="1646"/>
      <c r="BU65" s="1646"/>
      <c r="BV65" s="1646"/>
      <c r="BW65" s="910"/>
      <c r="BX65" s="546"/>
      <c r="BY65" s="594"/>
      <c r="BZ65" s="553">
        <f t="shared" si="23"/>
        <v>0</v>
      </c>
      <c r="CB65" s="1925"/>
    </row>
    <row r="66" spans="1:81" s="570" customFormat="1" ht="30" customHeight="1">
      <c r="A66" s="1236"/>
      <c r="B66" s="464" t="s">
        <v>469</v>
      </c>
      <c r="C66" s="266" t="s">
        <v>470</v>
      </c>
      <c r="D66" s="1004">
        <v>17</v>
      </c>
      <c r="E66" s="1004">
        <v>17</v>
      </c>
      <c r="F66" s="1016">
        <v>27</v>
      </c>
      <c r="G66" s="917"/>
      <c r="H66" s="917"/>
      <c r="I66" s="917"/>
      <c r="J66" s="917"/>
      <c r="K66" s="917"/>
      <c r="L66" s="917"/>
      <c r="M66" s="917"/>
      <c r="N66" s="917"/>
      <c r="O66" s="917"/>
      <c r="P66" s="917"/>
      <c r="Q66" s="917"/>
      <c r="R66" s="917"/>
      <c r="S66" s="917"/>
      <c r="T66" s="917"/>
      <c r="U66" s="917">
        <f t="shared" ref="U66:AI66" si="34">U67+U68+U69</f>
        <v>20</v>
      </c>
      <c r="V66" s="917">
        <f t="shared" si="34"/>
        <v>0</v>
      </c>
      <c r="W66" s="917">
        <f t="shared" si="34"/>
        <v>4</v>
      </c>
      <c r="X66" s="917">
        <f t="shared" si="34"/>
        <v>4</v>
      </c>
      <c r="Y66" s="917">
        <f t="shared" si="34"/>
        <v>2</v>
      </c>
      <c r="Z66" s="917">
        <f t="shared" si="34"/>
        <v>3</v>
      </c>
      <c r="AA66" s="917">
        <f t="shared" si="34"/>
        <v>0</v>
      </c>
      <c r="AB66" s="917">
        <f t="shared" si="34"/>
        <v>0</v>
      </c>
      <c r="AC66" s="917">
        <f t="shared" si="34"/>
        <v>0</v>
      </c>
      <c r="AD66" s="917">
        <f t="shared" si="34"/>
        <v>0</v>
      </c>
      <c r="AE66" s="917">
        <f t="shared" si="34"/>
        <v>0</v>
      </c>
      <c r="AF66" s="917">
        <f t="shared" si="34"/>
        <v>0</v>
      </c>
      <c r="AG66" s="917">
        <f t="shared" si="34"/>
        <v>0</v>
      </c>
      <c r="AH66" s="917">
        <f t="shared" si="34"/>
        <v>0</v>
      </c>
      <c r="AI66" s="917">
        <f t="shared" si="34"/>
        <v>7</v>
      </c>
      <c r="AJ66" s="917"/>
      <c r="AK66" s="917"/>
      <c r="AL66" s="917"/>
      <c r="AM66" s="917">
        <f t="shared" si="33"/>
        <v>20</v>
      </c>
      <c r="AN66" s="917">
        <f t="shared" si="33"/>
        <v>0</v>
      </c>
      <c r="AO66" s="917">
        <f t="shared" si="33"/>
        <v>4</v>
      </c>
      <c r="AP66" s="917">
        <f t="shared" si="33"/>
        <v>4</v>
      </c>
      <c r="AQ66" s="917">
        <f t="shared" si="33"/>
        <v>2</v>
      </c>
      <c r="AR66" s="917">
        <f t="shared" si="33"/>
        <v>3</v>
      </c>
      <c r="AS66" s="917">
        <f t="shared" si="33"/>
        <v>0</v>
      </c>
      <c r="AT66" s="917">
        <f t="shared" si="33"/>
        <v>0</v>
      </c>
      <c r="AU66" s="917">
        <f t="shared" si="33"/>
        <v>0</v>
      </c>
      <c r="AV66" s="917">
        <f t="shared" si="33"/>
        <v>0</v>
      </c>
      <c r="AW66" s="917">
        <f t="shared" si="33"/>
        <v>0</v>
      </c>
      <c r="AX66" s="917">
        <v>0</v>
      </c>
      <c r="AY66" s="917">
        <f t="shared" si="33"/>
        <v>0</v>
      </c>
      <c r="AZ66" s="917">
        <f t="shared" si="33"/>
        <v>0</v>
      </c>
      <c r="BA66" s="917">
        <f t="shared" si="33"/>
        <v>7</v>
      </c>
      <c r="BB66" s="2039">
        <f t="shared" ref="BB66:BS66" si="35">BB67+BB68+BB69</f>
        <v>24</v>
      </c>
      <c r="BC66" s="917">
        <f t="shared" si="35"/>
        <v>0</v>
      </c>
      <c r="BD66" s="917">
        <f t="shared" si="35"/>
        <v>5</v>
      </c>
      <c r="BE66" s="917">
        <f t="shared" si="35"/>
        <v>1</v>
      </c>
      <c r="BF66" s="917">
        <f t="shared" si="35"/>
        <v>2</v>
      </c>
      <c r="BG66" s="917">
        <f t="shared" si="35"/>
        <v>1</v>
      </c>
      <c r="BH66" s="917">
        <f t="shared" si="35"/>
        <v>0</v>
      </c>
      <c r="BI66" s="917">
        <f t="shared" si="35"/>
        <v>0</v>
      </c>
      <c r="BJ66" s="917">
        <f t="shared" si="35"/>
        <v>0</v>
      </c>
      <c r="BK66" s="917">
        <f t="shared" si="35"/>
        <v>5</v>
      </c>
      <c r="BL66" s="917">
        <f t="shared" si="35"/>
        <v>3</v>
      </c>
      <c r="BM66" s="917">
        <f t="shared" si="35"/>
        <v>0</v>
      </c>
      <c r="BN66" s="917">
        <f t="shared" si="35"/>
        <v>0</v>
      </c>
      <c r="BO66" s="917">
        <f t="shared" si="35"/>
        <v>0</v>
      </c>
      <c r="BP66" s="917">
        <f t="shared" si="35"/>
        <v>7</v>
      </c>
      <c r="BQ66" s="2039">
        <f t="shared" si="35"/>
        <v>10</v>
      </c>
      <c r="BR66" s="2039">
        <f t="shared" si="35"/>
        <v>11</v>
      </c>
      <c r="BS66" s="2039">
        <f t="shared" si="35"/>
        <v>24</v>
      </c>
      <c r="BT66" s="1646"/>
      <c r="BU66" s="1646">
        <f t="shared" si="21"/>
        <v>45.833333333333336</v>
      </c>
      <c r="BV66" s="1646">
        <f t="shared" si="22"/>
        <v>100</v>
      </c>
      <c r="BW66" s="910"/>
      <c r="BX66" s="546"/>
      <c r="BY66" s="594">
        <v>10</v>
      </c>
      <c r="BZ66" s="553">
        <f t="shared" si="23"/>
        <v>10</v>
      </c>
      <c r="CB66" s="1925"/>
      <c r="CC66" s="1940"/>
    </row>
    <row r="67" spans="1:81" s="570" customFormat="1" ht="29.25" customHeight="1">
      <c r="A67" s="1236"/>
      <c r="B67" s="261" t="s">
        <v>471</v>
      </c>
      <c r="C67" s="266" t="s">
        <v>470</v>
      </c>
      <c r="D67" s="1004">
        <v>17</v>
      </c>
      <c r="E67" s="1004">
        <v>17</v>
      </c>
      <c r="F67" s="1016">
        <v>27</v>
      </c>
      <c r="G67" s="917"/>
      <c r="H67" s="917"/>
      <c r="I67" s="917"/>
      <c r="J67" s="917"/>
      <c r="K67" s="917"/>
      <c r="L67" s="917"/>
      <c r="M67" s="917"/>
      <c r="N67" s="917"/>
      <c r="O67" s="917"/>
      <c r="P67" s="917"/>
      <c r="Q67" s="917"/>
      <c r="R67" s="917"/>
      <c r="S67" s="917"/>
      <c r="T67" s="917"/>
      <c r="U67" s="917">
        <f>SUM(V67:AI67)</f>
        <v>20</v>
      </c>
      <c r="V67" s="917"/>
      <c r="W67" s="917">
        <v>4</v>
      </c>
      <c r="X67" s="917">
        <v>4</v>
      </c>
      <c r="Y67" s="917">
        <v>2</v>
      </c>
      <c r="Z67" s="917">
        <v>3</v>
      </c>
      <c r="AA67" s="917">
        <v>0</v>
      </c>
      <c r="AB67" s="917">
        <v>0</v>
      </c>
      <c r="AC67" s="917">
        <v>0</v>
      </c>
      <c r="AD67" s="917">
        <v>0</v>
      </c>
      <c r="AE67" s="917"/>
      <c r="AF67" s="917"/>
      <c r="AG67" s="917">
        <v>0</v>
      </c>
      <c r="AH67" s="917"/>
      <c r="AI67" s="917">
        <v>7</v>
      </c>
      <c r="AJ67" s="917"/>
      <c r="AK67" s="917"/>
      <c r="AL67" s="917"/>
      <c r="AM67" s="917">
        <f>SUM(AN67:BA67)</f>
        <v>20</v>
      </c>
      <c r="AN67" s="917">
        <v>0</v>
      </c>
      <c r="AO67" s="917">
        <v>4</v>
      </c>
      <c r="AP67" s="917">
        <v>4</v>
      </c>
      <c r="AQ67" s="917">
        <v>2</v>
      </c>
      <c r="AR67" s="917">
        <v>3</v>
      </c>
      <c r="AS67" s="917">
        <v>0</v>
      </c>
      <c r="AT67" s="917">
        <v>0</v>
      </c>
      <c r="AU67" s="917">
        <v>0</v>
      </c>
      <c r="AV67" s="917">
        <v>0</v>
      </c>
      <c r="AW67" s="917">
        <v>0</v>
      </c>
      <c r="AX67" s="915"/>
      <c r="AY67" s="917">
        <v>0</v>
      </c>
      <c r="AZ67" s="917">
        <v>0</v>
      </c>
      <c r="BA67" s="917">
        <v>7</v>
      </c>
      <c r="BB67" s="2039">
        <f>SUM(BC67:BP67)</f>
        <v>24</v>
      </c>
      <c r="BC67" s="917"/>
      <c r="BD67" s="917">
        <v>5</v>
      </c>
      <c r="BE67" s="917">
        <v>1</v>
      </c>
      <c r="BF67" s="917">
        <v>2</v>
      </c>
      <c r="BG67" s="917">
        <v>1</v>
      </c>
      <c r="BH67" s="917">
        <v>0</v>
      </c>
      <c r="BI67" s="917">
        <v>0</v>
      </c>
      <c r="BJ67" s="917">
        <v>0</v>
      </c>
      <c r="BK67" s="917">
        <v>5</v>
      </c>
      <c r="BL67" s="917">
        <v>3</v>
      </c>
      <c r="BM67" s="917"/>
      <c r="BN67" s="917">
        <v>0</v>
      </c>
      <c r="BO67" s="917"/>
      <c r="BP67" s="917">
        <v>7</v>
      </c>
      <c r="BQ67" s="917">
        <v>10</v>
      </c>
      <c r="BR67" s="917">
        <v>11</v>
      </c>
      <c r="BS67" s="917">
        <f>BB67</f>
        <v>24</v>
      </c>
      <c r="BT67" s="1646"/>
      <c r="BU67" s="1646">
        <f t="shared" si="21"/>
        <v>45.833333333333336</v>
      </c>
      <c r="BV67" s="1646">
        <f t="shared" si="22"/>
        <v>100</v>
      </c>
      <c r="BW67" s="910"/>
      <c r="BX67" s="546"/>
      <c r="BY67" s="594">
        <v>10</v>
      </c>
      <c r="BZ67" s="553">
        <f t="shared" si="23"/>
        <v>10</v>
      </c>
      <c r="CB67" s="1925"/>
      <c r="CC67" s="1940"/>
    </row>
    <row r="68" spans="1:81" s="601" customFormat="1" ht="28.5" customHeight="1">
      <c r="A68" s="1236"/>
      <c r="B68" s="464" t="s">
        <v>472</v>
      </c>
      <c r="C68" s="266" t="s">
        <v>470</v>
      </c>
      <c r="D68" s="917">
        <v>0</v>
      </c>
      <c r="E68" s="917">
        <v>0</v>
      </c>
      <c r="F68" s="917">
        <v>0</v>
      </c>
      <c r="G68" s="915"/>
      <c r="H68" s="915"/>
      <c r="I68" s="915"/>
      <c r="J68" s="915"/>
      <c r="K68" s="915"/>
      <c r="L68" s="915"/>
      <c r="M68" s="915"/>
      <c r="N68" s="915"/>
      <c r="O68" s="915"/>
      <c r="P68" s="915"/>
      <c r="Q68" s="915"/>
      <c r="R68" s="915"/>
      <c r="S68" s="915"/>
      <c r="T68" s="915"/>
      <c r="U68" s="917">
        <v>0</v>
      </c>
      <c r="V68" s="915"/>
      <c r="W68" s="915"/>
      <c r="X68" s="915"/>
      <c r="Y68" s="915"/>
      <c r="Z68" s="915"/>
      <c r="AA68" s="915"/>
      <c r="AB68" s="915"/>
      <c r="AC68" s="915"/>
      <c r="AD68" s="915"/>
      <c r="AE68" s="915"/>
      <c r="AF68" s="915"/>
      <c r="AG68" s="915"/>
      <c r="AH68" s="915"/>
      <c r="AI68" s="915"/>
      <c r="AJ68" s="915"/>
      <c r="AK68" s="915"/>
      <c r="AL68" s="915"/>
      <c r="AM68" s="917">
        <v>0</v>
      </c>
      <c r="AN68" s="915"/>
      <c r="AO68" s="915"/>
      <c r="AP68" s="915"/>
      <c r="AQ68" s="915"/>
      <c r="AR68" s="915"/>
      <c r="AS68" s="915"/>
      <c r="AT68" s="915"/>
      <c r="AU68" s="915"/>
      <c r="AV68" s="915"/>
      <c r="AW68" s="915"/>
      <c r="AX68" s="915"/>
      <c r="AY68" s="915"/>
      <c r="AZ68" s="915"/>
      <c r="BA68" s="915"/>
      <c r="BB68" s="915"/>
      <c r="BC68" s="915"/>
      <c r="BD68" s="915"/>
      <c r="BE68" s="915"/>
      <c r="BF68" s="915"/>
      <c r="BG68" s="915"/>
      <c r="BH68" s="915"/>
      <c r="BI68" s="915"/>
      <c r="BJ68" s="915"/>
      <c r="BK68" s="915"/>
      <c r="BL68" s="915"/>
      <c r="BM68" s="915"/>
      <c r="BN68" s="915"/>
      <c r="BO68" s="915"/>
      <c r="BP68" s="915"/>
      <c r="BQ68" s="915"/>
      <c r="BR68" s="915"/>
      <c r="BS68" s="915"/>
      <c r="BT68" s="1646"/>
      <c r="BU68" s="1646"/>
      <c r="BV68" s="1646"/>
      <c r="BW68" s="1253"/>
      <c r="BX68" s="599"/>
      <c r="BY68" s="600"/>
      <c r="BZ68" s="553">
        <f t="shared" si="23"/>
        <v>0</v>
      </c>
      <c r="CB68" s="1932"/>
      <c r="CC68" s="570"/>
    </row>
    <row r="69" spans="1:81" s="601" customFormat="1" ht="28.5" customHeight="1">
      <c r="A69" s="1236"/>
      <c r="B69" s="464" t="s">
        <v>473</v>
      </c>
      <c r="C69" s="266" t="s">
        <v>470</v>
      </c>
      <c r="D69" s="917">
        <v>0</v>
      </c>
      <c r="E69" s="917">
        <v>0</v>
      </c>
      <c r="F69" s="917">
        <v>0</v>
      </c>
      <c r="G69" s="915"/>
      <c r="H69" s="915"/>
      <c r="I69" s="915"/>
      <c r="J69" s="915"/>
      <c r="K69" s="915"/>
      <c r="L69" s="915"/>
      <c r="M69" s="915"/>
      <c r="N69" s="915"/>
      <c r="O69" s="915"/>
      <c r="P69" s="915"/>
      <c r="Q69" s="915"/>
      <c r="R69" s="915"/>
      <c r="S69" s="915"/>
      <c r="T69" s="915"/>
      <c r="U69" s="917">
        <v>0</v>
      </c>
      <c r="V69" s="915"/>
      <c r="W69" s="915"/>
      <c r="X69" s="915"/>
      <c r="Y69" s="915"/>
      <c r="Z69" s="915"/>
      <c r="AA69" s="915"/>
      <c r="AB69" s="915"/>
      <c r="AC69" s="915"/>
      <c r="AD69" s="915"/>
      <c r="AE69" s="915"/>
      <c r="AF69" s="915"/>
      <c r="AG69" s="915"/>
      <c r="AH69" s="915"/>
      <c r="AI69" s="915"/>
      <c r="AJ69" s="915"/>
      <c r="AK69" s="915"/>
      <c r="AL69" s="915"/>
      <c r="AM69" s="917">
        <v>0</v>
      </c>
      <c r="AN69" s="915"/>
      <c r="AO69" s="915"/>
      <c r="AP69" s="915"/>
      <c r="AQ69" s="915"/>
      <c r="AR69" s="915"/>
      <c r="AS69" s="915"/>
      <c r="AT69" s="915"/>
      <c r="AU69" s="915"/>
      <c r="AV69" s="915"/>
      <c r="AW69" s="915"/>
      <c r="AX69" s="1854"/>
      <c r="AY69" s="915"/>
      <c r="AZ69" s="915"/>
      <c r="BA69" s="915"/>
      <c r="BB69" s="915"/>
      <c r="BC69" s="915"/>
      <c r="BD69" s="915"/>
      <c r="BE69" s="915"/>
      <c r="BF69" s="915"/>
      <c r="BG69" s="915"/>
      <c r="BH69" s="915"/>
      <c r="BI69" s="915"/>
      <c r="BJ69" s="915"/>
      <c r="BK69" s="915"/>
      <c r="BL69" s="915"/>
      <c r="BM69" s="915"/>
      <c r="BN69" s="915"/>
      <c r="BO69" s="915"/>
      <c r="BP69" s="915"/>
      <c r="BQ69" s="915"/>
      <c r="BR69" s="915"/>
      <c r="BS69" s="915"/>
      <c r="BT69" s="1646"/>
      <c r="BU69" s="1646"/>
      <c r="BV69" s="1646"/>
      <c r="BW69" s="1253"/>
      <c r="BX69" s="599"/>
      <c r="BY69" s="600"/>
      <c r="BZ69" s="553">
        <f t="shared" si="23"/>
        <v>0</v>
      </c>
      <c r="CB69" s="1932"/>
      <c r="CC69" s="570"/>
    </row>
    <row r="70" spans="1:81" s="601" customFormat="1" ht="30" customHeight="1">
      <c r="A70" s="1236"/>
      <c r="B70" s="464" t="s">
        <v>474</v>
      </c>
      <c r="C70" s="266" t="s">
        <v>470</v>
      </c>
      <c r="D70" s="1004">
        <v>454</v>
      </c>
      <c r="E70" s="1004">
        <v>437</v>
      </c>
      <c r="F70" s="1016">
        <v>433</v>
      </c>
      <c r="G70" s="917"/>
      <c r="H70" s="917"/>
      <c r="I70" s="917"/>
      <c r="J70" s="917"/>
      <c r="K70" s="917"/>
      <c r="L70" s="917"/>
      <c r="M70" s="917"/>
      <c r="N70" s="917"/>
      <c r="O70" s="917"/>
      <c r="P70" s="917"/>
      <c r="Q70" s="917"/>
      <c r="R70" s="917"/>
      <c r="S70" s="917"/>
      <c r="T70" s="917"/>
      <c r="U70" s="917">
        <f>SUM(V70:AI70)</f>
        <v>443</v>
      </c>
      <c r="V70" s="917">
        <v>48</v>
      </c>
      <c r="W70" s="917">
        <v>17</v>
      </c>
      <c r="X70" s="917">
        <v>10</v>
      </c>
      <c r="Y70" s="917">
        <v>32</v>
      </c>
      <c r="Z70" s="917">
        <v>60</v>
      </c>
      <c r="AA70" s="917"/>
      <c r="AB70" s="917">
        <v>15</v>
      </c>
      <c r="AC70" s="917">
        <v>76</v>
      </c>
      <c r="AD70" s="917">
        <v>103</v>
      </c>
      <c r="AE70" s="917"/>
      <c r="AF70" s="917">
        <v>18</v>
      </c>
      <c r="AG70" s="917"/>
      <c r="AH70" s="917"/>
      <c r="AI70" s="917">
        <v>64</v>
      </c>
      <c r="AJ70" s="1035">
        <v>433</v>
      </c>
      <c r="AK70" s="1035">
        <v>433</v>
      </c>
      <c r="AL70" s="1035">
        <v>436</v>
      </c>
      <c r="AM70" s="1854">
        <v>436</v>
      </c>
      <c r="AN70" s="1854"/>
      <c r="AO70" s="1854"/>
      <c r="AP70" s="1854"/>
      <c r="AQ70" s="1854"/>
      <c r="AR70" s="1854"/>
      <c r="AS70" s="1854"/>
      <c r="AT70" s="1854"/>
      <c r="AU70" s="1854"/>
      <c r="AV70" s="1854"/>
      <c r="AW70" s="1854"/>
      <c r="AX70" s="915"/>
      <c r="AY70" s="1854"/>
      <c r="AZ70" s="1854"/>
      <c r="BA70" s="1854"/>
      <c r="BB70" s="1854">
        <v>465</v>
      </c>
      <c r="BC70" s="917"/>
      <c r="BD70" s="917"/>
      <c r="BE70" s="917"/>
      <c r="BF70" s="917"/>
      <c r="BG70" s="917"/>
      <c r="BH70" s="917"/>
      <c r="BI70" s="917"/>
      <c r="BJ70" s="917"/>
      <c r="BK70" s="917"/>
      <c r="BL70" s="917"/>
      <c r="BM70" s="917"/>
      <c r="BN70" s="917"/>
      <c r="BO70" s="917"/>
      <c r="BP70" s="917"/>
      <c r="BQ70" s="917">
        <v>447</v>
      </c>
      <c r="BR70" s="917">
        <v>438</v>
      </c>
      <c r="BS70" s="917">
        <v>465</v>
      </c>
      <c r="BT70" s="1646">
        <f t="shared" si="20"/>
        <v>100.45871559633026</v>
      </c>
      <c r="BU70" s="1646">
        <f t="shared" si="21"/>
        <v>94.193548387096769</v>
      </c>
      <c r="BV70" s="1646">
        <f t="shared" si="22"/>
        <v>99.999999999999986</v>
      </c>
      <c r="BW70" s="1253"/>
      <c r="BX70" s="599"/>
      <c r="BY70" s="600">
        <v>465</v>
      </c>
      <c r="BZ70" s="553">
        <f t="shared" si="23"/>
        <v>-22</v>
      </c>
      <c r="CB70" s="1932"/>
      <c r="CC70" s="1940"/>
    </row>
    <row r="71" spans="1:81" s="601" customFormat="1" ht="15.75" customHeight="1">
      <c r="A71" s="1235" t="s">
        <v>475</v>
      </c>
      <c r="B71" s="257" t="s">
        <v>476</v>
      </c>
      <c r="C71" s="266"/>
      <c r="D71" s="915"/>
      <c r="E71" s="915"/>
      <c r="F71" s="915"/>
      <c r="G71" s="915"/>
      <c r="H71" s="915"/>
      <c r="I71" s="915"/>
      <c r="J71" s="915"/>
      <c r="K71" s="915"/>
      <c r="L71" s="915"/>
      <c r="M71" s="915"/>
      <c r="N71" s="915"/>
      <c r="O71" s="915"/>
      <c r="P71" s="915"/>
      <c r="Q71" s="915"/>
      <c r="R71" s="915"/>
      <c r="S71" s="915"/>
      <c r="T71" s="915"/>
      <c r="U71" s="915"/>
      <c r="V71" s="915"/>
      <c r="W71" s="915"/>
      <c r="X71" s="915"/>
      <c r="Y71" s="915"/>
      <c r="Z71" s="915"/>
      <c r="AA71" s="915"/>
      <c r="AB71" s="915"/>
      <c r="AC71" s="915"/>
      <c r="AD71" s="915"/>
      <c r="AE71" s="915"/>
      <c r="AF71" s="915"/>
      <c r="AG71" s="915"/>
      <c r="AH71" s="915"/>
      <c r="AI71" s="915"/>
      <c r="AJ71" s="915"/>
      <c r="AK71" s="915"/>
      <c r="AL71" s="915"/>
      <c r="AM71" s="915"/>
      <c r="AN71" s="915"/>
      <c r="AO71" s="915"/>
      <c r="AP71" s="915"/>
      <c r="AQ71" s="915"/>
      <c r="AR71" s="915"/>
      <c r="AS71" s="915"/>
      <c r="AT71" s="915"/>
      <c r="AU71" s="915"/>
      <c r="AV71" s="915"/>
      <c r="AW71" s="915"/>
      <c r="AX71" s="1025">
        <v>1</v>
      </c>
      <c r="AY71" s="915"/>
      <c r="AZ71" s="915"/>
      <c r="BA71" s="915"/>
      <c r="BB71" s="915"/>
      <c r="BC71" s="915"/>
      <c r="BD71" s="915"/>
      <c r="BE71" s="915"/>
      <c r="BF71" s="915"/>
      <c r="BG71" s="915"/>
      <c r="BH71" s="915"/>
      <c r="BI71" s="915"/>
      <c r="BJ71" s="915"/>
      <c r="BK71" s="915"/>
      <c r="BL71" s="915"/>
      <c r="BM71" s="915"/>
      <c r="BN71" s="915"/>
      <c r="BO71" s="915"/>
      <c r="BP71" s="915"/>
      <c r="BQ71" s="915"/>
      <c r="BR71" s="915"/>
      <c r="BS71" s="915"/>
      <c r="BT71" s="1646"/>
      <c r="BU71" s="1646"/>
      <c r="BV71" s="1646"/>
      <c r="BW71" s="1253"/>
      <c r="BX71" s="599"/>
      <c r="BY71" s="600"/>
      <c r="BZ71" s="553">
        <f t="shared" si="23"/>
        <v>0</v>
      </c>
      <c r="CB71" s="1932"/>
      <c r="CC71" s="570"/>
    </row>
    <row r="72" spans="1:81" s="604" customFormat="1" ht="33.75" customHeight="1">
      <c r="A72" s="1235">
        <v>1</v>
      </c>
      <c r="B72" s="602" t="s">
        <v>477</v>
      </c>
      <c r="C72" s="273" t="s">
        <v>84</v>
      </c>
      <c r="D72" s="1036">
        <v>6</v>
      </c>
      <c r="E72" s="1036">
        <v>6</v>
      </c>
      <c r="F72" s="1036">
        <v>7</v>
      </c>
      <c r="G72" s="1025"/>
      <c r="H72" s="1025"/>
      <c r="I72" s="1025"/>
      <c r="J72" s="1025"/>
      <c r="K72" s="1025"/>
      <c r="L72" s="1025"/>
      <c r="M72" s="1025"/>
      <c r="N72" s="1025"/>
      <c r="O72" s="1025"/>
      <c r="P72" s="1025"/>
      <c r="Q72" s="1025"/>
      <c r="R72" s="1025"/>
      <c r="S72" s="1025"/>
      <c r="T72" s="1025"/>
      <c r="U72" s="1025">
        <f>SUM(V72:AI72)</f>
        <v>8</v>
      </c>
      <c r="V72" s="1025">
        <v>1</v>
      </c>
      <c r="W72" s="1025">
        <v>1</v>
      </c>
      <c r="X72" s="1025">
        <v>1</v>
      </c>
      <c r="Y72" s="1025"/>
      <c r="Z72" s="1025">
        <v>1</v>
      </c>
      <c r="AA72" s="1025">
        <v>1</v>
      </c>
      <c r="AB72" s="1025"/>
      <c r="AC72" s="1025"/>
      <c r="AD72" s="1025"/>
      <c r="AE72" s="1025"/>
      <c r="AF72" s="1025">
        <v>1</v>
      </c>
      <c r="AG72" s="1025">
        <v>1</v>
      </c>
      <c r="AH72" s="1025">
        <v>1</v>
      </c>
      <c r="AI72" s="1025"/>
      <c r="AJ72" s="1025">
        <v>7</v>
      </c>
      <c r="AK72" s="1025">
        <v>7</v>
      </c>
      <c r="AL72" s="1371">
        <v>7</v>
      </c>
      <c r="AM72" s="1025">
        <f>SUM(AN72:BA72)</f>
        <v>7</v>
      </c>
      <c r="AN72" s="1025">
        <v>1</v>
      </c>
      <c r="AO72" s="1025">
        <v>1</v>
      </c>
      <c r="AP72" s="1025">
        <v>1</v>
      </c>
      <c r="AQ72" s="1025"/>
      <c r="AR72" s="1025">
        <v>1</v>
      </c>
      <c r="AS72" s="1025">
        <v>1</v>
      </c>
      <c r="AT72" s="1025"/>
      <c r="AU72" s="1025"/>
      <c r="AV72" s="1025"/>
      <c r="AW72" s="1025"/>
      <c r="AX72" s="1062"/>
      <c r="AY72" s="1025">
        <v>1</v>
      </c>
      <c r="AZ72" s="1025">
        <v>1</v>
      </c>
      <c r="BA72" s="1025"/>
      <c r="BB72" s="1025">
        <f>SUM(BC72:BP72)</f>
        <v>8</v>
      </c>
      <c r="BC72" s="1025">
        <v>1</v>
      </c>
      <c r="BD72" s="1025">
        <v>1</v>
      </c>
      <c r="BE72" s="1025">
        <v>1</v>
      </c>
      <c r="BF72" s="1025"/>
      <c r="BG72" s="1025">
        <v>1</v>
      </c>
      <c r="BH72" s="1025">
        <v>1</v>
      </c>
      <c r="BI72" s="1025"/>
      <c r="BJ72" s="1025"/>
      <c r="BK72" s="1025"/>
      <c r="BL72" s="1025"/>
      <c r="BM72" s="1025">
        <v>1</v>
      </c>
      <c r="BN72" s="1025">
        <v>1</v>
      </c>
      <c r="BO72" s="1025">
        <v>1</v>
      </c>
      <c r="BP72" s="1025"/>
      <c r="BQ72" s="1025">
        <v>8</v>
      </c>
      <c r="BR72" s="1025">
        <v>8</v>
      </c>
      <c r="BS72" s="1025">
        <v>8</v>
      </c>
      <c r="BT72" s="1646">
        <f t="shared" si="20"/>
        <v>114.28571428571428</v>
      </c>
      <c r="BU72" s="1646">
        <f t="shared" si="21"/>
        <v>100</v>
      </c>
      <c r="BV72" s="1646">
        <f t="shared" si="22"/>
        <v>100</v>
      </c>
      <c r="BW72" s="1254"/>
      <c r="BX72" s="548"/>
      <c r="BY72" s="603">
        <v>8</v>
      </c>
      <c r="BZ72" s="553">
        <f t="shared" ref="BZ72:BZ74" si="36">U72-BY72</f>
        <v>0</v>
      </c>
      <c r="CB72" s="1933"/>
      <c r="CC72" s="570"/>
    </row>
    <row r="73" spans="1:81" s="588" customFormat="1" ht="30" customHeight="1">
      <c r="A73" s="1255"/>
      <c r="B73" s="605" t="s">
        <v>478</v>
      </c>
      <c r="C73" s="1046" t="s">
        <v>39</v>
      </c>
      <c r="D73" s="556">
        <v>42.857142857143003</v>
      </c>
      <c r="E73" s="556">
        <v>42.857142857143003</v>
      </c>
      <c r="F73" s="1062">
        <v>49.999999999999993</v>
      </c>
      <c r="G73" s="1062"/>
      <c r="H73" s="1062"/>
      <c r="I73" s="1062"/>
      <c r="J73" s="1062"/>
      <c r="K73" s="1062"/>
      <c r="L73" s="1062"/>
      <c r="M73" s="1062"/>
      <c r="N73" s="1062"/>
      <c r="O73" s="1062"/>
      <c r="P73" s="1062"/>
      <c r="Q73" s="1062"/>
      <c r="R73" s="1062"/>
      <c r="S73" s="1062"/>
      <c r="T73" s="1062"/>
      <c r="U73" s="556">
        <f>U72/14%</f>
        <v>57.142857142857139</v>
      </c>
      <c r="V73" s="556">
        <f>V72/14*100</f>
        <v>7.1428571428571423</v>
      </c>
      <c r="W73" s="556">
        <f>W72/14*100</f>
        <v>7.1428571428571423</v>
      </c>
      <c r="X73" s="556">
        <f>X72/14*100</f>
        <v>7.1428571428571423</v>
      </c>
      <c r="Y73" s="556"/>
      <c r="Z73" s="556">
        <f>Z72/14*100</f>
        <v>7.1428571428571423</v>
      </c>
      <c r="AA73" s="556">
        <f>AA72/14*100</f>
        <v>7.1428571428571423</v>
      </c>
      <c r="AB73" s="556"/>
      <c r="AC73" s="556"/>
      <c r="AD73" s="556"/>
      <c r="AE73" s="556"/>
      <c r="AF73" s="556">
        <f>AF72/14*100</f>
        <v>7.1428571428571423</v>
      </c>
      <c r="AG73" s="556">
        <f>AG72/14*100</f>
        <v>7.1428571428571423</v>
      </c>
      <c r="AH73" s="556">
        <f>AH72/14*100</f>
        <v>7.1428571428571423</v>
      </c>
      <c r="AI73" s="556"/>
      <c r="AJ73" s="556">
        <v>50</v>
      </c>
      <c r="AK73" s="556">
        <v>50</v>
      </c>
      <c r="AL73" s="556">
        <f>AL72/14%</f>
        <v>49.999999999999993</v>
      </c>
      <c r="AM73" s="1062">
        <f>AM72/14%</f>
        <v>49.999999999999993</v>
      </c>
      <c r="AN73" s="1062"/>
      <c r="AO73" s="1062"/>
      <c r="AP73" s="1062"/>
      <c r="AQ73" s="1062"/>
      <c r="AR73" s="1062"/>
      <c r="AS73" s="1062"/>
      <c r="AT73" s="1062"/>
      <c r="AU73" s="1062"/>
      <c r="AV73" s="1062"/>
      <c r="AW73" s="1062"/>
      <c r="AX73" s="1025"/>
      <c r="AY73" s="1062"/>
      <c r="AZ73" s="1062"/>
      <c r="BA73" s="1062"/>
      <c r="BB73" s="1062">
        <f>BB72/14%</f>
        <v>57.142857142857139</v>
      </c>
      <c r="BC73" s="1062"/>
      <c r="BD73" s="1062"/>
      <c r="BE73" s="1062"/>
      <c r="BF73" s="1062"/>
      <c r="BG73" s="1062"/>
      <c r="BH73" s="1062"/>
      <c r="BI73" s="1062"/>
      <c r="BJ73" s="1062"/>
      <c r="BK73" s="1062"/>
      <c r="BL73" s="1062"/>
      <c r="BM73" s="1062"/>
      <c r="BN73" s="1062"/>
      <c r="BO73" s="1062"/>
      <c r="BP73" s="1062"/>
      <c r="BQ73" s="1062">
        <v>57.142857142857139</v>
      </c>
      <c r="BR73" s="1062">
        <v>57.142857142857139</v>
      </c>
      <c r="BS73" s="1062">
        <v>57.142857142857139</v>
      </c>
      <c r="BT73" s="1646">
        <f t="shared" si="20"/>
        <v>114.28571428571429</v>
      </c>
      <c r="BU73" s="1646">
        <f t="shared" si="21"/>
        <v>100</v>
      </c>
      <c r="BV73" s="1646">
        <f t="shared" si="22"/>
        <v>100</v>
      </c>
      <c r="BW73" s="1249"/>
      <c r="BX73" s="543"/>
      <c r="BY73" s="538">
        <v>57.142857142856997</v>
      </c>
      <c r="BZ73" s="553">
        <f t="shared" si="36"/>
        <v>1.4210854715202004E-13</v>
      </c>
      <c r="CB73" s="1919"/>
      <c r="CC73" s="1916"/>
    </row>
    <row r="74" spans="1:81" s="607" customFormat="1" ht="35.25" customHeight="1">
      <c r="A74" s="1256">
        <v>2</v>
      </c>
      <c r="B74" s="1051" t="s">
        <v>479</v>
      </c>
      <c r="C74" s="1047" t="s">
        <v>39</v>
      </c>
      <c r="D74" s="1025"/>
      <c r="E74" s="1025"/>
      <c r="F74" s="1025">
        <v>45</v>
      </c>
      <c r="G74" s="1025"/>
      <c r="H74" s="1025"/>
      <c r="I74" s="1025"/>
      <c r="J74" s="1025"/>
      <c r="K74" s="1025"/>
      <c r="L74" s="1025"/>
      <c r="M74" s="1025"/>
      <c r="N74" s="1025"/>
      <c r="O74" s="1025"/>
      <c r="P74" s="1025"/>
      <c r="Q74" s="1025"/>
      <c r="R74" s="1025"/>
      <c r="S74" s="1025"/>
      <c r="T74" s="1025"/>
      <c r="U74" s="1025">
        <v>55</v>
      </c>
      <c r="V74" s="1025"/>
      <c r="W74" s="1025"/>
      <c r="X74" s="1025"/>
      <c r="Y74" s="1025"/>
      <c r="Z74" s="1025"/>
      <c r="AA74" s="1025"/>
      <c r="AB74" s="1025"/>
      <c r="AC74" s="1025"/>
      <c r="AD74" s="1025"/>
      <c r="AE74" s="1025"/>
      <c r="AF74" s="1025"/>
      <c r="AG74" s="1025"/>
      <c r="AH74" s="1025"/>
      <c r="AI74" s="1025"/>
      <c r="AJ74" s="1025"/>
      <c r="AK74" s="1025"/>
      <c r="AL74" s="1371"/>
      <c r="AM74" s="1371">
        <f>U74</f>
        <v>55</v>
      </c>
      <c r="AN74" s="1025"/>
      <c r="AO74" s="1025"/>
      <c r="AP74" s="1025"/>
      <c r="AQ74" s="1025"/>
      <c r="AR74" s="1025"/>
      <c r="AS74" s="1025"/>
      <c r="AT74" s="1025"/>
      <c r="AU74" s="1025"/>
      <c r="AV74" s="1025"/>
      <c r="AW74" s="1025"/>
      <c r="AX74" s="1259"/>
      <c r="AY74" s="1025"/>
      <c r="AZ74" s="1025"/>
      <c r="BA74" s="1025"/>
      <c r="BB74" s="1371">
        <v>60</v>
      </c>
      <c r="BC74" s="1025"/>
      <c r="BD74" s="1025"/>
      <c r="BE74" s="1025"/>
      <c r="BF74" s="1025"/>
      <c r="BG74" s="1025"/>
      <c r="BH74" s="1025"/>
      <c r="BI74" s="1025"/>
      <c r="BJ74" s="1025"/>
      <c r="BK74" s="1025"/>
      <c r="BL74" s="1025"/>
      <c r="BM74" s="1025"/>
      <c r="BN74" s="1025"/>
      <c r="BO74" s="1025"/>
      <c r="BP74" s="1025"/>
      <c r="BQ74" s="1025"/>
      <c r="BR74" s="1025"/>
      <c r="BS74" s="1025">
        <v>60</v>
      </c>
      <c r="BT74" s="1646"/>
      <c r="BU74" s="1646">
        <f t="shared" si="21"/>
        <v>0</v>
      </c>
      <c r="BV74" s="1646">
        <f t="shared" si="22"/>
        <v>100</v>
      </c>
      <c r="BW74" s="1257"/>
      <c r="BX74" s="548"/>
      <c r="BY74" s="606">
        <v>55</v>
      </c>
      <c r="BZ74" s="553">
        <f t="shared" si="36"/>
        <v>0</v>
      </c>
      <c r="CB74" s="1934"/>
      <c r="CC74" s="570"/>
    </row>
    <row r="75" spans="1:81" ht="9.75" customHeight="1">
      <c r="A75" s="1258"/>
      <c r="B75" s="1259"/>
      <c r="C75" s="1260"/>
      <c r="D75" s="1259"/>
      <c r="E75" s="1259"/>
      <c r="F75" s="1259"/>
      <c r="G75" s="1259"/>
      <c r="H75" s="1259"/>
      <c r="I75" s="1259"/>
      <c r="J75" s="1259"/>
      <c r="K75" s="1259"/>
      <c r="L75" s="1259"/>
      <c r="M75" s="1259"/>
      <c r="N75" s="1259"/>
      <c r="O75" s="1259"/>
      <c r="P75" s="1259"/>
      <c r="Q75" s="1259"/>
      <c r="R75" s="1259"/>
      <c r="S75" s="1259"/>
      <c r="T75" s="1259"/>
      <c r="U75" s="1259"/>
      <c r="V75" s="1259"/>
      <c r="W75" s="1259"/>
      <c r="X75" s="1259"/>
      <c r="Y75" s="1259"/>
      <c r="Z75" s="1259"/>
      <c r="AA75" s="1259"/>
      <c r="AB75" s="1259"/>
      <c r="AC75" s="1259"/>
      <c r="AD75" s="1259"/>
      <c r="AE75" s="1259"/>
      <c r="AF75" s="1259"/>
      <c r="AG75" s="1259"/>
      <c r="AH75" s="1259"/>
      <c r="AI75" s="1259"/>
      <c r="AJ75" s="1259"/>
      <c r="AK75" s="1259"/>
      <c r="AL75" s="1259"/>
      <c r="AM75" s="1259"/>
      <c r="AN75" s="1259"/>
      <c r="AO75" s="1259"/>
      <c r="AP75" s="1259"/>
      <c r="AQ75" s="1259"/>
      <c r="AR75" s="1259"/>
      <c r="AS75" s="1259"/>
      <c r="AT75" s="1259"/>
      <c r="AU75" s="1259"/>
      <c r="AV75" s="1259"/>
      <c r="AW75" s="1259"/>
      <c r="AY75" s="1259"/>
      <c r="AZ75" s="1259"/>
      <c r="BA75" s="1259"/>
      <c r="BB75" s="1259"/>
      <c r="BC75" s="1259"/>
      <c r="BD75" s="1259"/>
      <c r="BE75" s="1259"/>
      <c r="BF75" s="1259"/>
      <c r="BG75" s="1259"/>
      <c r="BH75" s="1259"/>
      <c r="BI75" s="1259"/>
      <c r="BJ75" s="1259"/>
      <c r="BK75" s="1259"/>
      <c r="BL75" s="1259"/>
      <c r="BM75" s="1259"/>
      <c r="BN75" s="1259"/>
      <c r="BO75" s="1259"/>
      <c r="BP75" s="1259"/>
      <c r="BQ75" s="1259"/>
      <c r="BR75" s="1259"/>
      <c r="BS75" s="1259"/>
      <c r="BT75" s="1259"/>
      <c r="BU75" s="2088"/>
      <c r="BV75" s="2088"/>
      <c r="BW75" s="1261"/>
    </row>
    <row r="76" spans="1:81" ht="15.75" customHeight="1">
      <c r="B76" s="604"/>
    </row>
    <row r="82" ht="15.75" hidden="1" customHeight="1"/>
  </sheetData>
  <mergeCells count="26">
    <mergeCell ref="AN5:BA6"/>
    <mergeCell ref="AJ6:AJ7"/>
    <mergeCell ref="AK5:AK7"/>
    <mergeCell ref="BB5:BS5"/>
    <mergeCell ref="BC6:BP6"/>
    <mergeCell ref="BB6:BB7"/>
    <mergeCell ref="BQ6:BQ7"/>
    <mergeCell ref="BS6:BS7"/>
    <mergeCell ref="AL5:AL7"/>
    <mergeCell ref="BR6:BR7"/>
    <mergeCell ref="BU6:BU7"/>
    <mergeCell ref="G5:T6"/>
    <mergeCell ref="AM5:AM7"/>
    <mergeCell ref="A1:B1"/>
    <mergeCell ref="A5:A7"/>
    <mergeCell ref="A3:BW3"/>
    <mergeCell ref="A2:BW2"/>
    <mergeCell ref="B5:B7"/>
    <mergeCell ref="D5:D7"/>
    <mergeCell ref="E5:E7"/>
    <mergeCell ref="BT5:BV5"/>
    <mergeCell ref="F5:F7"/>
    <mergeCell ref="BW5:BW7"/>
    <mergeCell ref="BT6:BT7"/>
    <mergeCell ref="BV6:BV7"/>
    <mergeCell ref="C5:C7"/>
  </mergeCells>
  <printOptions horizontalCentered="1"/>
  <pageMargins left="0.25" right="0.25" top="0.5" bottom="0.5" header="0.23622047244094499" footer="0.23622047244094499"/>
  <pageSetup paperSize="9" scale="82" orientation="portrait" r:id="rId1"/>
  <headerFooter>
    <evenFooter>Page &amp;P</evenFooter>
  </headerFooter>
</worksheet>
</file>

<file path=xl/worksheets/sheet1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28"/>
  <sheetViews>
    <sheetView topLeftCell="A4" zoomScale="85" zoomScaleNormal="85" workbookViewId="0">
      <pane xSplit="8" ySplit="3" topLeftCell="J7" activePane="bottomRight" state="frozen"/>
      <selection activeCell="A4" sqref="A4"/>
      <selection pane="topRight" activeCell="I4" sqref="I4"/>
      <selection pane="bottomLeft" activeCell="A7" sqref="A7"/>
      <selection pane="bottomRight" activeCell="U15" sqref="U15"/>
    </sheetView>
  </sheetViews>
  <sheetFormatPr defaultColWidth="9" defaultRowHeight="15.75" customHeight="1"/>
  <cols>
    <col min="1" max="1" width="4.625" style="621" customWidth="1"/>
    <col min="2" max="2" width="32.875" style="613" customWidth="1"/>
    <col min="3" max="3" width="5.875" style="622" customWidth="1"/>
    <col min="4" max="5" width="8.625" style="545" hidden="1" customWidth="1"/>
    <col min="6" max="6" width="8.625" style="609" hidden="1" customWidth="1"/>
    <col min="7" max="7" width="8.25" style="545" hidden="1" customWidth="1"/>
    <col min="8" max="8" width="8.75" style="545" hidden="1" customWidth="1"/>
    <col min="9" max="9" width="7.75" style="545" hidden="1" customWidth="1"/>
    <col min="10" max="10" width="8.75" style="545" customWidth="1"/>
    <col min="11" max="11" width="7.75" style="545" hidden="1" customWidth="1"/>
    <col min="12" max="12" width="7.625" style="609" customWidth="1"/>
    <col min="13" max="13" width="7.625" style="609" hidden="1" customWidth="1"/>
    <col min="14" max="15" width="7.625" style="609" customWidth="1"/>
    <col min="16" max="16" width="7.375" style="545" customWidth="1"/>
    <col min="17" max="17" width="7.375" style="609" customWidth="1"/>
    <col min="18" max="18" width="7.375" style="545" customWidth="1"/>
    <col min="19" max="19" width="4.75" style="623" customWidth="1"/>
  </cols>
  <sheetData>
    <row r="1" spans="1:23" s="430" customFormat="1" ht="15.75" customHeight="1">
      <c r="A1" s="2461" t="s">
        <v>480</v>
      </c>
      <c r="B1" s="2461"/>
      <c r="D1" s="264"/>
      <c r="E1" s="264"/>
      <c r="F1" s="620"/>
      <c r="G1" s="535"/>
      <c r="H1" s="535"/>
      <c r="I1" s="535"/>
      <c r="J1" s="535"/>
      <c r="K1" s="535"/>
      <c r="L1" s="535"/>
      <c r="M1" s="535"/>
      <c r="N1" s="535"/>
      <c r="O1" s="535"/>
      <c r="P1" s="264"/>
      <c r="Q1" s="620"/>
      <c r="R1" s="264"/>
      <c r="S1" s="614"/>
    </row>
    <row r="2" spans="1:23" s="264" customFormat="1" ht="46.5" customHeight="1">
      <c r="A2" s="2471" t="s">
        <v>806</v>
      </c>
      <c r="B2" s="2446"/>
      <c r="C2" s="2446"/>
      <c r="D2" s="2446"/>
      <c r="E2" s="2446"/>
      <c r="F2" s="2446"/>
      <c r="G2" s="2446"/>
      <c r="H2" s="2446"/>
      <c r="I2" s="2446"/>
      <c r="J2" s="2446"/>
      <c r="K2" s="2446"/>
      <c r="L2" s="2446"/>
      <c r="M2" s="2446"/>
      <c r="N2" s="2446"/>
      <c r="O2" s="2446"/>
      <c r="P2" s="2446"/>
      <c r="Q2" s="2446"/>
      <c r="R2" s="2446"/>
      <c r="S2" s="2446"/>
    </row>
    <row r="3" spans="1:23" s="264" customFormat="1" ht="26.25" customHeight="1">
      <c r="A3" s="2476" t="str">
        <f>'LD&amp;VL-XDGN B7'!A3:BW3</f>
        <v>(Kèm theo Báo cáo số:           /BC-UBND, ngày        /           /2020 của UBND huyện Mường Tè)</v>
      </c>
      <c r="B3" s="2477"/>
      <c r="C3" s="2477"/>
      <c r="D3" s="2477"/>
      <c r="E3" s="2477"/>
      <c r="F3" s="2477"/>
      <c r="G3" s="2477"/>
      <c r="H3" s="2477"/>
      <c r="I3" s="2477"/>
      <c r="J3" s="2477"/>
      <c r="K3" s="2477"/>
      <c r="L3" s="2477"/>
      <c r="M3" s="2477"/>
      <c r="N3" s="2477"/>
      <c r="O3" s="2477"/>
      <c r="P3" s="2477"/>
      <c r="Q3" s="2477"/>
      <c r="R3" s="2477"/>
      <c r="S3" s="2477"/>
    </row>
    <row r="4" spans="1:23" s="540" customFormat="1" ht="15.75" customHeight="1">
      <c r="A4" s="539"/>
      <c r="S4" s="615"/>
    </row>
    <row r="5" spans="1:23" ht="24.75" customHeight="1">
      <c r="A5" s="2396" t="s">
        <v>270</v>
      </c>
      <c r="B5" s="2396" t="s">
        <v>123</v>
      </c>
      <c r="C5" s="2396" t="s">
        <v>124</v>
      </c>
      <c r="D5" s="2377" t="s">
        <v>11</v>
      </c>
      <c r="E5" s="2377" t="s">
        <v>12</v>
      </c>
      <c r="F5" s="2408" t="s">
        <v>796</v>
      </c>
      <c r="G5" s="2056" t="s">
        <v>13</v>
      </c>
      <c r="H5" s="2057"/>
      <c r="I5" s="2415" t="s">
        <v>863</v>
      </c>
      <c r="J5" s="2415" t="s">
        <v>868</v>
      </c>
      <c r="K5" s="2058"/>
      <c r="L5" s="2465" t="s">
        <v>797</v>
      </c>
      <c r="M5" s="2415"/>
      <c r="N5" s="2415"/>
      <c r="O5" s="2466"/>
      <c r="P5" s="2472" t="s">
        <v>14</v>
      </c>
      <c r="Q5" s="2472"/>
      <c r="R5" s="2472"/>
      <c r="S5" s="2478" t="s">
        <v>16</v>
      </c>
    </row>
    <row r="6" spans="1:23" ht="105.75" customHeight="1">
      <c r="A6" s="2396"/>
      <c r="B6" s="2396"/>
      <c r="C6" s="2396"/>
      <c r="D6" s="2377"/>
      <c r="E6" s="2377"/>
      <c r="F6" s="2390"/>
      <c r="G6" s="904" t="s">
        <v>19</v>
      </c>
      <c r="H6" s="904" t="s">
        <v>21</v>
      </c>
      <c r="I6" s="2417"/>
      <c r="J6" s="2417"/>
      <c r="K6" s="2108" t="s">
        <v>22</v>
      </c>
      <c r="L6" s="2109" t="str">
        <f>'LD&amp;VL-XDGN B7'!BB6:BB7</f>
        <v>Kế hoạch</v>
      </c>
      <c r="M6" s="2109" t="str">
        <f>'LD&amp;VL-XDGN B7'!BQ6:BQ7</f>
        <v xml:space="preserve">TH 6 tháng </v>
      </c>
      <c r="N6" s="2280" t="s">
        <v>877</v>
      </c>
      <c r="O6" s="2109" t="str">
        <f>'LD&amp;VL-XDGN B7'!BS6:BS7</f>
        <v>Ước TH cả năm</v>
      </c>
      <c r="P6" s="2282" t="s">
        <v>869</v>
      </c>
      <c r="Q6" s="2283" t="s">
        <v>876</v>
      </c>
      <c r="R6" s="2283" t="s">
        <v>860</v>
      </c>
      <c r="S6" s="2478"/>
    </row>
    <row r="7" spans="1:23" s="616" customFormat="1" ht="28.5" customHeight="1">
      <c r="A7" s="2047">
        <v>1</v>
      </c>
      <c r="B7" s="1429" t="s">
        <v>807</v>
      </c>
      <c r="C7" s="1430"/>
      <c r="D7" s="1340"/>
      <c r="E7" s="1340"/>
      <c r="F7" s="1340"/>
      <c r="G7" s="1340"/>
      <c r="H7" s="1340"/>
      <c r="I7" s="1340"/>
      <c r="J7" s="1340"/>
      <c r="K7" s="1340"/>
      <c r="L7" s="1426"/>
      <c r="M7" s="1426"/>
      <c r="N7" s="1426"/>
      <c r="O7" s="1426"/>
      <c r="P7" s="1426"/>
      <c r="Q7" s="1073"/>
      <c r="R7" s="1073"/>
      <c r="S7" s="1341"/>
    </row>
    <row r="8" spans="1:23" s="616" customFormat="1" ht="28.5" customHeight="1">
      <c r="A8" s="2048"/>
      <c r="B8" s="1431" t="s">
        <v>808</v>
      </c>
      <c r="C8" s="1432" t="s">
        <v>114</v>
      </c>
      <c r="D8" s="1426"/>
      <c r="E8" s="1426"/>
      <c r="F8" s="1436">
        <v>3</v>
      </c>
      <c r="G8" s="1426"/>
      <c r="H8" s="1426"/>
      <c r="I8" s="1426">
        <v>0</v>
      </c>
      <c r="J8" s="1426">
        <v>4</v>
      </c>
      <c r="K8" s="1426">
        <v>4</v>
      </c>
      <c r="L8" s="1426">
        <v>0</v>
      </c>
      <c r="M8" s="1426">
        <v>0</v>
      </c>
      <c r="N8" s="1426">
        <v>0</v>
      </c>
      <c r="O8" s="1426">
        <v>0</v>
      </c>
      <c r="P8" s="1426"/>
      <c r="Q8" s="1426"/>
      <c r="R8" s="1426"/>
      <c r="S8" s="1427"/>
    </row>
    <row r="9" spans="1:23" s="616" customFormat="1" ht="28.5" customHeight="1">
      <c r="A9" s="2048"/>
      <c r="B9" s="1431" t="s">
        <v>809</v>
      </c>
      <c r="C9" s="1432" t="s">
        <v>114</v>
      </c>
      <c r="D9" s="1426"/>
      <c r="E9" s="1426"/>
      <c r="F9" s="1436">
        <v>3</v>
      </c>
      <c r="G9" s="1426"/>
      <c r="H9" s="1426"/>
      <c r="I9" s="1426">
        <v>0</v>
      </c>
      <c r="J9" s="1426">
        <v>0</v>
      </c>
      <c r="K9" s="1426">
        <v>0</v>
      </c>
      <c r="L9" s="1426">
        <v>0</v>
      </c>
      <c r="M9" s="1426">
        <v>0</v>
      </c>
      <c r="N9" s="1426">
        <v>0</v>
      </c>
      <c r="O9" s="1426">
        <v>0</v>
      </c>
      <c r="P9" s="1426"/>
      <c r="Q9" s="1426"/>
      <c r="R9" s="1426"/>
      <c r="S9" s="1427"/>
    </row>
    <row r="10" spans="1:23" s="616" customFormat="1" ht="28.5" customHeight="1">
      <c r="A10" s="2048"/>
      <c r="B10" s="1431" t="s">
        <v>810</v>
      </c>
      <c r="C10" s="1432" t="s">
        <v>25</v>
      </c>
      <c r="D10" s="1426"/>
      <c r="E10" s="1426"/>
      <c r="F10" s="1437">
        <v>62.548999999999999</v>
      </c>
      <c r="G10" s="1426"/>
      <c r="H10" s="1426"/>
      <c r="I10" s="1426">
        <v>0</v>
      </c>
      <c r="J10" s="1426">
        <v>50.2</v>
      </c>
      <c r="K10" s="1426">
        <v>50.2</v>
      </c>
      <c r="L10" s="1426">
        <v>0</v>
      </c>
      <c r="M10" s="1426">
        <v>5.9</v>
      </c>
      <c r="N10" s="1426">
        <v>9.6850000000000005</v>
      </c>
      <c r="O10" s="1426">
        <v>12</v>
      </c>
      <c r="P10" s="1426">
        <f>N10/J10%</f>
        <v>19.292828685258964</v>
      </c>
      <c r="Q10" s="1426"/>
      <c r="R10" s="1426"/>
      <c r="S10" s="1427"/>
    </row>
    <row r="11" spans="1:23" s="616" customFormat="1" ht="28.5" customHeight="1">
      <c r="A11" s="2049">
        <v>2</v>
      </c>
      <c r="B11" s="1428" t="s">
        <v>811</v>
      </c>
      <c r="C11" s="1433"/>
      <c r="D11" s="1426"/>
      <c r="E11" s="1426"/>
      <c r="F11" s="1438"/>
      <c r="G11" s="1426"/>
      <c r="H11" s="1426"/>
      <c r="I11" s="1426"/>
      <c r="J11" s="1426"/>
      <c r="K11" s="1426"/>
      <c r="L11" s="1426"/>
      <c r="M11" s="1426"/>
      <c r="N11" s="1426"/>
      <c r="O11" s="1426"/>
      <c r="P11" s="1426"/>
      <c r="Q11" s="1426"/>
      <c r="R11" s="1426"/>
      <c r="S11" s="1427"/>
    </row>
    <row r="12" spans="1:23" s="616" customFormat="1" ht="39" customHeight="1">
      <c r="A12" s="2048"/>
      <c r="B12" s="1431" t="s">
        <v>812</v>
      </c>
      <c r="C12" s="1432" t="s">
        <v>813</v>
      </c>
      <c r="D12" s="1426"/>
      <c r="E12" s="1426"/>
      <c r="F12" s="1436">
        <v>0</v>
      </c>
      <c r="G12" s="1426"/>
      <c r="H12" s="1426"/>
      <c r="I12" s="1426">
        <v>0</v>
      </c>
      <c r="J12" s="1464">
        <v>2</v>
      </c>
      <c r="K12" s="1464">
        <v>2</v>
      </c>
      <c r="L12" s="1426">
        <v>0</v>
      </c>
      <c r="M12" s="1426">
        <v>0</v>
      </c>
      <c r="N12" s="1426">
        <v>0</v>
      </c>
      <c r="O12" s="1426">
        <v>0</v>
      </c>
      <c r="P12" s="1426"/>
      <c r="Q12" s="1426"/>
      <c r="R12" s="1426"/>
      <c r="S12" s="1427"/>
    </row>
    <row r="13" spans="1:23" s="616" customFormat="1" ht="33.75" customHeight="1">
      <c r="A13" s="2048"/>
      <c r="B13" s="1431" t="s">
        <v>814</v>
      </c>
      <c r="C13" s="1432" t="s">
        <v>813</v>
      </c>
      <c r="D13" s="1426"/>
      <c r="E13" s="1426"/>
      <c r="F13" s="1436">
        <v>0</v>
      </c>
      <c r="G13" s="1426"/>
      <c r="H13" s="1426"/>
      <c r="I13" s="1426">
        <v>0</v>
      </c>
      <c r="J13" s="1464">
        <v>2</v>
      </c>
      <c r="K13" s="1464">
        <v>2</v>
      </c>
      <c r="L13" s="1426">
        <v>0</v>
      </c>
      <c r="M13" s="1426">
        <v>0</v>
      </c>
      <c r="N13" s="1426">
        <v>0</v>
      </c>
      <c r="O13" s="1426">
        <v>0</v>
      </c>
      <c r="P13" s="1426"/>
      <c r="Q13" s="1426"/>
      <c r="R13" s="1426"/>
      <c r="S13" s="1427"/>
    </row>
    <row r="14" spans="1:23" s="616" customFormat="1" ht="37.5" customHeight="1">
      <c r="A14" s="2048"/>
      <c r="B14" s="1431" t="s">
        <v>815</v>
      </c>
      <c r="C14" s="1432" t="s">
        <v>36</v>
      </c>
      <c r="D14" s="1426"/>
      <c r="E14" s="1426"/>
      <c r="F14" s="1436">
        <v>0</v>
      </c>
      <c r="G14" s="1426"/>
      <c r="H14" s="1426"/>
      <c r="I14" s="1426">
        <v>0</v>
      </c>
      <c r="J14" s="1464">
        <f>280+281</f>
        <v>561</v>
      </c>
      <c r="K14" s="1464">
        <f>280+281</f>
        <v>561</v>
      </c>
      <c r="L14" s="1426">
        <v>0</v>
      </c>
      <c r="M14" s="1426">
        <v>0</v>
      </c>
      <c r="N14" s="1426">
        <v>0</v>
      </c>
      <c r="O14" s="1426">
        <v>0</v>
      </c>
      <c r="P14" s="1426"/>
      <c r="Q14" s="1426"/>
      <c r="R14" s="1426"/>
      <c r="S14" s="1427"/>
    </row>
    <row r="15" spans="1:23" s="616" customFormat="1" ht="28.5" customHeight="1">
      <c r="A15" s="2049">
        <v>3</v>
      </c>
      <c r="B15" s="1428" t="s">
        <v>816</v>
      </c>
      <c r="C15" s="1433"/>
      <c r="D15" s="1426"/>
      <c r="E15" s="1426"/>
      <c r="F15" s="1436"/>
      <c r="G15" s="1426"/>
      <c r="H15" s="1426"/>
      <c r="I15" s="1426"/>
      <c r="J15" s="1426"/>
      <c r="K15" s="1426"/>
      <c r="L15" s="1426"/>
      <c r="M15" s="1426"/>
      <c r="N15" s="1426"/>
      <c r="O15" s="1426"/>
      <c r="P15" s="1426"/>
      <c r="Q15" s="1426"/>
      <c r="R15" s="1426"/>
      <c r="S15" s="1427"/>
    </row>
    <row r="16" spans="1:23" s="617" customFormat="1" ht="28.5" customHeight="1">
      <c r="A16" s="2048"/>
      <c r="B16" s="1431" t="s">
        <v>817</v>
      </c>
      <c r="C16" s="1432" t="s">
        <v>813</v>
      </c>
      <c r="D16" s="303"/>
      <c r="E16" s="303"/>
      <c r="F16" s="1436">
        <v>2</v>
      </c>
      <c r="G16" s="303"/>
      <c r="H16" s="303"/>
      <c r="I16" s="917">
        <v>4</v>
      </c>
      <c r="J16" s="917">
        <v>6</v>
      </c>
      <c r="K16" s="917">
        <v>7</v>
      </c>
      <c r="L16" s="2051">
        <v>0</v>
      </c>
      <c r="M16" s="2051">
        <v>7</v>
      </c>
      <c r="N16" s="2051">
        <v>8</v>
      </c>
      <c r="O16" s="2051">
        <v>8</v>
      </c>
      <c r="P16" s="1426">
        <f>N16/J16%</f>
        <v>133.33333333333334</v>
      </c>
      <c r="Q16" s="1426"/>
      <c r="R16" s="1426"/>
      <c r="S16" s="1427"/>
      <c r="W16" s="617">
        <f>25250+555</f>
        <v>25805</v>
      </c>
    </row>
    <row r="17" spans="1:28" s="617" customFormat="1" ht="28.5" customHeight="1">
      <c r="A17" s="2048"/>
      <c r="B17" s="1431" t="s">
        <v>818</v>
      </c>
      <c r="C17" s="1432" t="s">
        <v>114</v>
      </c>
      <c r="D17" s="880"/>
      <c r="E17" s="880"/>
      <c r="F17" s="1436">
        <v>1</v>
      </c>
      <c r="G17" s="880"/>
      <c r="H17" s="880"/>
      <c r="I17" s="917">
        <v>2</v>
      </c>
      <c r="J17" s="917">
        <v>3</v>
      </c>
      <c r="K17" s="917">
        <v>3</v>
      </c>
      <c r="L17" s="2051">
        <v>0</v>
      </c>
      <c r="M17" s="2051">
        <v>2</v>
      </c>
      <c r="N17" s="2051">
        <v>3</v>
      </c>
      <c r="O17" s="2051">
        <v>3</v>
      </c>
      <c r="P17" s="1426">
        <f t="shared" ref="P17:P20" si="0">N17/J17%</f>
        <v>100</v>
      </c>
      <c r="Q17" s="1426"/>
      <c r="R17" s="1426"/>
      <c r="S17" s="1427"/>
    </row>
    <row r="18" spans="1:28" s="617" customFormat="1" ht="28.5" customHeight="1">
      <c r="A18" s="2048"/>
      <c r="B18" s="1431" t="s">
        <v>819</v>
      </c>
      <c r="C18" s="1432" t="s">
        <v>114</v>
      </c>
      <c r="D18" s="880"/>
      <c r="E18" s="880"/>
      <c r="F18" s="1436">
        <v>3</v>
      </c>
      <c r="G18" s="880"/>
      <c r="H18" s="880"/>
      <c r="I18" s="917">
        <v>6</v>
      </c>
      <c r="J18" s="917">
        <v>7</v>
      </c>
      <c r="K18" s="917">
        <v>13</v>
      </c>
      <c r="L18" s="2051">
        <v>0</v>
      </c>
      <c r="M18" s="2051">
        <v>9</v>
      </c>
      <c r="N18" s="2051">
        <v>9</v>
      </c>
      <c r="O18" s="2051">
        <v>9</v>
      </c>
      <c r="P18" s="1426">
        <f t="shared" si="0"/>
        <v>128.57142857142856</v>
      </c>
      <c r="Q18" s="1426"/>
      <c r="R18" s="1426"/>
      <c r="S18" s="1427"/>
    </row>
    <row r="19" spans="1:28" s="617" customFormat="1" ht="28.5" customHeight="1">
      <c r="A19" s="2049">
        <v>4</v>
      </c>
      <c r="B19" s="1428" t="s">
        <v>832</v>
      </c>
      <c r="C19" s="1433"/>
      <c r="D19" s="880"/>
      <c r="E19" s="880"/>
      <c r="F19" s="1436"/>
      <c r="G19" s="880"/>
      <c r="H19" s="880"/>
      <c r="I19" s="880"/>
      <c r="J19" s="880"/>
      <c r="K19" s="880"/>
      <c r="L19" s="2051"/>
      <c r="M19" s="2051"/>
      <c r="N19" s="2051"/>
      <c r="O19" s="2051"/>
      <c r="P19" s="1426"/>
      <c r="Q19" s="1426"/>
      <c r="R19" s="1426"/>
      <c r="S19" s="1427"/>
    </row>
    <row r="20" spans="1:28" s="617" customFormat="1" ht="28.5" customHeight="1">
      <c r="A20" s="2048"/>
      <c r="B20" s="1431" t="s">
        <v>820</v>
      </c>
      <c r="C20" s="1432" t="s">
        <v>114</v>
      </c>
      <c r="D20" s="880"/>
      <c r="E20" s="880"/>
      <c r="F20" s="1437">
        <v>0</v>
      </c>
      <c r="G20" s="880"/>
      <c r="H20" s="880"/>
      <c r="I20" s="2218">
        <v>0</v>
      </c>
      <c r="J20" s="917">
        <v>1</v>
      </c>
      <c r="K20" s="917">
        <v>1</v>
      </c>
      <c r="L20" s="2051">
        <v>0</v>
      </c>
      <c r="M20" s="2051">
        <v>4</v>
      </c>
      <c r="N20" s="2051">
        <v>6</v>
      </c>
      <c r="O20" s="2051">
        <v>6</v>
      </c>
      <c r="P20" s="1426">
        <f t="shared" si="0"/>
        <v>600</v>
      </c>
      <c r="Q20" s="1426"/>
      <c r="R20" s="1426"/>
      <c r="S20" s="1427"/>
    </row>
    <row r="21" spans="1:28" s="617" customFormat="1" ht="28.5" customHeight="1">
      <c r="A21" s="2048"/>
      <c r="B21" s="1431" t="s">
        <v>821</v>
      </c>
      <c r="C21" s="1432" t="s">
        <v>114</v>
      </c>
      <c r="D21" s="880"/>
      <c r="E21" s="880"/>
      <c r="F21" s="1437">
        <v>0</v>
      </c>
      <c r="G21" s="880"/>
      <c r="H21" s="880"/>
      <c r="I21" s="2218">
        <v>0</v>
      </c>
      <c r="J21" s="917">
        <v>0</v>
      </c>
      <c r="K21" s="917">
        <v>0</v>
      </c>
      <c r="L21" s="2219">
        <v>0</v>
      </c>
      <c r="M21" s="2219">
        <v>0</v>
      </c>
      <c r="N21" s="2219">
        <v>0</v>
      </c>
      <c r="O21" s="2219">
        <v>0</v>
      </c>
      <c r="P21" s="1426"/>
      <c r="Q21" s="1426"/>
      <c r="R21" s="1426"/>
      <c r="S21" s="1427"/>
    </row>
    <row r="22" spans="1:28" s="617" customFormat="1" ht="28.5" customHeight="1">
      <c r="A22" s="2048"/>
      <c r="B22" s="1431" t="s">
        <v>822</v>
      </c>
      <c r="C22" s="1432" t="s">
        <v>114</v>
      </c>
      <c r="D22" s="880"/>
      <c r="E22" s="880"/>
      <c r="F22" s="1439">
        <v>0</v>
      </c>
      <c r="G22" s="880"/>
      <c r="H22" s="880"/>
      <c r="I22" s="2218">
        <v>0</v>
      </c>
      <c r="J22" s="917">
        <v>0</v>
      </c>
      <c r="K22" s="917">
        <v>0</v>
      </c>
      <c r="L22" s="2219">
        <v>0</v>
      </c>
      <c r="M22" s="2219">
        <v>0</v>
      </c>
      <c r="N22" s="2219">
        <v>0</v>
      </c>
      <c r="O22" s="2219">
        <v>0</v>
      </c>
      <c r="P22" s="1426"/>
      <c r="Q22" s="1426"/>
      <c r="R22" s="1426"/>
      <c r="S22" s="1427"/>
    </row>
    <row r="23" spans="1:28" s="620" customFormat="1" ht="28.5" customHeight="1">
      <c r="A23" s="2048"/>
      <c r="B23" s="1431" t="s">
        <v>823</v>
      </c>
      <c r="C23" s="1432" t="s">
        <v>36</v>
      </c>
      <c r="D23" s="619"/>
      <c r="E23" s="619"/>
      <c r="F23" s="1437">
        <v>0</v>
      </c>
      <c r="G23" s="619"/>
      <c r="H23" s="619"/>
      <c r="I23" s="2218">
        <v>0</v>
      </c>
      <c r="J23" s="917">
        <v>80</v>
      </c>
      <c r="K23" s="917">
        <v>80</v>
      </c>
      <c r="L23" s="1372">
        <v>0</v>
      </c>
      <c r="M23" s="1464">
        <v>2100</v>
      </c>
      <c r="N23" s="1464">
        <v>2800</v>
      </c>
      <c r="O23" s="1464">
        <v>2800</v>
      </c>
      <c r="P23" s="1426">
        <f t="shared" ref="P23" si="1">N23/J23%</f>
        <v>3500</v>
      </c>
      <c r="Q23" s="1426"/>
      <c r="R23" s="1426"/>
      <c r="S23" s="1427"/>
      <c r="AB23" s="620">
        <f>307+755</f>
        <v>1062</v>
      </c>
    </row>
    <row r="24" spans="1:28" s="620" customFormat="1" ht="28.5" customHeight="1">
      <c r="A24" s="2049">
        <v>5</v>
      </c>
      <c r="B24" s="1428" t="s">
        <v>824</v>
      </c>
      <c r="C24" s="1433"/>
      <c r="D24" s="1372"/>
      <c r="E24" s="1372"/>
      <c r="F24" s="1440"/>
      <c r="G24" s="1372"/>
      <c r="H24" s="1372"/>
      <c r="I24" s="1372"/>
      <c r="J24" s="1372"/>
      <c r="K24" s="1372"/>
      <c r="L24" s="1372"/>
      <c r="M24" s="2134"/>
      <c r="N24" s="2134"/>
      <c r="O24" s="2134"/>
      <c r="P24" s="1426"/>
      <c r="Q24" s="1426"/>
      <c r="R24" s="1426"/>
      <c r="S24" s="1427"/>
    </row>
    <row r="25" spans="1:28" s="620" customFormat="1" ht="30.75" customHeight="1">
      <c r="A25" s="2048"/>
      <c r="B25" s="1431" t="s">
        <v>825</v>
      </c>
      <c r="C25" s="1432" t="s">
        <v>813</v>
      </c>
      <c r="D25" s="619"/>
      <c r="E25" s="619"/>
      <c r="F25" s="1440">
        <v>0</v>
      </c>
      <c r="G25" s="619"/>
      <c r="H25" s="619"/>
      <c r="I25" s="619">
        <v>0</v>
      </c>
      <c r="J25" s="619">
        <v>0</v>
      </c>
      <c r="K25" s="619">
        <v>0</v>
      </c>
      <c r="L25" s="1372">
        <v>0</v>
      </c>
      <c r="M25" s="2134">
        <v>0</v>
      </c>
      <c r="N25" s="2134">
        <v>0</v>
      </c>
      <c r="O25" s="2134">
        <v>0</v>
      </c>
      <c r="P25" s="1426"/>
      <c r="Q25" s="1426"/>
      <c r="R25" s="1426"/>
      <c r="S25" s="1427"/>
    </row>
    <row r="26" spans="1:28" s="620" customFormat="1" ht="30.75" customHeight="1">
      <c r="A26" s="2050"/>
      <c r="B26" s="1434" t="s">
        <v>826</v>
      </c>
      <c r="C26" s="1435" t="s">
        <v>813</v>
      </c>
      <c r="D26" s="1343"/>
      <c r="E26" s="1343"/>
      <c r="F26" s="1441">
        <v>0</v>
      </c>
      <c r="G26" s="1343"/>
      <c r="H26" s="1343"/>
      <c r="I26" s="1343">
        <v>0</v>
      </c>
      <c r="J26" s="1343">
        <v>0</v>
      </c>
      <c r="K26" s="1343">
        <v>0</v>
      </c>
      <c r="L26" s="1343">
        <v>0</v>
      </c>
      <c r="M26" s="1343">
        <v>0</v>
      </c>
      <c r="N26" s="1343">
        <v>0</v>
      </c>
      <c r="O26" s="1343">
        <v>0</v>
      </c>
      <c r="P26" s="1343"/>
      <c r="Q26" s="1344"/>
      <c r="R26" s="1344"/>
      <c r="S26" s="1344"/>
    </row>
    <row r="27" spans="1:28" ht="8.25" customHeight="1">
      <c r="B27" s="604"/>
    </row>
    <row r="28" spans="1:28" ht="21" customHeight="1">
      <c r="A28" s="2475"/>
      <c r="B28" s="2475"/>
      <c r="C28" s="2475"/>
      <c r="D28" s="2475"/>
      <c r="E28" s="2475"/>
      <c r="F28" s="2475"/>
      <c r="G28" s="2475"/>
      <c r="H28" s="2475"/>
      <c r="I28" s="2475"/>
      <c r="J28" s="2475"/>
      <c r="K28" s="2475"/>
      <c r="L28" s="2475"/>
      <c r="M28" s="2475"/>
      <c r="N28" s="2475"/>
      <c r="O28" s="2475"/>
      <c r="P28" s="2475"/>
      <c r="Q28" s="2475"/>
      <c r="R28" s="2475"/>
      <c r="S28" s="2475"/>
    </row>
  </sheetData>
  <mergeCells count="15">
    <mergeCell ref="A28:S28"/>
    <mergeCell ref="E5:E6"/>
    <mergeCell ref="F5:F6"/>
    <mergeCell ref="A1:B1"/>
    <mergeCell ref="A5:A6"/>
    <mergeCell ref="B5:B6"/>
    <mergeCell ref="C5:C6"/>
    <mergeCell ref="A3:S3"/>
    <mergeCell ref="A2:S2"/>
    <mergeCell ref="D5:D6"/>
    <mergeCell ref="P5:R5"/>
    <mergeCell ref="S5:S6"/>
    <mergeCell ref="I5:I6"/>
    <mergeCell ref="L5:O5"/>
    <mergeCell ref="J5:J6"/>
  </mergeCells>
  <printOptions horizontalCentered="1"/>
  <pageMargins left="0.24" right="0.23622047244094491" top="0.51181102362204722" bottom="0.47" header="0.31496062992125984" footer="0.2"/>
  <pageSetup paperSize="9" scale="90" orientation="portrait" r:id="rId1"/>
  <headerFooter>
    <oddFooter>Page &amp;P</oddFooter>
    <evenFooter>Page &amp;P</evenFooter>
  </headerFooter>
</worksheet>
</file>

<file path=xl/worksheets/sheet1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40"/>
  <sheetViews>
    <sheetView zoomScale="85" zoomScaleNormal="85" workbookViewId="0">
      <pane xSplit="40" ySplit="8" topLeftCell="AO9" activePane="bottomRight" state="frozen"/>
      <selection pane="topRight" activeCell="AO1" sqref="AO1"/>
      <selection pane="bottomLeft" activeCell="A9" sqref="A9"/>
      <selection pane="bottomRight" activeCell="BF9" sqref="BF9:BH9"/>
    </sheetView>
  </sheetViews>
  <sheetFormatPr defaultColWidth="9" defaultRowHeight="15.75" customHeight="1"/>
  <cols>
    <col min="1" max="1" width="3.625" style="2" customWidth="1"/>
    <col min="2" max="2" width="26.375" style="12" customWidth="1"/>
    <col min="3" max="3" width="5" style="12" customWidth="1"/>
    <col min="4" max="5" width="8.75" style="1" hidden="1" customWidth="1"/>
    <col min="6" max="6" width="7.5" style="83" hidden="1" customWidth="1"/>
    <col min="7" max="7" width="7.375" style="1" hidden="1" customWidth="1"/>
    <col min="8" max="8" width="6.125" style="1" hidden="1" customWidth="1"/>
    <col min="9" max="21" width="6" style="1" hidden="1" customWidth="1"/>
    <col min="22" max="22" width="8.5" style="1" hidden="1" customWidth="1"/>
    <col min="23" max="23" width="7.875" style="1" hidden="1" customWidth="1"/>
    <col min="24" max="24" width="7.25" style="1" customWidth="1"/>
    <col min="25" max="25" width="7.75" style="1" hidden="1" customWidth="1"/>
    <col min="26" max="26" width="6.125" style="83" hidden="1" customWidth="1"/>
    <col min="27" max="39" width="6" style="83" hidden="1" customWidth="1"/>
    <col min="40" max="40" width="7.75" style="83" customWidth="1"/>
    <col min="41" max="54" width="6.25" style="83" hidden="1" customWidth="1"/>
    <col min="55" max="55" width="8" style="83" hidden="1" customWidth="1"/>
    <col min="56" max="56" width="8" style="83" customWidth="1"/>
    <col min="57" max="57" width="7.75" style="83" customWidth="1"/>
    <col min="58" max="58" width="8.5" style="1" customWidth="1"/>
    <col min="59" max="59" width="8.5" style="83" customWidth="1"/>
    <col min="60" max="60" width="8.5" style="1" customWidth="1"/>
    <col min="61" max="61" width="5.375" style="1" customWidth="1"/>
    <col min="62" max="62" width="12" style="151" customWidth="1"/>
    <col min="63" max="63" width="12" style="190" customWidth="1"/>
  </cols>
  <sheetData>
    <row r="1" spans="1:64" s="5" customFormat="1" ht="15.75" customHeight="1">
      <c r="A1" s="2479" t="s">
        <v>481</v>
      </c>
      <c r="B1" s="2479"/>
      <c r="D1" s="1"/>
      <c r="E1" s="1"/>
      <c r="F1" s="83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8"/>
      <c r="BF1" s="1"/>
      <c r="BG1" s="83"/>
      <c r="BH1" s="1"/>
      <c r="BJ1" s="150"/>
      <c r="BK1" s="189"/>
    </row>
    <row r="2" spans="1:64" s="7" customFormat="1" ht="20.25" customHeight="1">
      <c r="A2" s="2451" t="s">
        <v>482</v>
      </c>
      <c r="B2" s="2451"/>
      <c r="C2" s="2451"/>
      <c r="D2" s="2451"/>
      <c r="E2" s="2451"/>
      <c r="F2" s="2451"/>
      <c r="G2" s="2451"/>
      <c r="H2" s="2451"/>
      <c r="I2" s="2451"/>
      <c r="J2" s="2451"/>
      <c r="K2" s="2451"/>
      <c r="L2" s="2451"/>
      <c r="M2" s="2451"/>
      <c r="N2" s="2451"/>
      <c r="O2" s="2451"/>
      <c r="P2" s="2451"/>
      <c r="Q2" s="2451"/>
      <c r="R2" s="2451"/>
      <c r="S2" s="2451"/>
      <c r="T2" s="2451"/>
      <c r="U2" s="2451"/>
      <c r="V2" s="2451"/>
      <c r="W2" s="2451"/>
      <c r="X2" s="2451"/>
      <c r="Y2" s="2451"/>
      <c r="Z2" s="2451"/>
      <c r="AA2" s="2451"/>
      <c r="AB2" s="2451"/>
      <c r="AC2" s="2451"/>
      <c r="AD2" s="2451"/>
      <c r="AE2" s="2451"/>
      <c r="AF2" s="2451"/>
      <c r="AG2" s="2451"/>
      <c r="AH2" s="2451"/>
      <c r="AI2" s="2451"/>
      <c r="AJ2" s="2451"/>
      <c r="AK2" s="2451"/>
      <c r="AL2" s="2451"/>
      <c r="AM2" s="2451"/>
      <c r="AN2" s="2451"/>
      <c r="AO2" s="2451"/>
      <c r="AP2" s="2451"/>
      <c r="AQ2" s="2451"/>
      <c r="AR2" s="2451"/>
      <c r="AS2" s="2451"/>
      <c r="AT2" s="2451"/>
      <c r="AU2" s="2451"/>
      <c r="AV2" s="2451"/>
      <c r="AW2" s="2451"/>
      <c r="AX2" s="2451"/>
      <c r="AY2" s="2451"/>
      <c r="AZ2" s="2451"/>
      <c r="BA2" s="2451"/>
      <c r="BB2" s="2451"/>
      <c r="BC2" s="2451"/>
      <c r="BD2" s="2451"/>
      <c r="BE2" s="2451"/>
      <c r="BF2" s="2451"/>
      <c r="BG2" s="2451"/>
      <c r="BH2" s="2451"/>
      <c r="BI2" s="2451"/>
      <c r="BJ2" s="151"/>
      <c r="BK2" s="190"/>
    </row>
    <row r="3" spans="1:64" s="7" customFormat="1" ht="20.25" customHeight="1">
      <c r="A3" s="2372" t="str">
        <f>'LD&amp;VL-XDGN B7'!A3:BV3</f>
        <v>(Kèm theo Báo cáo số:           /BC-UBND, ngày        /           /2020 của UBND huyện Mường Tè)</v>
      </c>
      <c r="B3" s="2372"/>
      <c r="C3" s="2372"/>
      <c r="D3" s="2372"/>
      <c r="E3" s="2372"/>
      <c r="F3" s="2372"/>
      <c r="G3" s="2372"/>
      <c r="H3" s="2372"/>
      <c r="I3" s="2372"/>
      <c r="J3" s="2372"/>
      <c r="K3" s="2372"/>
      <c r="L3" s="2372"/>
      <c r="M3" s="2372"/>
      <c r="N3" s="2372"/>
      <c r="O3" s="2372"/>
      <c r="P3" s="2372"/>
      <c r="Q3" s="2372"/>
      <c r="R3" s="2372"/>
      <c r="S3" s="2372"/>
      <c r="T3" s="2372"/>
      <c r="U3" s="2372"/>
      <c r="V3" s="2372"/>
      <c r="W3" s="2372"/>
      <c r="X3" s="2372"/>
      <c r="Y3" s="2372"/>
      <c r="Z3" s="2372"/>
      <c r="AA3" s="2372"/>
      <c r="AB3" s="2372"/>
      <c r="AC3" s="2372"/>
      <c r="AD3" s="2372"/>
      <c r="AE3" s="2372"/>
      <c r="AF3" s="2372"/>
      <c r="AG3" s="2372"/>
      <c r="AH3" s="2372"/>
      <c r="AI3" s="2372"/>
      <c r="AJ3" s="2372"/>
      <c r="AK3" s="2372"/>
      <c r="AL3" s="2372"/>
      <c r="AM3" s="2372"/>
      <c r="AN3" s="2372"/>
      <c r="AO3" s="2372"/>
      <c r="AP3" s="2372"/>
      <c r="AQ3" s="2372"/>
      <c r="AR3" s="2372"/>
      <c r="AS3" s="2372"/>
      <c r="AT3" s="2372"/>
      <c r="AU3" s="2372"/>
      <c r="AV3" s="2372"/>
      <c r="AW3" s="2372"/>
      <c r="AX3" s="2372"/>
      <c r="AY3" s="2372"/>
      <c r="AZ3" s="2372"/>
      <c r="BA3" s="2372"/>
      <c r="BB3" s="2372"/>
      <c r="BC3" s="2372"/>
      <c r="BD3" s="2372"/>
      <c r="BE3" s="2372"/>
      <c r="BF3" s="2372"/>
      <c r="BG3" s="2372"/>
      <c r="BH3" s="2372"/>
      <c r="BI3" s="2372"/>
      <c r="BJ3" s="151"/>
      <c r="BK3" s="190"/>
    </row>
    <row r="4" spans="1:64" s="120" customFormat="1" ht="16.5" customHeight="1">
      <c r="A4" s="224"/>
      <c r="BJ4" s="152"/>
      <c r="BK4" s="191"/>
    </row>
    <row r="5" spans="1:64" ht="21.75" customHeight="1">
      <c r="A5" s="2396" t="s">
        <v>855</v>
      </c>
      <c r="B5" s="2396" t="s">
        <v>123</v>
      </c>
      <c r="C5" s="2396" t="s">
        <v>124</v>
      </c>
      <c r="D5" s="2377" t="s">
        <v>11</v>
      </c>
      <c r="E5" s="2377" t="s">
        <v>12</v>
      </c>
      <c r="F5" s="2408" t="s">
        <v>796</v>
      </c>
      <c r="G5" s="2056" t="s">
        <v>13</v>
      </c>
      <c r="H5" s="2057"/>
      <c r="I5" s="2057"/>
      <c r="J5" s="2057"/>
      <c r="K5" s="2057"/>
      <c r="L5" s="2057"/>
      <c r="M5" s="2057"/>
      <c r="N5" s="2057"/>
      <c r="O5" s="2057"/>
      <c r="P5" s="2057"/>
      <c r="Q5" s="2057"/>
      <c r="R5" s="2057"/>
      <c r="S5" s="2057"/>
      <c r="T5" s="2057"/>
      <c r="U5" s="2057"/>
      <c r="V5" s="2057"/>
      <c r="W5" s="2415" t="s">
        <v>863</v>
      </c>
      <c r="X5" s="2415" t="s">
        <v>868</v>
      </c>
      <c r="Y5" s="2058"/>
      <c r="Z5" s="2465" t="s">
        <v>411</v>
      </c>
      <c r="AA5" s="2415"/>
      <c r="AB5" s="2415"/>
      <c r="AC5" s="2415"/>
      <c r="AD5" s="2415"/>
      <c r="AE5" s="2415"/>
      <c r="AF5" s="2415"/>
      <c r="AG5" s="2415"/>
      <c r="AH5" s="2415"/>
      <c r="AI5" s="2415"/>
      <c r="AJ5" s="2415"/>
      <c r="AK5" s="2415"/>
      <c r="AL5" s="2415"/>
      <c r="AM5" s="2466"/>
      <c r="AN5" s="2465" t="s">
        <v>797</v>
      </c>
      <c r="AO5" s="2415"/>
      <c r="AP5" s="2415"/>
      <c r="AQ5" s="2415"/>
      <c r="AR5" s="2415"/>
      <c r="AS5" s="2415"/>
      <c r="AT5" s="2415"/>
      <c r="AU5" s="2415"/>
      <c r="AV5" s="2415"/>
      <c r="AW5" s="2415"/>
      <c r="AX5" s="2415"/>
      <c r="AY5" s="2415"/>
      <c r="AZ5" s="2415"/>
      <c r="BA5" s="2415"/>
      <c r="BB5" s="2415"/>
      <c r="BC5" s="2415"/>
      <c r="BD5" s="2415"/>
      <c r="BE5" s="2466"/>
      <c r="BF5" s="2472" t="s">
        <v>14</v>
      </c>
      <c r="BG5" s="2472"/>
      <c r="BH5" s="2472"/>
      <c r="BI5" s="2377" t="s">
        <v>16</v>
      </c>
      <c r="BJ5" s="253"/>
      <c r="BK5" s="624"/>
    </row>
    <row r="6" spans="1:64" ht="15.75" customHeight="1">
      <c r="A6" s="2396"/>
      <c r="B6" s="2396"/>
      <c r="C6" s="2396"/>
      <c r="D6" s="2377"/>
      <c r="E6" s="2377"/>
      <c r="F6" s="2431"/>
      <c r="G6" s="2408" t="s">
        <v>19</v>
      </c>
      <c r="H6" s="2428" t="s">
        <v>411</v>
      </c>
      <c r="I6" s="2429"/>
      <c r="J6" s="2429"/>
      <c r="K6" s="2429"/>
      <c r="L6" s="2429"/>
      <c r="M6" s="2429"/>
      <c r="N6" s="2429"/>
      <c r="O6" s="2429"/>
      <c r="P6" s="2429"/>
      <c r="Q6" s="2429"/>
      <c r="R6" s="2429"/>
      <c r="S6" s="2429"/>
      <c r="T6" s="2429"/>
      <c r="U6" s="2430"/>
      <c r="V6" s="2408" t="s">
        <v>21</v>
      </c>
      <c r="W6" s="2416"/>
      <c r="X6" s="2416"/>
      <c r="Y6" s="2408" t="s">
        <v>22</v>
      </c>
      <c r="Z6" s="2467"/>
      <c r="AA6" s="2417"/>
      <c r="AB6" s="2417"/>
      <c r="AC6" s="2417"/>
      <c r="AD6" s="2417"/>
      <c r="AE6" s="2417"/>
      <c r="AF6" s="2417"/>
      <c r="AG6" s="2417"/>
      <c r="AH6" s="2417"/>
      <c r="AI6" s="2417"/>
      <c r="AJ6" s="2417"/>
      <c r="AK6" s="2417"/>
      <c r="AL6" s="2417"/>
      <c r="AM6" s="2417"/>
      <c r="AN6" s="2450" t="str">
        <f>'B8.PCTT, BVMT...'!L6</f>
        <v>Kế hoạch</v>
      </c>
      <c r="AO6" s="2450" t="s">
        <v>411</v>
      </c>
      <c r="AP6" s="2450"/>
      <c r="AQ6" s="2450"/>
      <c r="AR6" s="2450"/>
      <c r="AS6" s="2450"/>
      <c r="AT6" s="2450"/>
      <c r="AU6" s="2450"/>
      <c r="AV6" s="2450"/>
      <c r="AW6" s="2450"/>
      <c r="AX6" s="2450"/>
      <c r="AY6" s="2450"/>
      <c r="AZ6" s="2450"/>
      <c r="BA6" s="2450"/>
      <c r="BB6" s="2450"/>
      <c r="BC6" s="2450" t="s">
        <v>865</v>
      </c>
      <c r="BD6" s="2450" t="s">
        <v>877</v>
      </c>
      <c r="BE6" s="2450" t="str">
        <f>'B8.PCTT, BVMT...'!O6</f>
        <v>Ước TH cả năm</v>
      </c>
      <c r="BF6" s="2480" t="s">
        <v>869</v>
      </c>
      <c r="BG6" s="2482" t="s">
        <v>876</v>
      </c>
      <c r="BH6" s="2482" t="s">
        <v>860</v>
      </c>
      <c r="BI6" s="2377"/>
      <c r="BJ6" s="253"/>
      <c r="BK6" s="624"/>
    </row>
    <row r="7" spans="1:64" ht="70.5" customHeight="1">
      <c r="A7" s="2396"/>
      <c r="B7" s="2396"/>
      <c r="C7" s="2396"/>
      <c r="D7" s="2377"/>
      <c r="E7" s="2377"/>
      <c r="F7" s="2390"/>
      <c r="G7" s="2390"/>
      <c r="H7" s="1003" t="s">
        <v>126</v>
      </c>
      <c r="I7" s="1003" t="s">
        <v>127</v>
      </c>
      <c r="J7" s="1003" t="s">
        <v>128</v>
      </c>
      <c r="K7" s="1003" t="s">
        <v>129</v>
      </c>
      <c r="L7" s="1003" t="s">
        <v>130</v>
      </c>
      <c r="M7" s="1003" t="s">
        <v>483</v>
      </c>
      <c r="N7" s="1003" t="s">
        <v>132</v>
      </c>
      <c r="O7" s="1003" t="s">
        <v>133</v>
      </c>
      <c r="P7" s="1003" t="s">
        <v>134</v>
      </c>
      <c r="Q7" s="1003" t="s">
        <v>135</v>
      </c>
      <c r="R7" s="1003" t="s">
        <v>136</v>
      </c>
      <c r="S7" s="1003" t="s">
        <v>137</v>
      </c>
      <c r="T7" s="1003" t="s">
        <v>138</v>
      </c>
      <c r="U7" s="1003" t="s">
        <v>139</v>
      </c>
      <c r="V7" s="2390"/>
      <c r="W7" s="2417"/>
      <c r="X7" s="2417"/>
      <c r="Y7" s="2390"/>
      <c r="Z7" s="1395" t="s">
        <v>126</v>
      </c>
      <c r="AA7" s="1395" t="s">
        <v>127</v>
      </c>
      <c r="AB7" s="1395" t="s">
        <v>128</v>
      </c>
      <c r="AC7" s="1395" t="s">
        <v>129</v>
      </c>
      <c r="AD7" s="1395" t="s">
        <v>130</v>
      </c>
      <c r="AE7" s="1395" t="s">
        <v>483</v>
      </c>
      <c r="AF7" s="1395" t="s">
        <v>132</v>
      </c>
      <c r="AG7" s="1395" t="s">
        <v>133</v>
      </c>
      <c r="AH7" s="1395" t="s">
        <v>134</v>
      </c>
      <c r="AI7" s="1395" t="s">
        <v>135</v>
      </c>
      <c r="AJ7" s="1395" t="s">
        <v>136</v>
      </c>
      <c r="AK7" s="1395" t="s">
        <v>137</v>
      </c>
      <c r="AL7" s="1395" t="s">
        <v>138</v>
      </c>
      <c r="AM7" s="2131" t="s">
        <v>139</v>
      </c>
      <c r="AN7" s="2450"/>
      <c r="AO7" s="2133" t="s">
        <v>126</v>
      </c>
      <c r="AP7" s="2133" t="s">
        <v>127</v>
      </c>
      <c r="AQ7" s="2133" t="s">
        <v>128</v>
      </c>
      <c r="AR7" s="2133" t="s">
        <v>129</v>
      </c>
      <c r="AS7" s="2133" t="s">
        <v>130</v>
      </c>
      <c r="AT7" s="2133" t="s">
        <v>131</v>
      </c>
      <c r="AU7" s="2133" t="s">
        <v>132</v>
      </c>
      <c r="AV7" s="2133" t="s">
        <v>133</v>
      </c>
      <c r="AW7" s="2133" t="s">
        <v>134</v>
      </c>
      <c r="AX7" s="2133" t="s">
        <v>135</v>
      </c>
      <c r="AY7" s="2133" t="s">
        <v>136</v>
      </c>
      <c r="AZ7" s="2133" t="s">
        <v>137</v>
      </c>
      <c r="BA7" s="2133" t="s">
        <v>138</v>
      </c>
      <c r="BB7" s="2133" t="s">
        <v>139</v>
      </c>
      <c r="BC7" s="2450"/>
      <c r="BD7" s="2450"/>
      <c r="BE7" s="2450"/>
      <c r="BF7" s="2481"/>
      <c r="BG7" s="2483"/>
      <c r="BH7" s="2483"/>
      <c r="BI7" s="2377"/>
      <c r="BJ7" s="327"/>
      <c r="BK7" s="327"/>
    </row>
    <row r="8" spans="1:64" ht="17.25" customHeight="1">
      <c r="A8" s="816">
        <v>1</v>
      </c>
      <c r="B8" s="625" t="s">
        <v>484</v>
      </c>
      <c r="C8" s="1066"/>
      <c r="D8" s="627"/>
      <c r="E8" s="627"/>
      <c r="F8" s="627"/>
      <c r="G8" s="626"/>
      <c r="H8" s="1442" t="s">
        <v>827</v>
      </c>
      <c r="I8" s="1442"/>
      <c r="J8" s="1442"/>
      <c r="K8" s="1442"/>
      <c r="L8" s="1442"/>
      <c r="M8" s="1442"/>
      <c r="N8" s="1442"/>
      <c r="O8" s="1442"/>
      <c r="P8" s="1442"/>
      <c r="Q8" s="1442"/>
      <c r="R8" s="1442"/>
      <c r="S8" s="1442"/>
      <c r="T8" s="1442"/>
      <c r="U8" s="1442"/>
      <c r="V8" s="626"/>
      <c r="W8" s="626"/>
      <c r="X8" s="626"/>
      <c r="Y8" s="626"/>
      <c r="Z8" s="626"/>
      <c r="AA8" s="626"/>
      <c r="AB8" s="626"/>
      <c r="AC8" s="626"/>
      <c r="AD8" s="626"/>
      <c r="AE8" s="626"/>
      <c r="AF8" s="626"/>
      <c r="AG8" s="626"/>
      <c r="AH8" s="626"/>
      <c r="AI8" s="626"/>
      <c r="AJ8" s="626"/>
      <c r="AK8" s="626"/>
      <c r="AL8" s="626"/>
      <c r="AM8" s="626"/>
      <c r="AN8" s="626"/>
      <c r="AO8" s="626"/>
      <c r="AP8" s="626"/>
      <c r="AQ8" s="626"/>
      <c r="AR8" s="626"/>
      <c r="AS8" s="626"/>
      <c r="AT8" s="626"/>
      <c r="AU8" s="626"/>
      <c r="AV8" s="626"/>
      <c r="AW8" s="626"/>
      <c r="AX8" s="626"/>
      <c r="AY8" s="626"/>
      <c r="AZ8" s="626"/>
      <c r="BA8" s="626"/>
      <c r="BB8" s="626"/>
      <c r="BC8" s="626"/>
      <c r="BD8" s="626"/>
      <c r="BE8" s="626"/>
      <c r="BF8" s="626"/>
      <c r="BG8" s="626"/>
      <c r="BH8" s="626"/>
      <c r="BI8" s="1262"/>
      <c r="BJ8" s="253"/>
      <c r="BK8" s="624"/>
    </row>
    <row r="9" spans="1:64" s="85" customFormat="1" ht="28.5" customHeight="1">
      <c r="A9" s="1263"/>
      <c r="B9" s="278" t="s">
        <v>485</v>
      </c>
      <c r="C9" s="628" t="s">
        <v>114</v>
      </c>
      <c r="D9" s="629">
        <v>45134</v>
      </c>
      <c r="E9" s="629">
        <v>45264</v>
      </c>
      <c r="F9" s="1055">
        <v>45424</v>
      </c>
      <c r="G9" s="629">
        <f t="shared" ref="G9:X9" si="0">G11+G12</f>
        <v>46308</v>
      </c>
      <c r="H9" s="1443">
        <f t="shared" si="0"/>
        <v>5525</v>
      </c>
      <c r="I9" s="1443">
        <f t="shared" si="0"/>
        <v>3810</v>
      </c>
      <c r="J9" s="1443">
        <f t="shared" si="0"/>
        <v>2910</v>
      </c>
      <c r="K9" s="1443">
        <f t="shared" si="0"/>
        <v>1640</v>
      </c>
      <c r="L9" s="1443">
        <f t="shared" si="0"/>
        <v>4410</v>
      </c>
      <c r="M9" s="1443">
        <f t="shared" si="0"/>
        <v>2137</v>
      </c>
      <c r="N9" s="1443">
        <f t="shared" si="0"/>
        <v>2721</v>
      </c>
      <c r="O9" s="1443">
        <f t="shared" si="0"/>
        <v>3485</v>
      </c>
      <c r="P9" s="1443">
        <f t="shared" si="0"/>
        <v>3442</v>
      </c>
      <c r="Q9" s="1443">
        <f t="shared" si="0"/>
        <v>1822</v>
      </c>
      <c r="R9" s="1443">
        <f t="shared" si="0"/>
        <v>2434</v>
      </c>
      <c r="S9" s="1443">
        <f t="shared" si="0"/>
        <v>2525</v>
      </c>
      <c r="T9" s="1443">
        <f t="shared" si="0"/>
        <v>2300</v>
      </c>
      <c r="U9" s="1443">
        <f t="shared" si="0"/>
        <v>7147</v>
      </c>
      <c r="V9" s="629">
        <f t="shared" si="0"/>
        <v>46023</v>
      </c>
      <c r="W9" s="629">
        <f t="shared" si="0"/>
        <v>46040</v>
      </c>
      <c r="X9" s="629">
        <f t="shared" si="0"/>
        <v>46140</v>
      </c>
      <c r="Y9" s="1055">
        <f t="shared" ref="Y9" si="1">Y11+Y12</f>
        <v>46291</v>
      </c>
      <c r="Z9" s="1563">
        <v>5503</v>
      </c>
      <c r="AA9" s="1563">
        <v>3775</v>
      </c>
      <c r="AB9" s="1563">
        <v>2928</v>
      </c>
      <c r="AC9" s="1563">
        <v>1651</v>
      </c>
      <c r="AD9" s="1563">
        <v>4408</v>
      </c>
      <c r="AE9" s="1563">
        <v>2134</v>
      </c>
      <c r="AF9" s="1563">
        <v>2744</v>
      </c>
      <c r="AG9" s="1563">
        <v>3501</v>
      </c>
      <c r="AH9" s="1563">
        <v>3459</v>
      </c>
      <c r="AI9" s="1563">
        <v>1758</v>
      </c>
      <c r="AJ9" s="1563">
        <v>2531</v>
      </c>
      <c r="AK9" s="1563">
        <v>2513</v>
      </c>
      <c r="AL9" s="1563">
        <v>2295</v>
      </c>
      <c r="AM9" s="1563">
        <v>7091</v>
      </c>
      <c r="AN9" s="1055">
        <f t="shared" ref="AN9" si="2">AN11+AN12</f>
        <v>47194</v>
      </c>
      <c r="AO9" s="1569">
        <v>5597</v>
      </c>
      <c r="AP9" s="1569">
        <v>3832</v>
      </c>
      <c r="AQ9" s="1569">
        <v>2972</v>
      </c>
      <c r="AR9" s="1569">
        <v>1683</v>
      </c>
      <c r="AS9" s="1569">
        <v>4486</v>
      </c>
      <c r="AT9" s="1569">
        <v>2164</v>
      </c>
      <c r="AU9" s="1569">
        <v>2825</v>
      </c>
      <c r="AV9" s="1569">
        <v>3611</v>
      </c>
      <c r="AW9" s="1569">
        <v>3547</v>
      </c>
      <c r="AX9" s="1569">
        <v>1811</v>
      </c>
      <c r="AY9" s="1569">
        <v>2566</v>
      </c>
      <c r="AZ9" s="1569">
        <v>2554</v>
      </c>
      <c r="BA9" s="1569">
        <v>2327</v>
      </c>
      <c r="BB9" s="1569">
        <v>7219</v>
      </c>
      <c r="BC9" s="1055">
        <f t="shared" ref="BC9:BE9" si="3">BC11+BC12</f>
        <v>46470</v>
      </c>
      <c r="BD9" s="1055">
        <f t="shared" si="3"/>
        <v>46534</v>
      </c>
      <c r="BE9" s="1055">
        <f t="shared" si="3"/>
        <v>47194</v>
      </c>
      <c r="BF9" s="2302">
        <f>BD9/X9%</f>
        <v>100.85392284351973</v>
      </c>
      <c r="BG9" s="2302">
        <f>BD9/AN9%</f>
        <v>98.601517142009584</v>
      </c>
      <c r="BH9" s="2302">
        <f>BE9/AN9%</f>
        <v>100</v>
      </c>
      <c r="BI9" s="1264"/>
      <c r="BJ9" s="630"/>
      <c r="BK9" s="630"/>
      <c r="BL9" s="198"/>
    </row>
    <row r="10" spans="1:64" s="85" customFormat="1" ht="28.5" customHeight="1">
      <c r="A10" s="1263"/>
      <c r="B10" s="631" t="s">
        <v>486</v>
      </c>
      <c r="C10" s="628" t="s">
        <v>114</v>
      </c>
      <c r="D10" s="413"/>
      <c r="E10" s="413"/>
      <c r="F10" s="1016"/>
      <c r="G10" s="629"/>
      <c r="H10" s="1443"/>
      <c r="I10" s="1443"/>
      <c r="J10" s="1443"/>
      <c r="K10" s="1443"/>
      <c r="L10" s="1443"/>
      <c r="M10" s="1443"/>
      <c r="N10" s="1443"/>
      <c r="O10" s="1443"/>
      <c r="P10" s="1443"/>
      <c r="Q10" s="1443"/>
      <c r="R10" s="1443"/>
      <c r="S10" s="1443"/>
      <c r="T10" s="1443"/>
      <c r="U10" s="1443"/>
      <c r="V10" s="629"/>
      <c r="W10" s="629"/>
      <c r="X10" s="629"/>
      <c r="Y10" s="1055"/>
      <c r="Z10" s="1563"/>
      <c r="AA10" s="1563"/>
      <c r="AB10" s="1563"/>
      <c r="AC10" s="1563"/>
      <c r="AD10" s="1563"/>
      <c r="AE10" s="1563"/>
      <c r="AF10" s="1563"/>
      <c r="AG10" s="1563"/>
      <c r="AH10" s="1563"/>
      <c r="AI10" s="1563"/>
      <c r="AJ10" s="1563"/>
      <c r="AK10" s="1563"/>
      <c r="AL10" s="1563"/>
      <c r="AM10" s="1563"/>
      <c r="AN10" s="1055"/>
      <c r="AO10" s="1569"/>
      <c r="AP10" s="1569"/>
      <c r="AQ10" s="1569"/>
      <c r="AR10" s="1569"/>
      <c r="AS10" s="1569"/>
      <c r="AT10" s="1569"/>
      <c r="AU10" s="1569"/>
      <c r="AV10" s="1569"/>
      <c r="AW10" s="1569"/>
      <c r="AX10" s="1569"/>
      <c r="AY10" s="1569"/>
      <c r="AZ10" s="1569"/>
      <c r="BA10" s="1569"/>
      <c r="BB10" s="1569"/>
      <c r="BC10" s="1569"/>
      <c r="BD10" s="1569"/>
      <c r="BE10" s="1569"/>
      <c r="BF10" s="1681"/>
      <c r="BG10" s="1681"/>
      <c r="BH10" s="1681"/>
      <c r="BI10" s="1264"/>
      <c r="BJ10" s="630"/>
      <c r="BK10" s="734"/>
      <c r="BL10" s="198"/>
    </row>
    <row r="11" spans="1:64" s="85" customFormat="1" ht="28.5" customHeight="1">
      <c r="A11" s="1263"/>
      <c r="B11" s="631" t="s">
        <v>852</v>
      </c>
      <c r="C11" s="628" t="s">
        <v>114</v>
      </c>
      <c r="D11" s="413">
        <v>5409</v>
      </c>
      <c r="E11" s="413">
        <v>5418</v>
      </c>
      <c r="F11" s="1016">
        <v>5389</v>
      </c>
      <c r="G11" s="1055">
        <f>H11</f>
        <v>5525</v>
      </c>
      <c r="H11" s="1443">
        <v>5525</v>
      </c>
      <c r="I11" s="1443"/>
      <c r="J11" s="1443"/>
      <c r="K11" s="1443"/>
      <c r="L11" s="1443"/>
      <c r="M11" s="1443"/>
      <c r="N11" s="1443"/>
      <c r="O11" s="1443"/>
      <c r="P11" s="1443"/>
      <c r="Q11" s="1443"/>
      <c r="R11" s="1443"/>
      <c r="S11" s="1443"/>
      <c r="T11" s="1443"/>
      <c r="U11" s="1443"/>
      <c r="V11" s="1055">
        <v>5481</v>
      </c>
      <c r="W11" s="1055">
        <v>5484</v>
      </c>
      <c r="X11" s="1055">
        <v>5490</v>
      </c>
      <c r="Y11" s="1055">
        <f>Z11</f>
        <v>5503</v>
      </c>
      <c r="Z11" s="1563">
        <v>5503</v>
      </c>
      <c r="AA11" s="1563"/>
      <c r="AB11" s="1563"/>
      <c r="AC11" s="1563"/>
      <c r="AD11" s="1563"/>
      <c r="AE11" s="1563"/>
      <c r="AF11" s="1563"/>
      <c r="AG11" s="1563"/>
      <c r="AH11" s="1563"/>
      <c r="AI11" s="1563"/>
      <c r="AJ11" s="1563"/>
      <c r="AK11" s="1563"/>
      <c r="AL11" s="1563"/>
      <c r="AM11" s="1563"/>
      <c r="AN11" s="1055">
        <f>AO11</f>
        <v>5597</v>
      </c>
      <c r="AO11" s="1569">
        <v>5597</v>
      </c>
      <c r="AP11" s="1569"/>
      <c r="AQ11" s="1569"/>
      <c r="AR11" s="1569"/>
      <c r="AS11" s="1569"/>
      <c r="AT11" s="1569"/>
      <c r="AU11" s="1569"/>
      <c r="AV11" s="1569"/>
      <c r="AW11" s="1569"/>
      <c r="AX11" s="1569"/>
      <c r="AY11" s="1569"/>
      <c r="AZ11" s="1569"/>
      <c r="BA11" s="1569"/>
      <c r="BB11" s="1569"/>
      <c r="BC11" s="1569">
        <v>5519</v>
      </c>
      <c r="BD11" s="1569">
        <v>5527</v>
      </c>
      <c r="BE11" s="1569">
        <v>5597</v>
      </c>
      <c r="BF11" s="2302">
        <f>BD11/X11%</f>
        <v>100.67395264116576</v>
      </c>
      <c r="BG11" s="2302">
        <f>BD11/AN11%</f>
        <v>98.749329998213327</v>
      </c>
      <c r="BH11" s="2302">
        <f>BE11/AN11%</f>
        <v>100</v>
      </c>
      <c r="BI11" s="1264"/>
      <c r="BJ11" s="630"/>
      <c r="BK11" s="734"/>
      <c r="BL11" s="198"/>
    </row>
    <row r="12" spans="1:64" s="85" customFormat="1" ht="28.5" customHeight="1">
      <c r="A12" s="1263"/>
      <c r="B12" s="631" t="s">
        <v>853</v>
      </c>
      <c r="C12" s="628" t="s">
        <v>114</v>
      </c>
      <c r="D12" s="413">
        <v>39725</v>
      </c>
      <c r="E12" s="413">
        <v>39846</v>
      </c>
      <c r="F12" s="1016">
        <v>40035</v>
      </c>
      <c r="G12" s="1056">
        <f>SUM(I12:U12)</f>
        <v>40783</v>
      </c>
      <c r="H12" s="1443"/>
      <c r="I12" s="1443">
        <v>3810</v>
      </c>
      <c r="J12" s="1443">
        <v>2910</v>
      </c>
      <c r="K12" s="1443">
        <v>1640</v>
      </c>
      <c r="L12" s="1443">
        <v>4410</v>
      </c>
      <c r="M12" s="1443">
        <v>2137</v>
      </c>
      <c r="N12" s="1443">
        <v>2721</v>
      </c>
      <c r="O12" s="1443">
        <v>3485</v>
      </c>
      <c r="P12" s="1443">
        <v>3442</v>
      </c>
      <c r="Q12" s="1443">
        <v>1822</v>
      </c>
      <c r="R12" s="1443">
        <v>2434</v>
      </c>
      <c r="S12" s="1443">
        <v>2525</v>
      </c>
      <c r="T12" s="1443">
        <v>2300</v>
      </c>
      <c r="U12" s="1443">
        <v>7147</v>
      </c>
      <c r="V12" s="1055">
        <v>40542</v>
      </c>
      <c r="W12" s="1055">
        <v>40556</v>
      </c>
      <c r="X12" s="1055">
        <v>40650</v>
      </c>
      <c r="Y12" s="1368">
        <f>SUM(AA12:AM12)</f>
        <v>40788</v>
      </c>
      <c r="Z12" s="1563"/>
      <c r="AA12" s="1563">
        <v>3775</v>
      </c>
      <c r="AB12" s="1563">
        <v>2928</v>
      </c>
      <c r="AC12" s="1563">
        <v>1651</v>
      </c>
      <c r="AD12" s="1563">
        <v>4408</v>
      </c>
      <c r="AE12" s="1563">
        <v>2134</v>
      </c>
      <c r="AF12" s="1563">
        <v>2744</v>
      </c>
      <c r="AG12" s="1563">
        <v>3501</v>
      </c>
      <c r="AH12" s="1563">
        <v>3459</v>
      </c>
      <c r="AI12" s="1563">
        <v>1758</v>
      </c>
      <c r="AJ12" s="1563">
        <v>2531</v>
      </c>
      <c r="AK12" s="1563">
        <v>2513</v>
      </c>
      <c r="AL12" s="1563">
        <v>2295</v>
      </c>
      <c r="AM12" s="1563">
        <v>7091</v>
      </c>
      <c r="AN12" s="1368">
        <f>SUM(AP12:BB12)</f>
        <v>41597</v>
      </c>
      <c r="AO12" s="1570"/>
      <c r="AP12" s="1569">
        <v>3832</v>
      </c>
      <c r="AQ12" s="1569">
        <v>2972</v>
      </c>
      <c r="AR12" s="1569">
        <v>1683</v>
      </c>
      <c r="AS12" s="1569">
        <v>4486</v>
      </c>
      <c r="AT12" s="1569">
        <v>2164</v>
      </c>
      <c r="AU12" s="1569">
        <v>2825</v>
      </c>
      <c r="AV12" s="1569">
        <v>3611</v>
      </c>
      <c r="AW12" s="1569">
        <v>3547</v>
      </c>
      <c r="AX12" s="1569">
        <v>1811</v>
      </c>
      <c r="AY12" s="1569">
        <v>2566</v>
      </c>
      <c r="AZ12" s="1569">
        <v>2554</v>
      </c>
      <c r="BA12" s="1569">
        <v>2327</v>
      </c>
      <c r="BB12" s="1569">
        <v>7219</v>
      </c>
      <c r="BC12" s="1569">
        <v>40951</v>
      </c>
      <c r="BD12" s="1569">
        <v>41007</v>
      </c>
      <c r="BE12" s="1569">
        <v>41597</v>
      </c>
      <c r="BF12" s="2302">
        <f t="shared" ref="BF12:BF25" si="4">BD12/X12%</f>
        <v>100.87822878228782</v>
      </c>
      <c r="BG12" s="2302">
        <f t="shared" ref="BG12:BG25" si="5">BD12/AN12%</f>
        <v>98.581628482823277</v>
      </c>
      <c r="BH12" s="2302">
        <f t="shared" ref="BH12:BH25" si="6">BE12/AN12%</f>
        <v>100</v>
      </c>
      <c r="BI12" s="1264"/>
      <c r="BJ12" s="630"/>
      <c r="BK12" s="734"/>
      <c r="BL12" s="198"/>
    </row>
    <row r="13" spans="1:64" s="113" customFormat="1" ht="35.25" customHeight="1">
      <c r="A13" s="1265"/>
      <c r="B13" s="633" t="s">
        <v>487</v>
      </c>
      <c r="C13" s="634" t="s">
        <v>114</v>
      </c>
      <c r="D13" s="520">
        <v>41975</v>
      </c>
      <c r="E13" s="520">
        <v>42089</v>
      </c>
      <c r="F13" s="1032">
        <v>42156</v>
      </c>
      <c r="G13" s="1057">
        <f>SUM(H13:U13)</f>
        <v>42668</v>
      </c>
      <c r="H13" s="1444">
        <v>3335</v>
      </c>
      <c r="I13" s="1444">
        <v>3640</v>
      </c>
      <c r="J13" s="1444">
        <v>2830</v>
      </c>
      <c r="K13" s="1444">
        <v>1613.5</v>
      </c>
      <c r="L13" s="1444">
        <v>4183</v>
      </c>
      <c r="M13" s="1444">
        <v>2037.5</v>
      </c>
      <c r="N13" s="1444">
        <v>2685</v>
      </c>
      <c r="O13" s="1444">
        <v>3424.5</v>
      </c>
      <c r="P13" s="1444">
        <v>3380</v>
      </c>
      <c r="Q13" s="1444">
        <v>1786</v>
      </c>
      <c r="R13" s="1444">
        <v>2218</v>
      </c>
      <c r="S13" s="1444">
        <v>2430</v>
      </c>
      <c r="T13" s="1444">
        <v>2218.5</v>
      </c>
      <c r="U13" s="1444">
        <v>6887</v>
      </c>
      <c r="V13" s="1058">
        <v>42274</v>
      </c>
      <c r="W13" s="1059">
        <v>42315</v>
      </c>
      <c r="X13" s="1059">
        <v>42500</v>
      </c>
      <c r="Y13" s="1369">
        <f>SUM(Z13:AM13)</f>
        <v>42844</v>
      </c>
      <c r="Z13" s="1563">
        <v>2968</v>
      </c>
      <c r="AA13" s="1563">
        <v>3700</v>
      </c>
      <c r="AB13" s="1563">
        <v>2900</v>
      </c>
      <c r="AC13" s="1563">
        <v>1501</v>
      </c>
      <c r="AD13" s="1563">
        <v>4310</v>
      </c>
      <c r="AE13" s="1563">
        <v>2101</v>
      </c>
      <c r="AF13" s="1563">
        <v>2703</v>
      </c>
      <c r="AG13" s="1563">
        <v>3450</v>
      </c>
      <c r="AH13" s="1563">
        <v>3401</v>
      </c>
      <c r="AI13" s="1563">
        <v>1710</v>
      </c>
      <c r="AJ13" s="1563">
        <v>2403</v>
      </c>
      <c r="AK13" s="1563">
        <v>2451</v>
      </c>
      <c r="AL13" s="1563">
        <v>2241</v>
      </c>
      <c r="AM13" s="1563">
        <v>7005</v>
      </c>
      <c r="AN13" s="1369">
        <f>SUM(AO13:BB13)</f>
        <v>43928</v>
      </c>
      <c r="AO13" s="1569">
        <v>3054</v>
      </c>
      <c r="AP13" s="1569">
        <v>3769</v>
      </c>
      <c r="AQ13" s="1569">
        <v>2950</v>
      </c>
      <c r="AR13" s="1569">
        <v>1635</v>
      </c>
      <c r="AS13" s="1569">
        <v>4400</v>
      </c>
      <c r="AT13" s="1569">
        <v>2130</v>
      </c>
      <c r="AU13" s="1569">
        <v>2750</v>
      </c>
      <c r="AV13" s="1569">
        <v>3500</v>
      </c>
      <c r="AW13" s="1569">
        <v>3501</v>
      </c>
      <c r="AX13" s="1569">
        <v>1728</v>
      </c>
      <c r="AY13" s="1569">
        <v>2511</v>
      </c>
      <c r="AZ13" s="1569">
        <v>2500</v>
      </c>
      <c r="BA13" s="1569">
        <v>2300</v>
      </c>
      <c r="BB13" s="1569">
        <v>7200</v>
      </c>
      <c r="BC13" s="1569">
        <v>43270</v>
      </c>
      <c r="BD13" s="1569">
        <v>43235</v>
      </c>
      <c r="BE13" s="1569">
        <v>43928</v>
      </c>
      <c r="BF13" s="2302">
        <f t="shared" si="4"/>
        <v>101.72941176470589</v>
      </c>
      <c r="BG13" s="2302">
        <f t="shared" si="5"/>
        <v>98.42241850300492</v>
      </c>
      <c r="BH13" s="2302">
        <f t="shared" si="6"/>
        <v>100</v>
      </c>
      <c r="BI13" s="1266"/>
      <c r="BJ13" s="635"/>
      <c r="BK13" s="734"/>
      <c r="BL13" s="248"/>
    </row>
    <row r="14" spans="1:64" s="86" customFormat="1" ht="29.25" customHeight="1">
      <c r="A14" s="1263"/>
      <c r="B14" s="278" t="s">
        <v>488</v>
      </c>
      <c r="C14" s="628" t="s">
        <v>39</v>
      </c>
      <c r="D14" s="408">
        <v>0.61</v>
      </c>
      <c r="E14" s="408">
        <v>1.19</v>
      </c>
      <c r="F14" s="958">
        <v>1.98</v>
      </c>
      <c r="G14" s="1656">
        <f>AVERAGE(H14:U14)</f>
        <v>1.7785714285714287</v>
      </c>
      <c r="H14" s="1896">
        <v>1.9</v>
      </c>
      <c r="I14" s="1896">
        <v>1.8</v>
      </c>
      <c r="J14" s="1896">
        <v>1.7</v>
      </c>
      <c r="K14" s="1896">
        <v>1.9</v>
      </c>
      <c r="L14" s="1896">
        <v>1.9</v>
      </c>
      <c r="M14" s="1896">
        <v>1.4</v>
      </c>
      <c r="N14" s="1896">
        <v>1.8</v>
      </c>
      <c r="O14" s="1896">
        <v>1.8</v>
      </c>
      <c r="P14" s="1896">
        <v>1.7</v>
      </c>
      <c r="Q14" s="1896">
        <v>1.5</v>
      </c>
      <c r="R14" s="1896">
        <v>1.8</v>
      </c>
      <c r="S14" s="1896">
        <v>1.9</v>
      </c>
      <c r="T14" s="1896">
        <v>1.8</v>
      </c>
      <c r="U14" s="1896">
        <v>2</v>
      </c>
      <c r="V14" s="1656">
        <v>0.8</v>
      </c>
      <c r="W14" s="1656">
        <v>0.8</v>
      </c>
      <c r="X14" s="1656">
        <v>1.25</v>
      </c>
      <c r="Y14" s="1656">
        <f>AVERAGE(Z14:AM14)</f>
        <v>1.6764285714285714</v>
      </c>
      <c r="Z14" s="1897">
        <v>1.1000000000000001</v>
      </c>
      <c r="AA14" s="1897">
        <v>1.1000000000000001</v>
      </c>
      <c r="AB14" s="1897">
        <v>1.3</v>
      </c>
      <c r="AC14" s="1897">
        <v>2.1</v>
      </c>
      <c r="AD14" s="1897">
        <v>2.2000000000000002</v>
      </c>
      <c r="AE14" s="1897">
        <v>1.3</v>
      </c>
      <c r="AF14" s="1897">
        <v>2.4</v>
      </c>
      <c r="AG14" s="1897">
        <v>1.6</v>
      </c>
      <c r="AH14" s="1897">
        <v>2.5</v>
      </c>
      <c r="AI14" s="1897">
        <v>1.7</v>
      </c>
      <c r="AJ14" s="1897">
        <v>1.27</v>
      </c>
      <c r="AK14" s="1897">
        <v>1.6</v>
      </c>
      <c r="AL14" s="1897">
        <v>1.4</v>
      </c>
      <c r="AM14" s="1897">
        <v>1.9</v>
      </c>
      <c r="AN14" s="1656">
        <f>AVERAGE(AO14:BB14)</f>
        <v>1.7328571428571429</v>
      </c>
      <c r="AO14" s="1564">
        <v>1.7</v>
      </c>
      <c r="AP14" s="1564">
        <v>1.5</v>
      </c>
      <c r="AQ14" s="1564">
        <v>1.5</v>
      </c>
      <c r="AR14" s="1564">
        <v>1.95</v>
      </c>
      <c r="AS14" s="1564">
        <v>1.76</v>
      </c>
      <c r="AT14" s="1564">
        <v>1.4</v>
      </c>
      <c r="AU14" s="1564">
        <v>1.7</v>
      </c>
      <c r="AV14" s="1564">
        <v>1.9</v>
      </c>
      <c r="AW14" s="1564">
        <v>2.5499999999999998</v>
      </c>
      <c r="AX14" s="1564">
        <v>2.1</v>
      </c>
      <c r="AY14" s="1564">
        <v>1.4</v>
      </c>
      <c r="AZ14" s="1564">
        <v>1.6</v>
      </c>
      <c r="BA14" s="1564">
        <v>1.4</v>
      </c>
      <c r="BB14" s="1564">
        <v>1.8</v>
      </c>
      <c r="BC14" s="2042">
        <v>0.77</v>
      </c>
      <c r="BD14" s="2298">
        <v>1.05</v>
      </c>
      <c r="BE14" s="2042">
        <v>1.7328571428571429</v>
      </c>
      <c r="BF14" s="2302">
        <f t="shared" si="4"/>
        <v>84</v>
      </c>
      <c r="BG14" s="2302">
        <f t="shared" si="5"/>
        <v>60.593569661995055</v>
      </c>
      <c r="BH14" s="2302">
        <f t="shared" si="6"/>
        <v>100</v>
      </c>
      <c r="BI14" s="1267"/>
      <c r="BJ14" s="636"/>
      <c r="BK14" s="1943"/>
      <c r="BL14" s="198"/>
    </row>
    <row r="15" spans="1:64" s="86" customFormat="1" ht="29.25" customHeight="1">
      <c r="A15" s="1263"/>
      <c r="B15" s="618" t="s">
        <v>489</v>
      </c>
      <c r="C15" s="628" t="s">
        <v>490</v>
      </c>
      <c r="D15" s="408">
        <v>0.4</v>
      </c>
      <c r="E15" s="408">
        <v>0.6</v>
      </c>
      <c r="F15" s="958">
        <v>0.49</v>
      </c>
      <c r="G15" s="785">
        <f t="shared" ref="G15:G21" si="7">AVERAGE(H15:H15)</f>
        <v>0.5</v>
      </c>
      <c r="H15" s="1445">
        <v>0.5</v>
      </c>
      <c r="I15" s="1445">
        <v>0.6</v>
      </c>
      <c r="J15" s="1445">
        <v>0.5</v>
      </c>
      <c r="K15" s="1445">
        <v>0.5</v>
      </c>
      <c r="L15" s="1445">
        <v>0.6</v>
      </c>
      <c r="M15" s="1445">
        <v>0.5</v>
      </c>
      <c r="N15" s="1445">
        <v>0.4</v>
      </c>
      <c r="O15" s="1445">
        <v>0.4</v>
      </c>
      <c r="P15" s="1445">
        <v>0.4</v>
      </c>
      <c r="Q15" s="1445">
        <v>0.5</v>
      </c>
      <c r="R15" s="1445">
        <v>0.6</v>
      </c>
      <c r="S15" s="1445">
        <v>0.5</v>
      </c>
      <c r="T15" s="1445">
        <v>0.6</v>
      </c>
      <c r="U15" s="1445">
        <v>0.4</v>
      </c>
      <c r="V15" s="1061">
        <v>0.8</v>
      </c>
      <c r="W15" s="1061">
        <v>0.8</v>
      </c>
      <c r="X15" s="1061">
        <v>0.7</v>
      </c>
      <c r="Y15" s="1061">
        <f t="shared" ref="Y15:Y20" si="8">AVERAGE(Z15:Z15)</f>
        <v>0.5</v>
      </c>
      <c r="Z15" s="1475">
        <v>0.5</v>
      </c>
      <c r="AA15" s="1475">
        <v>0.5</v>
      </c>
      <c r="AB15" s="1475">
        <v>0.5</v>
      </c>
      <c r="AC15" s="1475">
        <v>0.5</v>
      </c>
      <c r="AD15" s="1475">
        <v>0.5</v>
      </c>
      <c r="AE15" s="1475">
        <v>0.8</v>
      </c>
      <c r="AF15" s="1475">
        <v>0.5</v>
      </c>
      <c r="AG15" s="1475">
        <v>0.5</v>
      </c>
      <c r="AH15" s="1475">
        <v>0.2</v>
      </c>
      <c r="AI15" s="1475">
        <v>0.2</v>
      </c>
      <c r="AJ15" s="1475">
        <v>0.5</v>
      </c>
      <c r="AK15" s="1475">
        <v>0.5</v>
      </c>
      <c r="AL15" s="1475">
        <v>0.5</v>
      </c>
      <c r="AM15" s="1475">
        <v>0.6</v>
      </c>
      <c r="AN15" s="1823">
        <f>AVERAGE(AO15:BB15)</f>
        <v>0.5</v>
      </c>
      <c r="AO15" s="1824">
        <v>0.4</v>
      </c>
      <c r="AP15" s="1824">
        <v>0.4</v>
      </c>
      <c r="AQ15" s="1824">
        <v>0.5</v>
      </c>
      <c r="AR15" s="1824">
        <v>0.5</v>
      </c>
      <c r="AS15" s="1824">
        <v>0.5</v>
      </c>
      <c r="AT15" s="1824">
        <v>0.5</v>
      </c>
      <c r="AU15" s="1824">
        <v>0.6</v>
      </c>
      <c r="AV15" s="1824">
        <v>0.6</v>
      </c>
      <c r="AW15" s="1824">
        <v>0.6</v>
      </c>
      <c r="AX15" s="1824">
        <v>0.5</v>
      </c>
      <c r="AY15" s="1824">
        <v>0.4</v>
      </c>
      <c r="AZ15" s="1824">
        <v>0.5</v>
      </c>
      <c r="BA15" s="1824">
        <v>0.4</v>
      </c>
      <c r="BB15" s="1824">
        <v>0.6</v>
      </c>
      <c r="BC15" s="2042">
        <v>0.84</v>
      </c>
      <c r="BD15" s="2301">
        <f>(14.53-16.84)</f>
        <v>-2.3100000000000005</v>
      </c>
      <c r="BE15" s="2042">
        <v>0.5</v>
      </c>
      <c r="BF15" s="2302">
        <f t="shared" si="4"/>
        <v>-330.00000000000011</v>
      </c>
      <c r="BG15" s="2302">
        <f t="shared" si="5"/>
        <v>-462.00000000000011</v>
      </c>
      <c r="BH15" s="2302">
        <f t="shared" si="6"/>
        <v>100</v>
      </c>
      <c r="BI15" s="1267"/>
      <c r="BJ15" s="636"/>
      <c r="BK15" s="1943"/>
      <c r="BL15" s="198"/>
    </row>
    <row r="16" spans="1:64" s="86" customFormat="1" ht="29.25" customHeight="1">
      <c r="A16" s="1263"/>
      <c r="B16" s="618" t="s">
        <v>107</v>
      </c>
      <c r="C16" s="628" t="s">
        <v>108</v>
      </c>
      <c r="D16" s="408">
        <v>8.42</v>
      </c>
      <c r="E16" s="408">
        <v>12</v>
      </c>
      <c r="F16" s="958">
        <v>17.214285714285715</v>
      </c>
      <c r="G16" s="1062">
        <f>AVERAGE(H16:U16)</f>
        <v>16.4860048328635</v>
      </c>
      <c r="H16" s="1445">
        <v>13</v>
      </c>
      <c r="I16" s="1445">
        <v>11</v>
      </c>
      <c r="J16" s="1445">
        <v>12</v>
      </c>
      <c r="K16" s="1445">
        <v>22</v>
      </c>
      <c r="L16" s="1445">
        <v>15</v>
      </c>
      <c r="M16" s="1445">
        <v>14</v>
      </c>
      <c r="N16" s="1445">
        <v>17</v>
      </c>
      <c r="O16" s="1445">
        <v>26</v>
      </c>
      <c r="P16" s="1445">
        <v>19</v>
      </c>
      <c r="Q16" s="1445">
        <v>22</v>
      </c>
      <c r="R16" s="1445">
        <v>11</v>
      </c>
      <c r="S16" s="1445">
        <v>14.804067660089</v>
      </c>
      <c r="T16" s="1445">
        <v>13</v>
      </c>
      <c r="U16" s="1445">
        <v>21</v>
      </c>
      <c r="V16" s="1060">
        <v>8.4</v>
      </c>
      <c r="W16" s="1060">
        <v>8.4</v>
      </c>
      <c r="X16" s="1060">
        <v>12.5</v>
      </c>
      <c r="Y16" s="1062">
        <f>AVERAGE(Z16:AM16)</f>
        <v>16.671428571428571</v>
      </c>
      <c r="Z16" s="1475">
        <v>13</v>
      </c>
      <c r="AA16" s="1475">
        <v>10.3</v>
      </c>
      <c r="AB16" s="1475">
        <v>14</v>
      </c>
      <c r="AC16" s="1475">
        <v>20</v>
      </c>
      <c r="AD16" s="1475">
        <v>18.100000000000001</v>
      </c>
      <c r="AE16" s="1475">
        <v>13</v>
      </c>
      <c r="AF16" s="1475">
        <v>23</v>
      </c>
      <c r="AG16" s="1475">
        <v>16</v>
      </c>
      <c r="AH16" s="1475">
        <v>26</v>
      </c>
      <c r="AI16" s="1475">
        <v>18</v>
      </c>
      <c r="AJ16" s="1475">
        <v>15</v>
      </c>
      <c r="AK16" s="1475">
        <v>16</v>
      </c>
      <c r="AL16" s="1475">
        <v>13</v>
      </c>
      <c r="AM16" s="1475">
        <v>18</v>
      </c>
      <c r="AN16" s="1062">
        <f>AVERAGE(AO16:BB16)</f>
        <v>16.257142857142856</v>
      </c>
      <c r="AO16" s="1475">
        <v>12.5</v>
      </c>
      <c r="AP16" s="1564">
        <v>10</v>
      </c>
      <c r="AQ16" s="1475">
        <v>13.5</v>
      </c>
      <c r="AR16" s="1475">
        <v>19.5</v>
      </c>
      <c r="AS16" s="1475">
        <v>17.600000000000001</v>
      </c>
      <c r="AT16" s="1475">
        <v>12.5</v>
      </c>
      <c r="AU16" s="1475">
        <v>17</v>
      </c>
      <c r="AV16" s="1475">
        <v>19</v>
      </c>
      <c r="AW16" s="1475">
        <v>25.5</v>
      </c>
      <c r="AX16" s="1475">
        <v>21</v>
      </c>
      <c r="AY16" s="1475">
        <v>13</v>
      </c>
      <c r="AZ16" s="1475">
        <v>15</v>
      </c>
      <c r="BA16" s="1475">
        <v>14</v>
      </c>
      <c r="BB16" s="1475">
        <v>17.5</v>
      </c>
      <c r="BC16" s="2042">
        <v>7.17</v>
      </c>
      <c r="BD16" s="2298">
        <v>9.69</v>
      </c>
      <c r="BE16" s="2042">
        <v>16.257142857142856</v>
      </c>
      <c r="BF16" s="2302">
        <f t="shared" si="4"/>
        <v>77.52</v>
      </c>
      <c r="BG16" s="2302">
        <f t="shared" si="5"/>
        <v>59.604569420035148</v>
      </c>
      <c r="BH16" s="2302">
        <f t="shared" si="6"/>
        <v>100</v>
      </c>
      <c r="BI16" s="1267"/>
      <c r="BJ16" s="637"/>
      <c r="BK16" s="1943"/>
      <c r="BL16" s="198"/>
    </row>
    <row r="17" spans="1:64" s="82" customFormat="1" ht="20.25" hidden="1" customHeight="1">
      <c r="A17" s="1263"/>
      <c r="B17" s="638"/>
      <c r="C17" s="639"/>
      <c r="D17" s="785">
        <v>108</v>
      </c>
      <c r="E17" s="785"/>
      <c r="F17" s="1061" t="e">
        <v>#DIV/0!</v>
      </c>
      <c r="G17" s="785" t="e">
        <f t="shared" si="7"/>
        <v>#DIV/0!</v>
      </c>
      <c r="H17" s="1446"/>
      <c r="I17" s="1446"/>
      <c r="J17" s="1446"/>
      <c r="K17" s="1446"/>
      <c r="L17" s="1446"/>
      <c r="M17" s="1446"/>
      <c r="N17" s="1446"/>
      <c r="O17" s="1446"/>
      <c r="P17" s="1446"/>
      <c r="Q17" s="1446"/>
      <c r="R17" s="1446"/>
      <c r="S17" s="1446"/>
      <c r="T17" s="1446"/>
      <c r="U17" s="1446"/>
      <c r="V17" s="1063"/>
      <c r="W17" s="1063"/>
      <c r="X17" s="1063"/>
      <c r="Y17" s="1061" t="e">
        <f t="shared" si="8"/>
        <v>#DIV/0!</v>
      </c>
      <c r="Z17" s="1565"/>
      <c r="AA17" s="1565"/>
      <c r="AB17" s="1565"/>
      <c r="AC17" s="1565"/>
      <c r="AD17" s="1565"/>
      <c r="AE17" s="1565"/>
      <c r="AF17" s="1565"/>
      <c r="AG17" s="1565"/>
      <c r="AH17" s="1565"/>
      <c r="AI17" s="1565"/>
      <c r="AJ17" s="1565"/>
      <c r="AK17" s="1565"/>
      <c r="AL17" s="1565"/>
      <c r="AM17" s="1565"/>
      <c r="AN17" s="1061" t="e">
        <f t="shared" ref="AN17:AN20" si="9">AVERAGE(AO17:AO17)</f>
        <v>#DIV/0!</v>
      </c>
      <c r="AO17" s="1565"/>
      <c r="AP17" s="1565"/>
      <c r="AQ17" s="1565"/>
      <c r="AR17" s="1565"/>
      <c r="AS17" s="1565"/>
      <c r="AT17" s="1565"/>
      <c r="AU17" s="1565"/>
      <c r="AV17" s="1565"/>
      <c r="AW17" s="1565"/>
      <c r="AX17" s="1565"/>
      <c r="AY17" s="1565"/>
      <c r="AZ17" s="1565"/>
      <c r="BA17" s="1565"/>
      <c r="BB17" s="1565"/>
      <c r="BC17" s="1565"/>
      <c r="BD17" s="2299"/>
      <c r="BE17" s="1565"/>
      <c r="BF17" s="2302" t="e">
        <f t="shared" si="4"/>
        <v>#DIV/0!</v>
      </c>
      <c r="BG17" s="2302" t="e">
        <f t="shared" si="5"/>
        <v>#DIV/0!</v>
      </c>
      <c r="BH17" s="2302" t="e">
        <f t="shared" si="6"/>
        <v>#DIV/0!</v>
      </c>
      <c r="BI17" s="1264"/>
      <c r="BJ17" s="422"/>
      <c r="BK17" s="734"/>
      <c r="BL17" s="198"/>
    </row>
    <row r="18" spans="1:64" s="82" customFormat="1" ht="20.25" hidden="1" customHeight="1">
      <c r="A18" s="1263"/>
      <c r="B18" s="638" t="s">
        <v>491</v>
      </c>
      <c r="C18" s="640" t="s">
        <v>492</v>
      </c>
      <c r="D18" s="785"/>
      <c r="E18" s="785"/>
      <c r="F18" s="1061" t="e">
        <v>#DIV/0!</v>
      </c>
      <c r="G18" s="785" t="e">
        <f t="shared" si="7"/>
        <v>#DIV/0!</v>
      </c>
      <c r="H18" s="1446"/>
      <c r="I18" s="1446"/>
      <c r="J18" s="1446"/>
      <c r="K18" s="1446"/>
      <c r="L18" s="1446"/>
      <c r="M18" s="1446"/>
      <c r="N18" s="1446"/>
      <c r="O18" s="1446"/>
      <c r="P18" s="1446"/>
      <c r="Q18" s="1446"/>
      <c r="R18" s="1446"/>
      <c r="S18" s="1446"/>
      <c r="T18" s="1446"/>
      <c r="U18" s="1446"/>
      <c r="V18" s="1063"/>
      <c r="W18" s="1063"/>
      <c r="X18" s="1063"/>
      <c r="Y18" s="1061" t="e">
        <f t="shared" si="8"/>
        <v>#DIV/0!</v>
      </c>
      <c r="Z18" s="1565"/>
      <c r="AA18" s="1565"/>
      <c r="AB18" s="1565"/>
      <c r="AC18" s="1565"/>
      <c r="AD18" s="1565"/>
      <c r="AE18" s="1565"/>
      <c r="AF18" s="1565"/>
      <c r="AG18" s="1565"/>
      <c r="AH18" s="1565"/>
      <c r="AI18" s="1565"/>
      <c r="AJ18" s="1565"/>
      <c r="AK18" s="1565"/>
      <c r="AL18" s="1565"/>
      <c r="AM18" s="1565"/>
      <c r="AN18" s="1061" t="e">
        <f t="shared" si="9"/>
        <v>#DIV/0!</v>
      </c>
      <c r="AO18" s="1565"/>
      <c r="AP18" s="1565"/>
      <c r="AQ18" s="1565"/>
      <c r="AR18" s="1565"/>
      <c r="AS18" s="1565"/>
      <c r="AT18" s="1565"/>
      <c r="AU18" s="1565"/>
      <c r="AV18" s="1565"/>
      <c r="AW18" s="1565"/>
      <c r="AX18" s="1565"/>
      <c r="AY18" s="1565"/>
      <c r="AZ18" s="1565"/>
      <c r="BA18" s="1565"/>
      <c r="BB18" s="1565"/>
      <c r="BC18" s="1565"/>
      <c r="BD18" s="2299"/>
      <c r="BE18" s="1565"/>
      <c r="BF18" s="2302" t="e">
        <f t="shared" si="4"/>
        <v>#DIV/0!</v>
      </c>
      <c r="BG18" s="2302" t="e">
        <f t="shared" si="5"/>
        <v>#DIV/0!</v>
      </c>
      <c r="BH18" s="2302" t="e">
        <f t="shared" si="6"/>
        <v>#DIV/0!</v>
      </c>
      <c r="BI18" s="1264"/>
      <c r="BJ18" s="422"/>
      <c r="BK18" s="734"/>
      <c r="BL18" s="198"/>
    </row>
    <row r="19" spans="1:64" s="82" customFormat="1" ht="20.25" hidden="1" customHeight="1">
      <c r="A19" s="1263"/>
      <c r="B19" s="638" t="s">
        <v>493</v>
      </c>
      <c r="C19" s="640" t="s">
        <v>39</v>
      </c>
      <c r="D19" s="785"/>
      <c r="E19" s="785"/>
      <c r="F19" s="1061" t="e">
        <v>#DIV/0!</v>
      </c>
      <c r="G19" s="785" t="e">
        <f t="shared" si="7"/>
        <v>#DIV/0!</v>
      </c>
      <c r="H19" s="1446"/>
      <c r="I19" s="1446"/>
      <c r="J19" s="1446"/>
      <c r="K19" s="1446"/>
      <c r="L19" s="1446"/>
      <c r="M19" s="1446"/>
      <c r="N19" s="1446"/>
      <c r="O19" s="1446"/>
      <c r="P19" s="1446"/>
      <c r="Q19" s="1446"/>
      <c r="R19" s="1446"/>
      <c r="S19" s="1446"/>
      <c r="T19" s="1446"/>
      <c r="U19" s="1446"/>
      <c r="V19" s="1063"/>
      <c r="W19" s="1063"/>
      <c r="X19" s="1063"/>
      <c r="Y19" s="1061" t="e">
        <f t="shared" si="8"/>
        <v>#DIV/0!</v>
      </c>
      <c r="Z19" s="1565"/>
      <c r="AA19" s="1565"/>
      <c r="AB19" s="1565"/>
      <c r="AC19" s="1565"/>
      <c r="AD19" s="1565"/>
      <c r="AE19" s="1565"/>
      <c r="AF19" s="1565"/>
      <c r="AG19" s="1565"/>
      <c r="AH19" s="1565"/>
      <c r="AI19" s="1565"/>
      <c r="AJ19" s="1565"/>
      <c r="AK19" s="1565"/>
      <c r="AL19" s="1565"/>
      <c r="AM19" s="1565"/>
      <c r="AN19" s="1061" t="e">
        <f t="shared" si="9"/>
        <v>#DIV/0!</v>
      </c>
      <c r="AO19" s="1565"/>
      <c r="AP19" s="1565"/>
      <c r="AQ19" s="1565"/>
      <c r="AR19" s="1565"/>
      <c r="AS19" s="1565"/>
      <c r="AT19" s="1565"/>
      <c r="AU19" s="1565"/>
      <c r="AV19" s="1565"/>
      <c r="AW19" s="1565"/>
      <c r="AX19" s="1565"/>
      <c r="AY19" s="1565"/>
      <c r="AZ19" s="1565"/>
      <c r="BA19" s="1565"/>
      <c r="BB19" s="1565"/>
      <c r="BC19" s="1565"/>
      <c r="BD19" s="2299"/>
      <c r="BE19" s="1565"/>
      <c r="BF19" s="2302" t="e">
        <f t="shared" si="4"/>
        <v>#DIV/0!</v>
      </c>
      <c r="BG19" s="2302" t="e">
        <f t="shared" si="5"/>
        <v>#DIV/0!</v>
      </c>
      <c r="BH19" s="2302" t="e">
        <f t="shared" si="6"/>
        <v>#DIV/0!</v>
      </c>
      <c r="BI19" s="1264"/>
      <c r="BJ19" s="422"/>
      <c r="BK19" s="734"/>
      <c r="BL19" s="198"/>
    </row>
    <row r="20" spans="1:64" s="82" customFormat="1" ht="20.25" hidden="1" customHeight="1">
      <c r="A20" s="1263"/>
      <c r="B20" s="638" t="s">
        <v>494</v>
      </c>
      <c r="C20" s="639"/>
      <c r="D20" s="785"/>
      <c r="E20" s="785"/>
      <c r="F20" s="1061" t="e">
        <v>#DIV/0!</v>
      </c>
      <c r="G20" s="785" t="e">
        <f t="shared" si="7"/>
        <v>#DIV/0!</v>
      </c>
      <c r="H20" s="1446"/>
      <c r="I20" s="1446"/>
      <c r="J20" s="1446"/>
      <c r="K20" s="1446"/>
      <c r="L20" s="1446"/>
      <c r="M20" s="1446"/>
      <c r="N20" s="1446"/>
      <c r="O20" s="1446"/>
      <c r="P20" s="1446"/>
      <c r="Q20" s="1446"/>
      <c r="R20" s="1446"/>
      <c r="S20" s="1446"/>
      <c r="T20" s="1446"/>
      <c r="U20" s="1446"/>
      <c r="V20" s="1063"/>
      <c r="W20" s="1063"/>
      <c r="X20" s="1063"/>
      <c r="Y20" s="1061" t="e">
        <f t="shared" si="8"/>
        <v>#DIV/0!</v>
      </c>
      <c r="Z20" s="1565"/>
      <c r="AA20" s="1565"/>
      <c r="AB20" s="1565"/>
      <c r="AC20" s="1565"/>
      <c r="AD20" s="1565"/>
      <c r="AE20" s="1565"/>
      <c r="AF20" s="1565"/>
      <c r="AG20" s="1565"/>
      <c r="AH20" s="1565"/>
      <c r="AI20" s="1565"/>
      <c r="AJ20" s="1565"/>
      <c r="AK20" s="1565"/>
      <c r="AL20" s="1565"/>
      <c r="AM20" s="1565"/>
      <c r="AN20" s="1061" t="e">
        <f t="shared" si="9"/>
        <v>#DIV/0!</v>
      </c>
      <c r="AO20" s="1565"/>
      <c r="AP20" s="1565"/>
      <c r="AQ20" s="1565"/>
      <c r="AR20" s="1565"/>
      <c r="AS20" s="1565"/>
      <c r="AT20" s="1565"/>
      <c r="AU20" s="1565"/>
      <c r="AV20" s="1565"/>
      <c r="AW20" s="1565"/>
      <c r="AX20" s="1565"/>
      <c r="AY20" s="1565"/>
      <c r="AZ20" s="1565"/>
      <c r="BA20" s="1565"/>
      <c r="BB20" s="1565"/>
      <c r="BC20" s="1565"/>
      <c r="BD20" s="2299"/>
      <c r="BE20" s="1565"/>
      <c r="BF20" s="2302" t="e">
        <f t="shared" si="4"/>
        <v>#DIV/0!</v>
      </c>
      <c r="BG20" s="2302" t="e">
        <f t="shared" si="5"/>
        <v>#DIV/0!</v>
      </c>
      <c r="BH20" s="2302" t="e">
        <f t="shared" si="6"/>
        <v>#DIV/0!</v>
      </c>
      <c r="BI20" s="1264"/>
      <c r="BJ20" s="422"/>
      <c r="BK20" s="734"/>
      <c r="BL20" s="198"/>
    </row>
    <row r="21" spans="1:64" s="249" customFormat="1" ht="54" customHeight="1">
      <c r="A21" s="1268"/>
      <c r="B21" s="641" t="s">
        <v>495</v>
      </c>
      <c r="C21" s="441" t="s">
        <v>496</v>
      </c>
      <c r="D21" s="413">
        <v>108</v>
      </c>
      <c r="E21" s="413">
        <v>106</v>
      </c>
      <c r="F21" s="1016">
        <v>103</v>
      </c>
      <c r="G21" s="629">
        <f t="shared" si="7"/>
        <v>115</v>
      </c>
      <c r="H21" s="1443">
        <v>115</v>
      </c>
      <c r="I21" s="1443">
        <v>120</v>
      </c>
      <c r="J21" s="1443">
        <v>108</v>
      </c>
      <c r="K21" s="1443">
        <v>110</v>
      </c>
      <c r="L21" s="1443">
        <v>126</v>
      </c>
      <c r="M21" s="1443">
        <v>109</v>
      </c>
      <c r="N21" s="1443">
        <v>109</v>
      </c>
      <c r="O21" s="1443">
        <v>107</v>
      </c>
      <c r="P21" s="1443">
        <v>112</v>
      </c>
      <c r="Q21" s="1443">
        <v>112</v>
      </c>
      <c r="R21" s="1443">
        <v>119</v>
      </c>
      <c r="S21" s="1443">
        <v>115</v>
      </c>
      <c r="T21" s="1443">
        <v>106</v>
      </c>
      <c r="U21" s="1443">
        <v>110</v>
      </c>
      <c r="V21" s="995">
        <v>126</v>
      </c>
      <c r="W21" s="995">
        <v>126</v>
      </c>
      <c r="X21" s="995">
        <v>127</v>
      </c>
      <c r="Y21" s="1055">
        <v>114</v>
      </c>
      <c r="Z21" s="1564"/>
      <c r="AA21" s="1564"/>
      <c r="AB21" s="1564"/>
      <c r="AC21" s="1564"/>
      <c r="AD21" s="1564"/>
      <c r="AE21" s="1564"/>
      <c r="AF21" s="1564"/>
      <c r="AG21" s="1564"/>
      <c r="AH21" s="1564"/>
      <c r="AI21" s="1564"/>
      <c r="AJ21" s="1564"/>
      <c r="AK21" s="1564"/>
      <c r="AL21" s="1564"/>
      <c r="AM21" s="1564"/>
      <c r="AN21" s="1055">
        <v>113</v>
      </c>
      <c r="AO21" s="1569"/>
      <c r="AP21" s="2096"/>
      <c r="AQ21" s="1569"/>
      <c r="AR21" s="1569"/>
      <c r="AS21" s="1569"/>
      <c r="AT21" s="1569"/>
      <c r="AU21" s="1569"/>
      <c r="AV21" s="1569"/>
      <c r="AW21" s="1569"/>
      <c r="AX21" s="1569"/>
      <c r="AY21" s="1569"/>
      <c r="AZ21" s="1569"/>
      <c r="BA21" s="1569"/>
      <c r="BB21" s="1569"/>
      <c r="BC21" s="1569">
        <v>111</v>
      </c>
      <c r="BD21" s="2300">
        <v>117</v>
      </c>
      <c r="BE21" s="1569">
        <v>113</v>
      </c>
      <c r="BF21" s="2302">
        <f t="shared" si="4"/>
        <v>92.125984251968504</v>
      </c>
      <c r="BG21" s="2302">
        <f t="shared" si="5"/>
        <v>103.53982300884957</v>
      </c>
      <c r="BH21" s="2302">
        <f t="shared" si="6"/>
        <v>100.00000000000001</v>
      </c>
      <c r="BI21" s="1269"/>
      <c r="BJ21" s="422"/>
      <c r="BK21" s="734"/>
      <c r="BL21" s="198"/>
    </row>
    <row r="22" spans="1:64" s="50" customFormat="1" ht="30" hidden="1" customHeight="1">
      <c r="A22" s="1268"/>
      <c r="B22" s="618" t="s">
        <v>497</v>
      </c>
      <c r="C22" s="479" t="s">
        <v>498</v>
      </c>
      <c r="D22" s="446"/>
      <c r="E22" s="446"/>
      <c r="F22" s="467"/>
      <c r="G22" s="446"/>
      <c r="H22" s="1447"/>
      <c r="I22" s="1447"/>
      <c r="J22" s="1447"/>
      <c r="K22" s="1447"/>
      <c r="L22" s="1447"/>
      <c r="M22" s="1447"/>
      <c r="N22" s="1447"/>
      <c r="O22" s="1447"/>
      <c r="P22" s="1447"/>
      <c r="Q22" s="1447"/>
      <c r="R22" s="1447"/>
      <c r="S22" s="1447"/>
      <c r="T22" s="1447"/>
      <c r="U22" s="1447"/>
      <c r="V22" s="446"/>
      <c r="W22" s="446"/>
      <c r="X22" s="446"/>
      <c r="Y22" s="467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66"/>
      <c r="AN22" s="467"/>
      <c r="AO22" s="1566"/>
      <c r="AP22" s="1566"/>
      <c r="AQ22" s="1566"/>
      <c r="AR22" s="1566"/>
      <c r="AS22" s="1566"/>
      <c r="AT22" s="1566"/>
      <c r="AU22" s="1566"/>
      <c r="AV22" s="1566"/>
      <c r="AW22" s="1566"/>
      <c r="AX22" s="1566"/>
      <c r="AY22" s="1566"/>
      <c r="AZ22" s="1566"/>
      <c r="BA22" s="1566"/>
      <c r="BB22" s="1566"/>
      <c r="BC22" s="1566"/>
      <c r="BD22" s="1566"/>
      <c r="BE22" s="1566"/>
      <c r="BF22" s="2302" t="e">
        <f t="shared" si="4"/>
        <v>#DIV/0!</v>
      </c>
      <c r="BG22" s="2302" t="e">
        <f t="shared" si="5"/>
        <v>#DIV/0!</v>
      </c>
      <c r="BH22" s="2302" t="e">
        <f t="shared" si="6"/>
        <v>#DIV/0!</v>
      </c>
      <c r="BI22" s="1270"/>
      <c r="BJ22" s="642"/>
      <c r="BK22" s="734"/>
      <c r="BL22" s="198"/>
    </row>
    <row r="23" spans="1:64" ht="34.5" customHeight="1">
      <c r="A23" s="480">
        <v>2</v>
      </c>
      <c r="B23" s="643" t="s">
        <v>499</v>
      </c>
      <c r="C23" s="479"/>
      <c r="D23" s="1064"/>
      <c r="E23" s="1064"/>
      <c r="F23" s="1064"/>
      <c r="G23" s="1064"/>
      <c r="H23" s="1448"/>
      <c r="I23" s="1448"/>
      <c r="J23" s="1448"/>
      <c r="K23" s="1448"/>
      <c r="L23" s="1448"/>
      <c r="M23" s="1448"/>
      <c r="N23" s="1448"/>
      <c r="O23" s="1448"/>
      <c r="P23" s="1448"/>
      <c r="Q23" s="1448"/>
      <c r="R23" s="1448"/>
      <c r="S23" s="1448"/>
      <c r="T23" s="1448"/>
      <c r="U23" s="1448"/>
      <c r="V23" s="1064"/>
      <c r="W23" s="1064"/>
      <c r="X23" s="1064"/>
      <c r="Y23" s="1064"/>
      <c r="Z23" s="1567"/>
      <c r="AA23" s="1567"/>
      <c r="AB23" s="1567"/>
      <c r="AC23" s="1567"/>
      <c r="AD23" s="1567"/>
      <c r="AE23" s="1567"/>
      <c r="AF23" s="1567"/>
      <c r="AG23" s="1567"/>
      <c r="AH23" s="1567"/>
      <c r="AI23" s="1567"/>
      <c r="AJ23" s="1567"/>
      <c r="AK23" s="1567"/>
      <c r="AL23" s="1567"/>
      <c r="AM23" s="1567"/>
      <c r="AN23" s="1064"/>
      <c r="AO23" s="1567"/>
      <c r="AP23" s="1567"/>
      <c r="AQ23" s="1567"/>
      <c r="AR23" s="1567"/>
      <c r="AS23" s="1567"/>
      <c r="AT23" s="1567"/>
      <c r="AU23" s="1567"/>
      <c r="AV23" s="1567"/>
      <c r="AW23" s="1567"/>
      <c r="AX23" s="1567"/>
      <c r="AY23" s="1567"/>
      <c r="AZ23" s="1567"/>
      <c r="BA23" s="1567"/>
      <c r="BB23" s="1567"/>
      <c r="BC23" s="1567"/>
      <c r="BD23" s="1567"/>
      <c r="BE23" s="1567"/>
      <c r="BF23" s="2302"/>
      <c r="BG23" s="2302"/>
      <c r="BH23" s="2302"/>
      <c r="BI23" s="1271"/>
      <c r="BJ23" s="253"/>
      <c r="BK23" s="734"/>
      <c r="BL23" s="198"/>
    </row>
    <row r="24" spans="1:64" s="80" customFormat="1" ht="51" customHeight="1">
      <c r="A24" s="1236"/>
      <c r="B24" s="464" t="s">
        <v>500</v>
      </c>
      <c r="C24" s="644" t="s">
        <v>39</v>
      </c>
      <c r="D24" s="408">
        <v>67.2</v>
      </c>
      <c r="E24" s="408">
        <v>67.3</v>
      </c>
      <c r="F24" s="1374">
        <v>67.5</v>
      </c>
      <c r="G24" s="785">
        <f>AVERAGE(H24:U24)</f>
        <v>68.25</v>
      </c>
      <c r="H24" s="1449">
        <v>72</v>
      </c>
      <c r="I24" s="1449">
        <v>71</v>
      </c>
      <c r="J24" s="1449">
        <v>68.5</v>
      </c>
      <c r="K24" s="1449">
        <v>66</v>
      </c>
      <c r="L24" s="1449">
        <v>68.5</v>
      </c>
      <c r="M24" s="1449">
        <v>68.5</v>
      </c>
      <c r="N24" s="1449">
        <v>65.5</v>
      </c>
      <c r="O24" s="1449">
        <v>65</v>
      </c>
      <c r="P24" s="1449">
        <v>67</v>
      </c>
      <c r="Q24" s="1449">
        <v>66</v>
      </c>
      <c r="R24" s="1449">
        <v>72</v>
      </c>
      <c r="S24" s="1449">
        <v>68</v>
      </c>
      <c r="T24" s="1449">
        <v>71.5</v>
      </c>
      <c r="U24" s="1449">
        <v>66</v>
      </c>
      <c r="V24" s="1065">
        <v>67.5</v>
      </c>
      <c r="W24" s="1065">
        <v>67.5</v>
      </c>
      <c r="X24" s="1065">
        <v>68</v>
      </c>
      <c r="Y24" s="1061">
        <f>AVERAGE(Z24:AM24)</f>
        <v>68.285714285714292</v>
      </c>
      <c r="Z24" s="1465">
        <v>70</v>
      </c>
      <c r="AA24" s="1465">
        <v>72</v>
      </c>
      <c r="AB24" s="1465">
        <v>68</v>
      </c>
      <c r="AC24" s="1465">
        <v>66</v>
      </c>
      <c r="AD24" s="1465">
        <v>69</v>
      </c>
      <c r="AE24" s="1465">
        <v>68</v>
      </c>
      <c r="AF24" s="1465">
        <v>65</v>
      </c>
      <c r="AG24" s="1465">
        <v>66</v>
      </c>
      <c r="AH24" s="1465">
        <v>66</v>
      </c>
      <c r="AI24" s="1465">
        <v>67</v>
      </c>
      <c r="AJ24" s="1465">
        <v>72</v>
      </c>
      <c r="AK24" s="1465">
        <v>69</v>
      </c>
      <c r="AL24" s="1465">
        <v>72</v>
      </c>
      <c r="AM24" s="1465">
        <v>66</v>
      </c>
      <c r="AN24" s="1061">
        <f>AVERAGE(AO24:BB24)</f>
        <v>68.5</v>
      </c>
      <c r="AO24" s="1465">
        <v>70</v>
      </c>
      <c r="AP24" s="1465">
        <v>72</v>
      </c>
      <c r="AQ24" s="1465">
        <v>68</v>
      </c>
      <c r="AR24" s="1465">
        <v>67</v>
      </c>
      <c r="AS24" s="1465">
        <v>69</v>
      </c>
      <c r="AT24" s="1465">
        <v>68</v>
      </c>
      <c r="AU24" s="1465">
        <v>66</v>
      </c>
      <c r="AV24" s="1465">
        <v>67</v>
      </c>
      <c r="AW24" s="1465">
        <v>66</v>
      </c>
      <c r="AX24" s="1465">
        <v>67</v>
      </c>
      <c r="AY24" s="1465">
        <v>72</v>
      </c>
      <c r="AZ24" s="1465">
        <v>69</v>
      </c>
      <c r="BA24" s="1465">
        <v>72</v>
      </c>
      <c r="BB24" s="1465">
        <v>66</v>
      </c>
      <c r="BC24" s="1465">
        <v>68.3</v>
      </c>
      <c r="BD24" s="2287">
        <v>68.349999999999994</v>
      </c>
      <c r="BE24" s="1465">
        <v>68.5</v>
      </c>
      <c r="BF24" s="2302">
        <f t="shared" si="4"/>
        <v>100.51470588235293</v>
      </c>
      <c r="BG24" s="2302">
        <f t="shared" si="5"/>
        <v>99.781021897810206</v>
      </c>
      <c r="BH24" s="2302">
        <f t="shared" si="6"/>
        <v>99.999999999999986</v>
      </c>
      <c r="BI24" s="1267"/>
      <c r="BJ24" s="411"/>
      <c r="BK24" s="734"/>
      <c r="BL24" s="198"/>
    </row>
    <row r="25" spans="1:64" s="80" customFormat="1" ht="54.75" customHeight="1">
      <c r="A25" s="1236"/>
      <c r="B25" s="464" t="s">
        <v>501</v>
      </c>
      <c r="C25" s="644" t="s">
        <v>39</v>
      </c>
      <c r="D25" s="408">
        <v>23.3</v>
      </c>
      <c r="E25" s="408">
        <v>22</v>
      </c>
      <c r="F25" s="1374">
        <v>20.571428571428573</v>
      </c>
      <c r="G25" s="785">
        <f>AVERAGE(H25:U25)</f>
        <v>20.571428571428573</v>
      </c>
      <c r="H25" s="1449">
        <v>14</v>
      </c>
      <c r="I25" s="1449">
        <v>10</v>
      </c>
      <c r="J25" s="1449">
        <v>18</v>
      </c>
      <c r="K25" s="1449">
        <v>14</v>
      </c>
      <c r="L25" s="1449">
        <v>13</v>
      </c>
      <c r="M25" s="1449">
        <v>22</v>
      </c>
      <c r="N25" s="1449">
        <v>29</v>
      </c>
      <c r="O25" s="1449">
        <v>39</v>
      </c>
      <c r="P25" s="1449">
        <v>31</v>
      </c>
      <c r="Q25" s="1449">
        <v>17</v>
      </c>
      <c r="R25" s="1449">
        <v>9</v>
      </c>
      <c r="S25" s="1449">
        <v>23</v>
      </c>
      <c r="T25" s="1449">
        <v>13</v>
      </c>
      <c r="U25" s="1449">
        <v>36</v>
      </c>
      <c r="V25" s="1065">
        <v>21.2</v>
      </c>
      <c r="W25" s="1065">
        <v>21.2</v>
      </c>
      <c r="X25" s="1065">
        <v>21</v>
      </c>
      <c r="Y25" s="1061">
        <f>AVERAGE(Z25:AM25)</f>
        <v>20</v>
      </c>
      <c r="Z25" s="1568">
        <v>13</v>
      </c>
      <c r="AA25" s="1568">
        <v>13</v>
      </c>
      <c r="AB25" s="1568">
        <v>20</v>
      </c>
      <c r="AC25" s="1568">
        <v>15</v>
      </c>
      <c r="AD25" s="1568">
        <v>15</v>
      </c>
      <c r="AE25" s="1568">
        <v>20</v>
      </c>
      <c r="AF25" s="1568">
        <v>26</v>
      </c>
      <c r="AG25" s="1568">
        <v>37</v>
      </c>
      <c r="AH25" s="1568">
        <v>28</v>
      </c>
      <c r="AI25" s="1568">
        <v>16</v>
      </c>
      <c r="AJ25" s="1568">
        <v>8</v>
      </c>
      <c r="AK25" s="1568">
        <v>22</v>
      </c>
      <c r="AL25" s="1568">
        <v>13</v>
      </c>
      <c r="AM25" s="1568">
        <v>34</v>
      </c>
      <c r="AN25" s="1061">
        <f>AVERAGE(AO25:BB25)</f>
        <v>20</v>
      </c>
      <c r="AO25" s="1568">
        <v>13</v>
      </c>
      <c r="AP25" s="1568">
        <v>13</v>
      </c>
      <c r="AQ25" s="1568">
        <v>20</v>
      </c>
      <c r="AR25" s="1568">
        <v>15</v>
      </c>
      <c r="AS25" s="1568">
        <v>15</v>
      </c>
      <c r="AT25" s="1568">
        <v>20</v>
      </c>
      <c r="AU25" s="1568">
        <v>26</v>
      </c>
      <c r="AV25" s="1568">
        <v>37</v>
      </c>
      <c r="AW25" s="1568">
        <v>28</v>
      </c>
      <c r="AX25" s="1568">
        <v>16</v>
      </c>
      <c r="AY25" s="1568">
        <v>8</v>
      </c>
      <c r="AZ25" s="1568">
        <v>22</v>
      </c>
      <c r="BA25" s="1568">
        <v>13</v>
      </c>
      <c r="BB25" s="1568">
        <v>34</v>
      </c>
      <c r="BC25" s="2286">
        <v>21.77</v>
      </c>
      <c r="BD25" s="1567">
        <v>22.71</v>
      </c>
      <c r="BE25" s="2135">
        <v>20</v>
      </c>
      <c r="BF25" s="2302">
        <f t="shared" si="4"/>
        <v>108.14285714285715</v>
      </c>
      <c r="BG25" s="2302">
        <f t="shared" si="5"/>
        <v>113.55</v>
      </c>
      <c r="BH25" s="2302">
        <f t="shared" si="6"/>
        <v>100</v>
      </c>
      <c r="BI25" s="1267"/>
      <c r="BJ25" s="411"/>
      <c r="BK25" s="734"/>
      <c r="BL25" s="198"/>
    </row>
    <row r="26" spans="1:64" s="4" customFormat="1" ht="19.5" hidden="1" customHeight="1">
      <c r="A26" s="1272">
        <v>3</v>
      </c>
      <c r="B26" s="645" t="s">
        <v>502</v>
      </c>
      <c r="C26" s="646"/>
      <c r="D26" s="647"/>
      <c r="E26" s="647"/>
      <c r="F26" s="647"/>
      <c r="G26" s="647"/>
      <c r="H26" s="647"/>
      <c r="I26" s="647"/>
      <c r="J26" s="647"/>
      <c r="K26" s="647"/>
      <c r="L26" s="647"/>
      <c r="M26" s="647"/>
      <c r="N26" s="647"/>
      <c r="O26" s="647"/>
      <c r="P26" s="647"/>
      <c r="Q26" s="647"/>
      <c r="R26" s="647"/>
      <c r="S26" s="647"/>
      <c r="T26" s="647"/>
      <c r="U26" s="647"/>
      <c r="V26" s="647"/>
      <c r="W26" s="647"/>
      <c r="X26" s="647"/>
      <c r="Y26" s="647"/>
      <c r="Z26" s="647"/>
      <c r="AA26" s="647"/>
      <c r="AB26" s="647"/>
      <c r="AC26" s="647"/>
      <c r="AD26" s="647"/>
      <c r="AE26" s="647"/>
      <c r="AF26" s="647"/>
      <c r="AG26" s="647"/>
      <c r="AH26" s="647"/>
      <c r="AI26" s="647"/>
      <c r="AJ26" s="647"/>
      <c r="AK26" s="647"/>
      <c r="AL26" s="647"/>
      <c r="AM26" s="647"/>
      <c r="AN26" s="647"/>
      <c r="AO26" s="647"/>
      <c r="AP26" s="647"/>
      <c r="AQ26" s="647"/>
      <c r="AR26" s="647"/>
      <c r="AS26" s="647"/>
      <c r="AT26" s="647"/>
      <c r="AU26" s="647"/>
      <c r="AV26" s="647"/>
      <c r="AW26" s="647"/>
      <c r="AX26" s="647"/>
      <c r="AY26" s="647"/>
      <c r="AZ26" s="647"/>
      <c r="BA26" s="647"/>
      <c r="BB26" s="647"/>
      <c r="BC26" s="647"/>
      <c r="BD26" s="2288"/>
      <c r="BE26" s="647"/>
      <c r="BF26" s="647"/>
      <c r="BG26" s="647"/>
      <c r="BH26" s="647"/>
      <c r="BI26" s="1273"/>
      <c r="BJ26" s="649"/>
      <c r="BK26" s="650"/>
    </row>
    <row r="27" spans="1:64" s="4" customFormat="1" ht="19.5" hidden="1" customHeight="1">
      <c r="A27" s="1274"/>
      <c r="B27" s="651" t="s">
        <v>503</v>
      </c>
      <c r="C27" s="646" t="s">
        <v>504</v>
      </c>
      <c r="D27" s="647"/>
      <c r="E27" s="647"/>
      <c r="F27" s="647"/>
      <c r="G27" s="648"/>
      <c r="H27" s="648"/>
      <c r="I27" s="648"/>
      <c r="J27" s="648"/>
      <c r="K27" s="648"/>
      <c r="L27" s="648"/>
      <c r="M27" s="648"/>
      <c r="N27" s="648"/>
      <c r="O27" s="648"/>
      <c r="P27" s="648"/>
      <c r="Q27" s="648"/>
      <c r="R27" s="648"/>
      <c r="S27" s="648"/>
      <c r="T27" s="648"/>
      <c r="U27" s="648"/>
      <c r="V27" s="648"/>
      <c r="W27" s="648"/>
      <c r="X27" s="648"/>
      <c r="Y27" s="648"/>
      <c r="Z27" s="648"/>
      <c r="AA27" s="648"/>
      <c r="AB27" s="648"/>
      <c r="AC27" s="648"/>
      <c r="AD27" s="648"/>
      <c r="AE27" s="648"/>
      <c r="AF27" s="648"/>
      <c r="AG27" s="648"/>
      <c r="AH27" s="648"/>
      <c r="AI27" s="648"/>
      <c r="AJ27" s="648"/>
      <c r="AK27" s="648"/>
      <c r="AL27" s="648"/>
      <c r="AM27" s="648"/>
      <c r="AN27" s="648"/>
      <c r="AO27" s="648"/>
      <c r="AP27" s="648"/>
      <c r="AQ27" s="648"/>
      <c r="AR27" s="648"/>
      <c r="AS27" s="648"/>
      <c r="AT27" s="648"/>
      <c r="AU27" s="648"/>
      <c r="AV27" s="648"/>
      <c r="AW27" s="648"/>
      <c r="AX27" s="648"/>
      <c r="AY27" s="648"/>
      <c r="AZ27" s="648"/>
      <c r="BA27" s="648"/>
      <c r="BB27" s="648"/>
      <c r="BC27" s="648"/>
      <c r="BD27" s="648"/>
      <c r="BE27" s="648"/>
      <c r="BF27" s="648"/>
      <c r="BG27" s="648"/>
      <c r="BH27" s="648"/>
      <c r="BI27" s="1273"/>
      <c r="BJ27" s="649"/>
      <c r="BK27" s="650"/>
    </row>
    <row r="28" spans="1:64" s="4" customFormat="1" ht="19.5" hidden="1" customHeight="1">
      <c r="A28" s="1275"/>
      <c r="B28" s="652" t="s">
        <v>505</v>
      </c>
      <c r="C28" s="653" t="s">
        <v>504</v>
      </c>
      <c r="D28" s="647"/>
      <c r="E28" s="647"/>
      <c r="F28" s="647"/>
      <c r="G28" s="647"/>
      <c r="H28" s="647"/>
      <c r="I28" s="647"/>
      <c r="J28" s="647"/>
      <c r="K28" s="647"/>
      <c r="L28" s="647"/>
      <c r="M28" s="647"/>
      <c r="N28" s="647"/>
      <c r="O28" s="647"/>
      <c r="P28" s="647"/>
      <c r="Q28" s="647"/>
      <c r="R28" s="647"/>
      <c r="S28" s="647"/>
      <c r="T28" s="647"/>
      <c r="U28" s="647"/>
      <c r="V28" s="647"/>
      <c r="W28" s="647"/>
      <c r="X28" s="647"/>
      <c r="Y28" s="647"/>
      <c r="Z28" s="647"/>
      <c r="AA28" s="647"/>
      <c r="AB28" s="647"/>
      <c r="AC28" s="647"/>
      <c r="AD28" s="647"/>
      <c r="AE28" s="647"/>
      <c r="AF28" s="647"/>
      <c r="AG28" s="647"/>
      <c r="AH28" s="647"/>
      <c r="AI28" s="647"/>
      <c r="AJ28" s="647"/>
      <c r="AK28" s="647"/>
      <c r="AL28" s="647"/>
      <c r="AM28" s="647"/>
      <c r="AN28" s="647"/>
      <c r="AO28" s="647"/>
      <c r="AP28" s="647"/>
      <c r="AQ28" s="647"/>
      <c r="AR28" s="647"/>
      <c r="AS28" s="647"/>
      <c r="AT28" s="647"/>
      <c r="AU28" s="647"/>
      <c r="AV28" s="647"/>
      <c r="AW28" s="647"/>
      <c r="AX28" s="647"/>
      <c r="AY28" s="647"/>
      <c r="AZ28" s="647"/>
      <c r="BA28" s="647"/>
      <c r="BB28" s="647"/>
      <c r="BC28" s="647"/>
      <c r="BD28" s="647"/>
      <c r="BE28" s="647"/>
      <c r="BF28" s="647"/>
      <c r="BG28" s="647"/>
      <c r="BH28" s="647"/>
      <c r="BI28" s="1273"/>
      <c r="BJ28" s="649"/>
      <c r="BK28" s="650"/>
    </row>
    <row r="29" spans="1:64" s="45" customFormat="1" ht="19.5" hidden="1" customHeight="1">
      <c r="A29" s="1274"/>
      <c r="B29" s="651" t="s">
        <v>506</v>
      </c>
      <c r="C29" s="646" t="s">
        <v>504</v>
      </c>
      <c r="D29" s="654"/>
      <c r="E29" s="654"/>
      <c r="F29" s="654"/>
      <c r="G29" s="654"/>
      <c r="H29" s="654"/>
      <c r="I29" s="654"/>
      <c r="J29" s="654"/>
      <c r="K29" s="654"/>
      <c r="L29" s="654"/>
      <c r="M29" s="654"/>
      <c r="N29" s="654"/>
      <c r="O29" s="654"/>
      <c r="P29" s="654"/>
      <c r="Q29" s="654"/>
      <c r="R29" s="654"/>
      <c r="S29" s="654"/>
      <c r="T29" s="654"/>
      <c r="U29" s="654"/>
      <c r="V29" s="654"/>
      <c r="W29" s="654"/>
      <c r="X29" s="654"/>
      <c r="Y29" s="654"/>
      <c r="Z29" s="654"/>
      <c r="AA29" s="654"/>
      <c r="AB29" s="654"/>
      <c r="AC29" s="654"/>
      <c r="AD29" s="654"/>
      <c r="AE29" s="654"/>
      <c r="AF29" s="654"/>
      <c r="AG29" s="654"/>
      <c r="AH29" s="654"/>
      <c r="AI29" s="654"/>
      <c r="AJ29" s="654"/>
      <c r="AK29" s="654"/>
      <c r="AL29" s="654"/>
      <c r="AM29" s="654"/>
      <c r="AN29" s="654"/>
      <c r="AO29" s="654"/>
      <c r="AP29" s="654"/>
      <c r="AQ29" s="654"/>
      <c r="AR29" s="654"/>
      <c r="AS29" s="654"/>
      <c r="AT29" s="654"/>
      <c r="AU29" s="654"/>
      <c r="AV29" s="654"/>
      <c r="AW29" s="654"/>
      <c r="AX29" s="654"/>
      <c r="AY29" s="654"/>
      <c r="AZ29" s="654"/>
      <c r="BA29" s="654"/>
      <c r="BB29" s="654"/>
      <c r="BC29" s="654"/>
      <c r="BD29" s="654"/>
      <c r="BE29" s="654"/>
      <c r="BF29" s="654"/>
      <c r="BG29" s="654"/>
      <c r="BH29" s="654"/>
      <c r="BI29" s="1276"/>
      <c r="BJ29" s="655"/>
      <c r="BK29" s="656"/>
    </row>
    <row r="30" spans="1:64" s="4" customFormat="1" ht="19.5" hidden="1" customHeight="1">
      <c r="A30" s="1275"/>
      <c r="B30" s="652" t="s">
        <v>507</v>
      </c>
      <c r="C30" s="653" t="s">
        <v>504</v>
      </c>
      <c r="D30" s="647"/>
      <c r="E30" s="647"/>
      <c r="F30" s="647"/>
      <c r="G30" s="647"/>
      <c r="H30" s="647"/>
      <c r="I30" s="647"/>
      <c r="J30" s="647"/>
      <c r="K30" s="647"/>
      <c r="L30" s="647"/>
      <c r="M30" s="647"/>
      <c r="N30" s="647"/>
      <c r="O30" s="647"/>
      <c r="P30" s="647"/>
      <c r="Q30" s="647"/>
      <c r="R30" s="647"/>
      <c r="S30" s="647"/>
      <c r="T30" s="647"/>
      <c r="U30" s="647"/>
      <c r="V30" s="647"/>
      <c r="W30" s="647"/>
      <c r="X30" s="647"/>
      <c r="Y30" s="647"/>
      <c r="Z30" s="647"/>
      <c r="AA30" s="647"/>
      <c r="AB30" s="647"/>
      <c r="AC30" s="647"/>
      <c r="AD30" s="647"/>
      <c r="AE30" s="647"/>
      <c r="AF30" s="647"/>
      <c r="AG30" s="647"/>
      <c r="AH30" s="647"/>
      <c r="AI30" s="647"/>
      <c r="AJ30" s="647"/>
      <c r="AK30" s="647"/>
      <c r="AL30" s="647"/>
      <c r="AM30" s="647"/>
      <c r="AN30" s="647"/>
      <c r="AO30" s="647"/>
      <c r="AP30" s="647"/>
      <c r="AQ30" s="647"/>
      <c r="AR30" s="647"/>
      <c r="AS30" s="647"/>
      <c r="AT30" s="647"/>
      <c r="AU30" s="647"/>
      <c r="AV30" s="647"/>
      <c r="AW30" s="647"/>
      <c r="AX30" s="647"/>
      <c r="AY30" s="647"/>
      <c r="AZ30" s="647"/>
      <c r="BA30" s="647"/>
      <c r="BB30" s="647"/>
      <c r="BC30" s="647"/>
      <c r="BD30" s="647"/>
      <c r="BE30" s="647"/>
      <c r="BF30" s="647"/>
      <c r="BG30" s="647"/>
      <c r="BH30" s="647"/>
      <c r="BI30" s="1273"/>
      <c r="BJ30" s="649"/>
      <c r="BK30" s="650"/>
    </row>
    <row r="31" spans="1:64" s="45" customFormat="1" ht="19.5" hidden="1" customHeight="1">
      <c r="A31" s="1274"/>
      <c r="B31" s="651" t="s">
        <v>508</v>
      </c>
      <c r="C31" s="646" t="s">
        <v>504</v>
      </c>
      <c r="D31" s="654"/>
      <c r="E31" s="654"/>
      <c r="F31" s="654"/>
      <c r="G31" s="654"/>
      <c r="H31" s="654"/>
      <c r="I31" s="654"/>
      <c r="J31" s="654"/>
      <c r="K31" s="654"/>
      <c r="L31" s="654"/>
      <c r="M31" s="654"/>
      <c r="N31" s="654"/>
      <c r="O31" s="654"/>
      <c r="P31" s="654"/>
      <c r="Q31" s="654"/>
      <c r="R31" s="654"/>
      <c r="S31" s="654"/>
      <c r="T31" s="654"/>
      <c r="U31" s="654"/>
      <c r="V31" s="654"/>
      <c r="W31" s="654"/>
      <c r="X31" s="654"/>
      <c r="Y31" s="654"/>
      <c r="Z31" s="654"/>
      <c r="AA31" s="654"/>
      <c r="AB31" s="654"/>
      <c r="AC31" s="654"/>
      <c r="AD31" s="654"/>
      <c r="AE31" s="654"/>
      <c r="AF31" s="654"/>
      <c r="AG31" s="654"/>
      <c r="AH31" s="654"/>
      <c r="AI31" s="654"/>
      <c r="AJ31" s="654"/>
      <c r="AK31" s="654"/>
      <c r="AL31" s="654"/>
      <c r="AM31" s="654"/>
      <c r="AN31" s="654"/>
      <c r="AO31" s="654"/>
      <c r="AP31" s="654"/>
      <c r="AQ31" s="654"/>
      <c r="AR31" s="654"/>
      <c r="AS31" s="654"/>
      <c r="AT31" s="654"/>
      <c r="AU31" s="654"/>
      <c r="AV31" s="654"/>
      <c r="AW31" s="654"/>
      <c r="AX31" s="654"/>
      <c r="AY31" s="654"/>
      <c r="AZ31" s="654"/>
      <c r="BA31" s="654"/>
      <c r="BB31" s="654"/>
      <c r="BC31" s="654"/>
      <c r="BD31" s="654"/>
      <c r="BE31" s="654"/>
      <c r="BF31" s="654"/>
      <c r="BG31" s="654"/>
      <c r="BH31" s="654"/>
      <c r="BI31" s="1276"/>
      <c r="BJ31" s="655"/>
      <c r="BK31" s="656"/>
    </row>
    <row r="32" spans="1:64" s="4" customFormat="1" ht="19.5" hidden="1" customHeight="1">
      <c r="A32" s="1275"/>
      <c r="B32" s="652" t="s">
        <v>509</v>
      </c>
      <c r="C32" s="653" t="s">
        <v>504</v>
      </c>
      <c r="D32" s="647"/>
      <c r="E32" s="647"/>
      <c r="F32" s="647"/>
      <c r="G32" s="647"/>
      <c r="H32" s="647"/>
      <c r="I32" s="647"/>
      <c r="J32" s="647"/>
      <c r="K32" s="647"/>
      <c r="L32" s="647"/>
      <c r="M32" s="647"/>
      <c r="N32" s="647"/>
      <c r="O32" s="647"/>
      <c r="P32" s="647"/>
      <c r="Q32" s="647"/>
      <c r="R32" s="647"/>
      <c r="S32" s="647"/>
      <c r="T32" s="647"/>
      <c r="U32" s="647"/>
      <c r="V32" s="647"/>
      <c r="W32" s="647"/>
      <c r="X32" s="647"/>
      <c r="Y32" s="647"/>
      <c r="Z32" s="647"/>
      <c r="AA32" s="647"/>
      <c r="AB32" s="647"/>
      <c r="AC32" s="647"/>
      <c r="AD32" s="647"/>
      <c r="AE32" s="647"/>
      <c r="AF32" s="647"/>
      <c r="AG32" s="647"/>
      <c r="AH32" s="647"/>
      <c r="AI32" s="647"/>
      <c r="AJ32" s="647"/>
      <c r="AK32" s="647"/>
      <c r="AL32" s="647"/>
      <c r="AM32" s="647"/>
      <c r="AN32" s="647"/>
      <c r="AO32" s="647"/>
      <c r="AP32" s="647"/>
      <c r="AQ32" s="647"/>
      <c r="AR32" s="647"/>
      <c r="AS32" s="647"/>
      <c r="AT32" s="647"/>
      <c r="AU32" s="647"/>
      <c r="AV32" s="647"/>
      <c r="AW32" s="647"/>
      <c r="AX32" s="647"/>
      <c r="AY32" s="647"/>
      <c r="AZ32" s="647"/>
      <c r="BA32" s="647"/>
      <c r="BB32" s="647"/>
      <c r="BC32" s="647"/>
      <c r="BD32" s="647"/>
      <c r="BE32" s="647"/>
      <c r="BF32" s="647"/>
      <c r="BG32" s="647"/>
      <c r="BH32" s="647"/>
      <c r="BI32" s="1273"/>
      <c r="BJ32" s="649"/>
      <c r="BK32" s="650"/>
    </row>
    <row r="33" spans="1:61" ht="6" customHeight="1">
      <c r="A33" s="1277"/>
      <c r="B33" s="1278"/>
      <c r="C33" s="1279"/>
      <c r="D33" s="1278"/>
      <c r="E33" s="1278"/>
      <c r="F33" s="1278"/>
      <c r="G33" s="1278"/>
      <c r="H33" s="1278"/>
      <c r="I33" s="1278"/>
      <c r="J33" s="1278"/>
      <c r="K33" s="1278"/>
      <c r="L33" s="1278"/>
      <c r="M33" s="1278"/>
      <c r="N33" s="1278"/>
      <c r="O33" s="1278"/>
      <c r="P33" s="1278"/>
      <c r="Q33" s="1278"/>
      <c r="R33" s="1278"/>
      <c r="S33" s="1278"/>
      <c r="T33" s="1278"/>
      <c r="U33" s="1278"/>
      <c r="V33" s="1278"/>
      <c r="W33" s="1278"/>
      <c r="X33" s="1278"/>
      <c r="Y33" s="1278"/>
      <c r="Z33" s="1278"/>
      <c r="AA33" s="1278"/>
      <c r="AB33" s="1278"/>
      <c r="AC33" s="1278"/>
      <c r="AD33" s="1278"/>
      <c r="AE33" s="1278"/>
      <c r="AF33" s="1278"/>
      <c r="AG33" s="1278"/>
      <c r="AH33" s="1278"/>
      <c r="AI33" s="1278"/>
      <c r="AJ33" s="1278"/>
      <c r="AK33" s="1278"/>
      <c r="AL33" s="1278"/>
      <c r="AM33" s="1278"/>
      <c r="AN33" s="1278"/>
      <c r="AO33" s="1278"/>
      <c r="AP33" s="1278"/>
      <c r="AQ33" s="1278"/>
      <c r="AR33" s="1278"/>
      <c r="AS33" s="1278"/>
      <c r="AT33" s="1278"/>
      <c r="AU33" s="1278"/>
      <c r="AV33" s="1278"/>
      <c r="AW33" s="1278"/>
      <c r="AX33" s="1278"/>
      <c r="AY33" s="1278"/>
      <c r="AZ33" s="1278"/>
      <c r="BA33" s="1278"/>
      <c r="BB33" s="1278"/>
      <c r="BC33" s="1278"/>
      <c r="BD33" s="1278"/>
      <c r="BE33" s="1278"/>
      <c r="BF33" s="1278"/>
      <c r="BG33" s="1278"/>
      <c r="BH33" s="1278"/>
      <c r="BI33" s="1186"/>
    </row>
    <row r="35" spans="1:61" ht="15.75" customHeight="1">
      <c r="B35" s="3"/>
    </row>
    <row r="40" spans="1:61" ht="16.5" customHeight="1">
      <c r="BI40" s="141"/>
    </row>
  </sheetData>
  <mergeCells count="27">
    <mergeCell ref="F5:F7"/>
    <mergeCell ref="Z5:AM6"/>
    <mergeCell ref="BG6:BG7"/>
    <mergeCell ref="W5:W7"/>
    <mergeCell ref="AO6:BB6"/>
    <mergeCell ref="AN5:BE5"/>
    <mergeCell ref="AN6:AN7"/>
    <mergeCell ref="BC6:BC7"/>
    <mergeCell ref="BE6:BE7"/>
    <mergeCell ref="X5:X7"/>
    <mergeCell ref="BD6:BD7"/>
    <mergeCell ref="A1:B1"/>
    <mergeCell ref="A5:A7"/>
    <mergeCell ref="B5:B7"/>
    <mergeCell ref="C5:C7"/>
    <mergeCell ref="A3:BI3"/>
    <mergeCell ref="D5:D7"/>
    <mergeCell ref="BF6:BF7"/>
    <mergeCell ref="BH6:BH7"/>
    <mergeCell ref="V6:V7"/>
    <mergeCell ref="BF5:BH5"/>
    <mergeCell ref="H6:U6"/>
    <mergeCell ref="G6:G7"/>
    <mergeCell ref="Y6:Y7"/>
    <mergeCell ref="A2:BI2"/>
    <mergeCell ref="BI5:BI7"/>
    <mergeCell ref="E5:E7"/>
  </mergeCells>
  <printOptions horizontalCentered="1"/>
  <pageMargins left="0.25" right="0.25" top="0.5" bottom="0.5" header="0.25" footer="0.25"/>
  <pageSetup paperSize="9" scale="95" orientation="portrait" r:id="rId1"/>
  <headerFooter>
    <oddFooter>Page &amp;P</oddFooter>
    <evenFooter>Page &amp;P</evenFooter>
  </headerFooter>
</worksheet>
</file>

<file path=xl/worksheets/sheet1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P107"/>
  <sheetViews>
    <sheetView zoomScaleNormal="100" workbookViewId="0">
      <pane xSplit="40" ySplit="7" topLeftCell="BC8" activePane="bottomRight" state="frozen"/>
      <selection pane="topRight" activeCell="AO1" sqref="AO1"/>
      <selection pane="bottomLeft" activeCell="A8" sqref="A8"/>
      <selection pane="bottomRight" activeCell="BN63" sqref="BN63"/>
    </sheetView>
  </sheetViews>
  <sheetFormatPr defaultColWidth="9" defaultRowHeight="15.75" customHeight="1"/>
  <cols>
    <col min="1" max="1" width="4.125" style="89" customWidth="1"/>
    <col min="2" max="2" width="32" style="97" customWidth="1"/>
    <col min="3" max="3" width="5.75" style="252" customWidth="1"/>
    <col min="4" max="5" width="10.125" style="89" hidden="1" customWidth="1"/>
    <col min="6" max="6" width="8.25" style="95" hidden="1" customWidth="1"/>
    <col min="7" max="7" width="7.25" style="89" hidden="1" customWidth="1"/>
    <col min="8" max="19" width="6.125" style="89" hidden="1" customWidth="1"/>
    <col min="20" max="21" width="6" style="89" hidden="1" customWidth="1"/>
    <col min="22" max="22" width="10" style="89" hidden="1" customWidth="1"/>
    <col min="23" max="23" width="7.875" style="89" hidden="1" customWidth="1"/>
    <col min="24" max="24" width="8.125" style="89" customWidth="1"/>
    <col min="25" max="25" width="7.75" style="89" hidden="1" customWidth="1"/>
    <col min="26" max="31" width="6.125" style="95" hidden="1" customWidth="1"/>
    <col min="32" max="32" width="5.875" style="95" hidden="1" customWidth="1"/>
    <col min="33" max="37" width="6.125" style="95" hidden="1" customWidth="1"/>
    <col min="38" max="39" width="6" style="95" hidden="1" customWidth="1"/>
    <col min="40" max="40" width="7.625" style="95" customWidth="1"/>
    <col min="41" max="41" width="6.125" style="1877" hidden="1" customWidth="1"/>
    <col min="42" max="42" width="6.5" style="1877" hidden="1" customWidth="1"/>
    <col min="43" max="43" width="6.25" style="1877" hidden="1" customWidth="1"/>
    <col min="44" max="52" width="6.125" style="1877" hidden="1" customWidth="1"/>
    <col min="53" max="54" width="6" style="1877" hidden="1" customWidth="1"/>
    <col min="55" max="55" width="7.75" style="1126" hidden="1" customWidth="1"/>
    <col min="56" max="56" width="7.75" style="1126" customWidth="1"/>
    <col min="57" max="57" width="7" style="1126" customWidth="1"/>
    <col min="58" max="58" width="7.75" style="245" customWidth="1"/>
    <col min="59" max="59" width="7.75" style="889" customWidth="1"/>
    <col min="60" max="60" width="8.25" style="245" customWidth="1"/>
    <col min="61" max="61" width="5.375" style="89" customWidth="1"/>
    <col min="62" max="62" width="11.125" style="154" hidden="1" customWidth="1"/>
    <col min="63" max="65" width="0" style="89" hidden="1" customWidth="1"/>
    <col min="66" max="67" width="8.75" style="89" customWidth="1"/>
    <col min="68" max="69" width="8.75" customWidth="1"/>
  </cols>
  <sheetData>
    <row r="1" spans="1:67" s="225" customFormat="1" ht="19.5" customHeight="1">
      <c r="A1" s="2484" t="s">
        <v>510</v>
      </c>
      <c r="B1" s="2484"/>
      <c r="L1" s="1838"/>
      <c r="AO1" s="1856"/>
      <c r="AP1" s="1856"/>
      <c r="AQ1" s="1856"/>
      <c r="AR1" s="1856"/>
      <c r="AS1" s="1856"/>
      <c r="AT1" s="1856"/>
      <c r="AU1" s="1856"/>
      <c r="AV1" s="1856"/>
      <c r="AW1" s="1856"/>
      <c r="AX1" s="1856"/>
      <c r="AY1" s="1856"/>
      <c r="AZ1" s="1856"/>
      <c r="BA1" s="1856"/>
      <c r="BB1" s="1856"/>
      <c r="BC1" s="2223"/>
      <c r="BD1" s="2223"/>
      <c r="BE1" s="2223"/>
      <c r="BF1" s="888"/>
      <c r="BG1" s="888"/>
      <c r="BH1" s="888"/>
      <c r="BJ1" s="154"/>
    </row>
    <row r="2" spans="1:67" s="225" customFormat="1" ht="21" customHeight="1">
      <c r="A2" s="2488" t="s">
        <v>511</v>
      </c>
      <c r="B2" s="2488"/>
      <c r="C2" s="2488"/>
      <c r="D2" s="2488"/>
      <c r="E2" s="2488"/>
      <c r="F2" s="2488"/>
      <c r="G2" s="2488"/>
      <c r="H2" s="2488"/>
      <c r="I2" s="2488"/>
      <c r="J2" s="2488"/>
      <c r="K2" s="2488"/>
      <c r="L2" s="2488"/>
      <c r="M2" s="2488"/>
      <c r="N2" s="2488"/>
      <c r="O2" s="2488"/>
      <c r="P2" s="2488"/>
      <c r="Q2" s="2488"/>
      <c r="R2" s="2488"/>
      <c r="S2" s="2488"/>
      <c r="T2" s="2488"/>
      <c r="U2" s="2488"/>
      <c r="V2" s="2488"/>
      <c r="W2" s="2488"/>
      <c r="X2" s="2488"/>
      <c r="Y2" s="2488"/>
      <c r="Z2" s="2488"/>
      <c r="AA2" s="2488"/>
      <c r="AB2" s="2488"/>
      <c r="AC2" s="2488"/>
      <c r="AD2" s="2488"/>
      <c r="AE2" s="2488"/>
      <c r="AF2" s="2488"/>
      <c r="AG2" s="2488"/>
      <c r="AH2" s="2488"/>
      <c r="AI2" s="2488"/>
      <c r="AJ2" s="2488"/>
      <c r="AK2" s="2488"/>
      <c r="AL2" s="2488"/>
      <c r="AM2" s="2488"/>
      <c r="AN2" s="2488"/>
      <c r="AO2" s="2488"/>
      <c r="AP2" s="2488"/>
      <c r="AQ2" s="2488"/>
      <c r="AR2" s="2488"/>
      <c r="AS2" s="2488"/>
      <c r="AT2" s="2488"/>
      <c r="AU2" s="2488"/>
      <c r="AV2" s="2488"/>
      <c r="AW2" s="2488"/>
      <c r="AX2" s="2488"/>
      <c r="AY2" s="2488"/>
      <c r="AZ2" s="2488"/>
      <c r="BA2" s="2488"/>
      <c r="BB2" s="2488"/>
      <c r="BC2" s="2488"/>
      <c r="BD2" s="2488"/>
      <c r="BE2" s="2488"/>
      <c r="BF2" s="2488"/>
      <c r="BG2" s="2488"/>
      <c r="BH2" s="2488"/>
      <c r="BI2" s="2488"/>
      <c r="BJ2" s="154"/>
    </row>
    <row r="3" spans="1:67" s="225" customFormat="1" ht="21" customHeight="1">
      <c r="A3" s="2486" t="str">
        <f>'DS-GD&amp;TE B9 '!A3:BH3</f>
        <v>(Kèm theo Báo cáo số:           /BC-UBND, ngày        /           /2020 của UBND huyện Mường Tè)</v>
      </c>
      <c r="B3" s="2486"/>
      <c r="C3" s="2486"/>
      <c r="D3" s="2486"/>
      <c r="E3" s="2486"/>
      <c r="F3" s="2486"/>
      <c r="G3" s="2486"/>
      <c r="H3" s="2486"/>
      <c r="I3" s="2486"/>
      <c r="J3" s="2486"/>
      <c r="K3" s="2486"/>
      <c r="L3" s="2486"/>
      <c r="M3" s="2486"/>
      <c r="N3" s="2486"/>
      <c r="O3" s="2486"/>
      <c r="P3" s="2486"/>
      <c r="Q3" s="2486"/>
      <c r="R3" s="2486"/>
      <c r="S3" s="2486"/>
      <c r="T3" s="2486"/>
      <c r="U3" s="2486"/>
      <c r="V3" s="2486"/>
      <c r="W3" s="2486"/>
      <c r="X3" s="2486"/>
      <c r="Y3" s="2486"/>
      <c r="Z3" s="2486"/>
      <c r="AA3" s="2486"/>
      <c r="AB3" s="2486"/>
      <c r="AC3" s="2486"/>
      <c r="AD3" s="2486"/>
      <c r="AE3" s="2486"/>
      <c r="AF3" s="2486"/>
      <c r="AG3" s="2486"/>
      <c r="AH3" s="2486"/>
      <c r="AI3" s="2486"/>
      <c r="AJ3" s="2486"/>
      <c r="AK3" s="2486"/>
      <c r="AL3" s="2486"/>
      <c r="AM3" s="2486"/>
      <c r="AN3" s="2486"/>
      <c r="AO3" s="2486"/>
      <c r="AP3" s="2486"/>
      <c r="AQ3" s="2486"/>
      <c r="AR3" s="2486"/>
      <c r="AS3" s="2486"/>
      <c r="AT3" s="2486"/>
      <c r="AU3" s="2486"/>
      <c r="AV3" s="2486"/>
      <c r="AW3" s="2486"/>
      <c r="AX3" s="2486"/>
      <c r="AY3" s="2486"/>
      <c r="AZ3" s="2486"/>
      <c r="BA3" s="2486"/>
      <c r="BB3" s="2486"/>
      <c r="BC3" s="2486"/>
      <c r="BD3" s="2486"/>
      <c r="BE3" s="2486"/>
      <c r="BF3" s="2486"/>
      <c r="BG3" s="2486"/>
      <c r="BH3" s="2486"/>
      <c r="BI3" s="2486"/>
      <c r="BJ3" s="154"/>
    </row>
    <row r="4" spans="1:67" ht="10.5" customHeight="1">
      <c r="B4" s="91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1857"/>
      <c r="AP4" s="1857"/>
      <c r="AQ4" s="1857"/>
      <c r="AR4" s="1857"/>
      <c r="AS4" s="1857"/>
      <c r="AT4" s="1857"/>
      <c r="AU4" s="1857"/>
      <c r="AV4" s="1857"/>
      <c r="AW4" s="1857"/>
      <c r="AX4" s="1857"/>
      <c r="AY4" s="1857"/>
      <c r="AZ4" s="1857"/>
      <c r="BA4" s="1857"/>
      <c r="BB4" s="1857"/>
      <c r="BC4" s="2224"/>
      <c r="BD4" s="2224"/>
      <c r="BE4" s="2224"/>
    </row>
    <row r="5" spans="1:67" ht="15.75" customHeight="1">
      <c r="A5" s="2485" t="s">
        <v>270</v>
      </c>
      <c r="B5" s="2396" t="s">
        <v>8</v>
      </c>
      <c r="C5" s="2396" t="s">
        <v>9</v>
      </c>
      <c r="D5" s="2377" t="s">
        <v>11</v>
      </c>
      <c r="E5" s="2377" t="s">
        <v>12</v>
      </c>
      <c r="F5" s="2492" t="s">
        <v>796</v>
      </c>
      <c r="G5" s="2056" t="s">
        <v>13</v>
      </c>
      <c r="H5" s="2057"/>
      <c r="I5" s="2057"/>
      <c r="J5" s="2057"/>
      <c r="K5" s="2057"/>
      <c r="L5" s="2057"/>
      <c r="M5" s="2057"/>
      <c r="N5" s="2057"/>
      <c r="O5" s="2057"/>
      <c r="P5" s="2057"/>
      <c r="Q5" s="2057"/>
      <c r="R5" s="2057"/>
      <c r="S5" s="2057"/>
      <c r="T5" s="2057"/>
      <c r="U5" s="2057"/>
      <c r="V5" s="2057"/>
      <c r="W5" s="2415" t="s">
        <v>863</v>
      </c>
      <c r="X5" s="2415" t="s">
        <v>868</v>
      </c>
      <c r="Y5" s="2058"/>
      <c r="Z5" s="2465" t="s">
        <v>411</v>
      </c>
      <c r="AA5" s="2415"/>
      <c r="AB5" s="2415"/>
      <c r="AC5" s="2415"/>
      <c r="AD5" s="2415"/>
      <c r="AE5" s="2415"/>
      <c r="AF5" s="2415"/>
      <c r="AG5" s="2415"/>
      <c r="AH5" s="2415"/>
      <c r="AI5" s="2415"/>
      <c r="AJ5" s="2415"/>
      <c r="AK5" s="2415"/>
      <c r="AL5" s="2415"/>
      <c r="AM5" s="2466"/>
      <c r="AN5" s="2493" t="s">
        <v>797</v>
      </c>
      <c r="AO5" s="2494"/>
      <c r="AP5" s="2494"/>
      <c r="AQ5" s="2494"/>
      <c r="AR5" s="2494"/>
      <c r="AS5" s="2494"/>
      <c r="AT5" s="2494"/>
      <c r="AU5" s="2494"/>
      <c r="AV5" s="2494"/>
      <c r="AW5" s="2494"/>
      <c r="AX5" s="2494"/>
      <c r="AY5" s="2494"/>
      <c r="AZ5" s="2494"/>
      <c r="BA5" s="2494"/>
      <c r="BB5" s="2494"/>
      <c r="BC5" s="2494"/>
      <c r="BD5" s="2494"/>
      <c r="BE5" s="2495"/>
      <c r="BF5" s="2487" t="s">
        <v>14</v>
      </c>
      <c r="BG5" s="2487"/>
      <c r="BH5" s="2487"/>
      <c r="BI5" s="2490" t="s">
        <v>16</v>
      </c>
      <c r="BJ5" s="657"/>
      <c r="BK5" s="658"/>
    </row>
    <row r="6" spans="1:67" ht="15.75" customHeight="1">
      <c r="A6" s="2485"/>
      <c r="B6" s="2396"/>
      <c r="C6" s="2396"/>
      <c r="D6" s="2377"/>
      <c r="E6" s="2377"/>
      <c r="F6" s="2431"/>
      <c r="G6" s="2408" t="s">
        <v>19</v>
      </c>
      <c r="H6" s="2428" t="s">
        <v>411</v>
      </c>
      <c r="I6" s="2429"/>
      <c r="J6" s="2429"/>
      <c r="K6" s="2429"/>
      <c r="L6" s="2429"/>
      <c r="M6" s="2429"/>
      <c r="N6" s="2429"/>
      <c r="O6" s="2429"/>
      <c r="P6" s="2429"/>
      <c r="Q6" s="2429"/>
      <c r="R6" s="2429"/>
      <c r="S6" s="2429"/>
      <c r="T6" s="2429"/>
      <c r="U6" s="2430"/>
      <c r="V6" s="2408" t="s">
        <v>21</v>
      </c>
      <c r="W6" s="2416"/>
      <c r="X6" s="2416"/>
      <c r="Y6" s="2408" t="s">
        <v>22</v>
      </c>
      <c r="Z6" s="2467"/>
      <c r="AA6" s="2417"/>
      <c r="AB6" s="2417"/>
      <c r="AC6" s="2417"/>
      <c r="AD6" s="2417"/>
      <c r="AE6" s="2417"/>
      <c r="AF6" s="2417"/>
      <c r="AG6" s="2417"/>
      <c r="AH6" s="2417"/>
      <c r="AI6" s="2417"/>
      <c r="AJ6" s="2417"/>
      <c r="AK6" s="2417"/>
      <c r="AL6" s="2417"/>
      <c r="AM6" s="2417"/>
      <c r="AN6" s="2413" t="s">
        <v>19</v>
      </c>
      <c r="AO6" s="2496" t="s">
        <v>411</v>
      </c>
      <c r="AP6" s="2496"/>
      <c r="AQ6" s="2496"/>
      <c r="AR6" s="2496"/>
      <c r="AS6" s="2496"/>
      <c r="AT6" s="2496"/>
      <c r="AU6" s="2496"/>
      <c r="AV6" s="2496"/>
      <c r="AW6" s="2496"/>
      <c r="AX6" s="2496"/>
      <c r="AY6" s="2496"/>
      <c r="AZ6" s="2496"/>
      <c r="BA6" s="2496"/>
      <c r="BB6" s="2496"/>
      <c r="BC6" s="2413" t="s">
        <v>865</v>
      </c>
      <c r="BD6" s="2413" t="s">
        <v>877</v>
      </c>
      <c r="BE6" s="2413" t="s">
        <v>22</v>
      </c>
      <c r="BF6" s="2480" t="s">
        <v>869</v>
      </c>
      <c r="BG6" s="2482" t="s">
        <v>876</v>
      </c>
      <c r="BH6" s="2482" t="s">
        <v>860</v>
      </c>
      <c r="BI6" s="2491"/>
      <c r="BJ6" s="657"/>
      <c r="BK6" s="658"/>
    </row>
    <row r="7" spans="1:67" ht="86.25" customHeight="1">
      <c r="A7" s="2485"/>
      <c r="B7" s="2396"/>
      <c r="C7" s="2396"/>
      <c r="D7" s="2377"/>
      <c r="E7" s="2377"/>
      <c r="F7" s="2390"/>
      <c r="G7" s="2390"/>
      <c r="H7" s="1003" t="s">
        <v>126</v>
      </c>
      <c r="I7" s="1003" t="s">
        <v>127</v>
      </c>
      <c r="J7" s="1003" t="s">
        <v>128</v>
      </c>
      <c r="K7" s="1003" t="s">
        <v>129</v>
      </c>
      <c r="L7" s="1003" t="s">
        <v>130</v>
      </c>
      <c r="M7" s="1003" t="s">
        <v>131</v>
      </c>
      <c r="N7" s="1003" t="s">
        <v>132</v>
      </c>
      <c r="O7" s="1003" t="s">
        <v>133</v>
      </c>
      <c r="P7" s="1003" t="s">
        <v>134</v>
      </c>
      <c r="Q7" s="1003" t="s">
        <v>135</v>
      </c>
      <c r="R7" s="1003" t="s">
        <v>136</v>
      </c>
      <c r="S7" s="1003" t="s">
        <v>137</v>
      </c>
      <c r="T7" s="1003" t="s">
        <v>138</v>
      </c>
      <c r="U7" s="1003" t="s">
        <v>139</v>
      </c>
      <c r="V7" s="2390"/>
      <c r="W7" s="2417"/>
      <c r="X7" s="2417"/>
      <c r="Y7" s="2390"/>
      <c r="Z7" s="1395" t="s">
        <v>126</v>
      </c>
      <c r="AA7" s="1395" t="s">
        <v>127</v>
      </c>
      <c r="AB7" s="1395" t="s">
        <v>128</v>
      </c>
      <c r="AC7" s="1395" t="s">
        <v>129</v>
      </c>
      <c r="AD7" s="1395" t="s">
        <v>130</v>
      </c>
      <c r="AE7" s="1395" t="s">
        <v>131</v>
      </c>
      <c r="AF7" s="1395" t="s">
        <v>132</v>
      </c>
      <c r="AG7" s="1395" t="s">
        <v>133</v>
      </c>
      <c r="AH7" s="1395" t="s">
        <v>134</v>
      </c>
      <c r="AI7" s="1395" t="s">
        <v>135</v>
      </c>
      <c r="AJ7" s="1395" t="s">
        <v>136</v>
      </c>
      <c r="AK7" s="1395" t="s">
        <v>137</v>
      </c>
      <c r="AL7" s="1395" t="s">
        <v>138</v>
      </c>
      <c r="AM7" s="2131" t="s">
        <v>139</v>
      </c>
      <c r="AN7" s="2414"/>
      <c r="AO7" s="2136" t="s">
        <v>126</v>
      </c>
      <c r="AP7" s="1858" t="s">
        <v>127</v>
      </c>
      <c r="AQ7" s="1858" t="s">
        <v>128</v>
      </c>
      <c r="AR7" s="1858" t="s">
        <v>129</v>
      </c>
      <c r="AS7" s="1858" t="s">
        <v>130</v>
      </c>
      <c r="AT7" s="1858" t="s">
        <v>131</v>
      </c>
      <c r="AU7" s="1858" t="s">
        <v>132</v>
      </c>
      <c r="AV7" s="1858" t="s">
        <v>133</v>
      </c>
      <c r="AW7" s="1858" t="s">
        <v>134</v>
      </c>
      <c r="AX7" s="1858" t="s">
        <v>135</v>
      </c>
      <c r="AY7" s="1858" t="s">
        <v>136</v>
      </c>
      <c r="AZ7" s="1858" t="s">
        <v>137</v>
      </c>
      <c r="BA7" s="1858" t="s">
        <v>138</v>
      </c>
      <c r="BB7" s="2138" t="s">
        <v>139</v>
      </c>
      <c r="BC7" s="2414"/>
      <c r="BD7" s="2414"/>
      <c r="BE7" s="2414"/>
      <c r="BF7" s="2481"/>
      <c r="BG7" s="2483"/>
      <c r="BH7" s="2483"/>
      <c r="BI7" s="2491"/>
      <c r="BJ7" s="309" t="s">
        <v>140</v>
      </c>
      <c r="BK7" s="310" t="s">
        <v>141</v>
      </c>
      <c r="BL7" s="141"/>
      <c r="BN7" s="327"/>
      <c r="BO7" s="327"/>
    </row>
    <row r="8" spans="1:67" ht="23.25" customHeight="1">
      <c r="A8" s="1280" t="s">
        <v>152</v>
      </c>
      <c r="B8" s="965" t="s">
        <v>512</v>
      </c>
      <c r="C8" s="1071"/>
      <c r="D8" s="1072"/>
      <c r="E8" s="1072"/>
      <c r="F8" s="1072"/>
      <c r="G8" s="1072"/>
      <c r="H8" s="1072"/>
      <c r="I8" s="1072"/>
      <c r="J8" s="1072"/>
      <c r="K8" s="1072"/>
      <c r="L8" s="1072"/>
      <c r="M8" s="1072"/>
      <c r="N8" s="1072"/>
      <c r="O8" s="1072"/>
      <c r="P8" s="1072"/>
      <c r="Q8" s="1072"/>
      <c r="R8" s="1072"/>
      <c r="S8" s="1072"/>
      <c r="T8" s="1072"/>
      <c r="U8" s="1072"/>
      <c r="V8" s="1072"/>
      <c r="W8" s="1072"/>
      <c r="X8" s="1072"/>
      <c r="Y8" s="1072"/>
      <c r="Z8" s="1072"/>
      <c r="AA8" s="1072"/>
      <c r="AB8" s="1072"/>
      <c r="AC8" s="1072"/>
      <c r="AD8" s="1072"/>
      <c r="AE8" s="1072"/>
      <c r="AF8" s="1072"/>
      <c r="AG8" s="1072"/>
      <c r="AH8" s="1072"/>
      <c r="AI8" s="1072"/>
      <c r="AJ8" s="1072"/>
      <c r="AK8" s="1072"/>
      <c r="AL8" s="1072"/>
      <c r="AM8" s="1072"/>
      <c r="AN8" s="2137"/>
      <c r="AO8" s="1859"/>
      <c r="AP8" s="1859"/>
      <c r="AQ8" s="1859"/>
      <c r="AR8" s="1859"/>
      <c r="AS8" s="1859"/>
      <c r="AT8" s="1859"/>
      <c r="AU8" s="1859"/>
      <c r="AV8" s="1859"/>
      <c r="AW8" s="1859"/>
      <c r="AX8" s="1859"/>
      <c r="AY8" s="1859"/>
      <c r="AZ8" s="1859"/>
      <c r="BA8" s="1859"/>
      <c r="BB8" s="1859"/>
      <c r="BC8" s="2137"/>
      <c r="BD8" s="2137"/>
      <c r="BE8" s="2137"/>
      <c r="BF8" s="1073"/>
      <c r="BG8" s="1073"/>
      <c r="BH8" s="1073"/>
      <c r="BI8" s="1281"/>
      <c r="BJ8" s="657"/>
      <c r="BK8" s="658"/>
    </row>
    <row r="9" spans="1:67" ht="23.25" customHeight="1">
      <c r="A9" s="1236">
        <v>1</v>
      </c>
      <c r="B9" s="464" t="s">
        <v>513</v>
      </c>
      <c r="C9" s="266" t="s">
        <v>514</v>
      </c>
      <c r="D9" s="587"/>
      <c r="E9" s="587"/>
      <c r="F9" s="1013"/>
      <c r="G9" s="587"/>
      <c r="H9" s="587"/>
      <c r="I9" s="587"/>
      <c r="J9" s="587"/>
      <c r="K9" s="587"/>
      <c r="L9" s="587"/>
      <c r="M9" s="587"/>
      <c r="N9" s="587"/>
      <c r="O9" s="587"/>
      <c r="P9" s="587"/>
      <c r="Q9" s="587"/>
      <c r="R9" s="587"/>
      <c r="S9" s="587"/>
      <c r="T9" s="587"/>
      <c r="U9" s="587"/>
      <c r="V9" s="587"/>
      <c r="W9" s="587"/>
      <c r="X9" s="587"/>
      <c r="Y9" s="587"/>
      <c r="Z9" s="1013"/>
      <c r="AA9" s="1013"/>
      <c r="AB9" s="1013"/>
      <c r="AC9" s="1013"/>
      <c r="AD9" s="1013"/>
      <c r="AE9" s="1013"/>
      <c r="AF9" s="1013"/>
      <c r="AG9" s="1013"/>
      <c r="AH9" s="1013"/>
      <c r="AI9" s="1013"/>
      <c r="AJ9" s="1013"/>
      <c r="AK9" s="1013"/>
      <c r="AL9" s="1013"/>
      <c r="AM9" s="1013"/>
      <c r="AN9" s="1013"/>
      <c r="AO9" s="1860"/>
      <c r="AP9" s="1860"/>
      <c r="AQ9" s="1860"/>
      <c r="AR9" s="1860"/>
      <c r="AS9" s="1860"/>
      <c r="AT9" s="1860"/>
      <c r="AU9" s="1860"/>
      <c r="AV9" s="1860"/>
      <c r="AW9" s="1860"/>
      <c r="AX9" s="1860"/>
      <c r="AY9" s="1860"/>
      <c r="AZ9" s="1860"/>
      <c r="BA9" s="1860"/>
      <c r="BB9" s="1860"/>
      <c r="BC9" s="1013"/>
      <c r="BD9" s="1013"/>
      <c r="BE9" s="1013"/>
      <c r="BF9" s="294"/>
      <c r="BG9" s="1372"/>
      <c r="BH9" s="294"/>
      <c r="BI9" s="1282"/>
      <c r="BJ9" s="657"/>
      <c r="BK9" s="658"/>
    </row>
    <row r="10" spans="1:67" s="137" customFormat="1" ht="23.25" customHeight="1">
      <c r="A10" s="1283"/>
      <c r="B10" s="261" t="s">
        <v>515</v>
      </c>
      <c r="C10" s="269" t="s">
        <v>516</v>
      </c>
      <c r="D10" s="572">
        <v>0</v>
      </c>
      <c r="E10" s="572">
        <v>0</v>
      </c>
      <c r="F10" s="1014">
        <v>0</v>
      </c>
      <c r="G10" s="572">
        <f>SUM(H10:U10)</f>
        <v>0</v>
      </c>
      <c r="H10" s="572">
        <v>0</v>
      </c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>
        <v>0</v>
      </c>
      <c r="W10" s="1687">
        <v>0</v>
      </c>
      <c r="X10" s="1687">
        <v>0</v>
      </c>
      <c r="Y10" s="1687">
        <f>SUM(Z10:AM10)</f>
        <v>0</v>
      </c>
      <c r="Z10" s="1687"/>
      <c r="AA10" s="1687"/>
      <c r="AB10" s="1687"/>
      <c r="AC10" s="1687"/>
      <c r="AD10" s="1687"/>
      <c r="AE10" s="1687"/>
      <c r="AF10" s="1687"/>
      <c r="AG10" s="1687"/>
      <c r="AH10" s="1687"/>
      <c r="AI10" s="1687"/>
      <c r="AJ10" s="1687"/>
      <c r="AK10" s="1687"/>
      <c r="AL10" s="1687"/>
      <c r="AM10" s="1687"/>
      <c r="AN10" s="1687">
        <f>SUM(AO10:BB10)</f>
        <v>0</v>
      </c>
      <c r="AO10" s="1788"/>
      <c r="AP10" s="1788"/>
      <c r="AQ10" s="1788"/>
      <c r="AR10" s="1788"/>
      <c r="AS10" s="1788"/>
      <c r="AT10" s="1788"/>
      <c r="AU10" s="1788"/>
      <c r="AV10" s="1788"/>
      <c r="AW10" s="1788"/>
      <c r="AX10" s="1788"/>
      <c r="AY10" s="1788"/>
      <c r="AZ10" s="1788"/>
      <c r="BA10" s="1788"/>
      <c r="BB10" s="1788"/>
      <c r="BC10" s="1687">
        <v>0</v>
      </c>
      <c r="BD10" s="1687">
        <v>0</v>
      </c>
      <c r="BE10" s="1687">
        <v>0</v>
      </c>
      <c r="BF10" s="1475"/>
      <c r="BG10" s="1475"/>
      <c r="BH10" s="1475"/>
      <c r="BI10" s="1284"/>
      <c r="BJ10" s="659"/>
      <c r="BK10" s="660"/>
    </row>
    <row r="11" spans="1:67" s="137" customFormat="1" ht="23.25" customHeight="1">
      <c r="A11" s="1283"/>
      <c r="B11" s="261" t="s">
        <v>517</v>
      </c>
      <c r="C11" s="269" t="s">
        <v>7</v>
      </c>
      <c r="D11" s="520">
        <v>1</v>
      </c>
      <c r="E11" s="520">
        <v>1</v>
      </c>
      <c r="F11" s="1032">
        <v>1</v>
      </c>
      <c r="G11" s="572">
        <f>SUM(H11:U11)</f>
        <v>1</v>
      </c>
      <c r="H11" s="519">
        <v>1</v>
      </c>
      <c r="I11" s="519"/>
      <c r="J11" s="519"/>
      <c r="K11" s="519"/>
      <c r="L11" s="519"/>
      <c r="M11" s="519"/>
      <c r="N11" s="519"/>
      <c r="O11" s="519"/>
      <c r="P11" s="519"/>
      <c r="Q11" s="519"/>
      <c r="R11" s="519"/>
      <c r="S11" s="519"/>
      <c r="T11" s="519"/>
      <c r="U11" s="519"/>
      <c r="V11" s="519">
        <v>1</v>
      </c>
      <c r="W11" s="519">
        <v>1</v>
      </c>
      <c r="X11" s="519">
        <v>1</v>
      </c>
      <c r="Y11" s="1014">
        <f>SUM(Z11:AM11)</f>
        <v>1</v>
      </c>
      <c r="Z11" s="1388">
        <v>1</v>
      </c>
      <c r="AA11" s="1388"/>
      <c r="AB11" s="1388"/>
      <c r="AC11" s="1388"/>
      <c r="AD11" s="1388"/>
      <c r="AE11" s="1388"/>
      <c r="AF11" s="1388"/>
      <c r="AG11" s="1388"/>
      <c r="AH11" s="1388"/>
      <c r="AI11" s="1388"/>
      <c r="AJ11" s="1388"/>
      <c r="AK11" s="1388"/>
      <c r="AL11" s="1388"/>
      <c r="AM11" s="1388"/>
      <c r="AN11" s="1014">
        <f>SUM(AO11:BB11)</f>
        <v>1</v>
      </c>
      <c r="AO11" s="1784">
        <v>1</v>
      </c>
      <c r="AP11" s="1784"/>
      <c r="AQ11" s="1784"/>
      <c r="AR11" s="1784"/>
      <c r="AS11" s="1784"/>
      <c r="AT11" s="1784"/>
      <c r="AU11" s="1784"/>
      <c r="AV11" s="1784"/>
      <c r="AW11" s="1784"/>
      <c r="AX11" s="1784"/>
      <c r="AY11" s="1784"/>
      <c r="AZ11" s="1784"/>
      <c r="BA11" s="1784"/>
      <c r="BB11" s="1784"/>
      <c r="BC11" s="1388">
        <v>1</v>
      </c>
      <c r="BD11" s="1388">
        <v>1</v>
      </c>
      <c r="BE11" s="1388">
        <v>1</v>
      </c>
      <c r="BF11" s="2302">
        <f>BD11/X11%</f>
        <v>100</v>
      </c>
      <c r="BG11" s="2302">
        <f>BD11/AN11%</f>
        <v>100</v>
      </c>
      <c r="BH11" s="2302">
        <f>BE11/AN11%</f>
        <v>100</v>
      </c>
      <c r="BI11" s="1284"/>
      <c r="BJ11" s="659"/>
      <c r="BK11" s="659"/>
      <c r="BL11" s="202"/>
      <c r="BO11" s="1946"/>
    </row>
    <row r="12" spans="1:67" s="137" customFormat="1" ht="23.25" customHeight="1">
      <c r="A12" s="1283"/>
      <c r="B12" s="261" t="s">
        <v>518</v>
      </c>
      <c r="C12" s="269" t="s">
        <v>519</v>
      </c>
      <c r="D12" s="520">
        <v>3</v>
      </c>
      <c r="E12" s="520">
        <v>3</v>
      </c>
      <c r="F12" s="1032">
        <v>2</v>
      </c>
      <c r="G12" s="572">
        <f>SUM(H12:U12)</f>
        <v>2</v>
      </c>
      <c r="H12" s="519"/>
      <c r="I12" s="519"/>
      <c r="J12" s="519"/>
      <c r="K12" s="519"/>
      <c r="L12" s="519">
        <v>1</v>
      </c>
      <c r="M12" s="519"/>
      <c r="N12" s="519"/>
      <c r="O12" s="519"/>
      <c r="P12" s="519"/>
      <c r="Q12" s="519"/>
      <c r="R12" s="519">
        <v>1</v>
      </c>
      <c r="S12" s="519"/>
      <c r="T12" s="519"/>
      <c r="U12" s="519"/>
      <c r="V12" s="519">
        <v>2</v>
      </c>
      <c r="W12" s="519">
        <v>2</v>
      </c>
      <c r="X12" s="519">
        <v>2</v>
      </c>
      <c r="Y12" s="1014">
        <f>SUM(Z12:AM12)</f>
        <v>2</v>
      </c>
      <c r="Z12" s="1388"/>
      <c r="AA12" s="1388"/>
      <c r="AB12" s="1388"/>
      <c r="AC12" s="1388"/>
      <c r="AD12" s="1388">
        <v>1</v>
      </c>
      <c r="AE12" s="1388"/>
      <c r="AF12" s="1388"/>
      <c r="AG12" s="1388"/>
      <c r="AH12" s="1388"/>
      <c r="AI12" s="1388"/>
      <c r="AJ12" s="1388">
        <v>1</v>
      </c>
      <c r="AK12" s="1388"/>
      <c r="AL12" s="1388"/>
      <c r="AM12" s="1388"/>
      <c r="AN12" s="1014">
        <f>SUM(AO12:BB12)</f>
        <v>2</v>
      </c>
      <c r="AO12" s="1784"/>
      <c r="AP12" s="1784"/>
      <c r="AQ12" s="1784"/>
      <c r="AR12" s="1784"/>
      <c r="AS12" s="1784">
        <v>1</v>
      </c>
      <c r="AT12" s="1784"/>
      <c r="AU12" s="1784"/>
      <c r="AV12" s="1784"/>
      <c r="AW12" s="1784"/>
      <c r="AX12" s="1784"/>
      <c r="AY12" s="1784">
        <v>1</v>
      </c>
      <c r="AZ12" s="1784"/>
      <c r="BA12" s="1784"/>
      <c r="BB12" s="1784"/>
      <c r="BC12" s="1388">
        <v>2</v>
      </c>
      <c r="BD12" s="1388">
        <v>2</v>
      </c>
      <c r="BE12" s="1388">
        <v>2</v>
      </c>
      <c r="BF12" s="2302">
        <f t="shared" ref="BF12:BF63" si="0">BD12/X12%</f>
        <v>100</v>
      </c>
      <c r="BG12" s="2302">
        <f t="shared" ref="BG12:BG63" si="1">BD12/AN12%</f>
        <v>100</v>
      </c>
      <c r="BH12" s="2302">
        <f t="shared" ref="BH12:BH63" si="2">BE12/AN12%</f>
        <v>100</v>
      </c>
      <c r="BI12" s="1284"/>
      <c r="BJ12" s="659"/>
      <c r="BK12" s="659"/>
      <c r="BL12" s="202"/>
      <c r="BO12" s="1946"/>
    </row>
    <row r="13" spans="1:67" s="137" customFormat="1" ht="23.25" customHeight="1">
      <c r="A13" s="1283"/>
      <c r="B13" s="261" t="s">
        <v>520</v>
      </c>
      <c r="C13" s="269" t="s">
        <v>521</v>
      </c>
      <c r="D13" s="520">
        <v>14</v>
      </c>
      <c r="E13" s="520">
        <v>14</v>
      </c>
      <c r="F13" s="1032">
        <v>13</v>
      </c>
      <c r="G13" s="572">
        <f>SUM(H13:U13)</f>
        <v>13</v>
      </c>
      <c r="H13" s="519">
        <v>1</v>
      </c>
      <c r="I13" s="519">
        <v>1</v>
      </c>
      <c r="J13" s="519">
        <v>1</v>
      </c>
      <c r="K13" s="519">
        <v>1</v>
      </c>
      <c r="L13" s="519">
        <v>1</v>
      </c>
      <c r="M13" s="519">
        <v>1</v>
      </c>
      <c r="N13" s="519">
        <v>1</v>
      </c>
      <c r="O13" s="519">
        <v>1</v>
      </c>
      <c r="P13" s="519">
        <v>1</v>
      </c>
      <c r="Q13" s="519">
        <v>1</v>
      </c>
      <c r="R13" s="519"/>
      <c r="S13" s="519">
        <v>1</v>
      </c>
      <c r="T13" s="519">
        <v>1</v>
      </c>
      <c r="U13" s="519">
        <v>1</v>
      </c>
      <c r="V13" s="519">
        <v>13</v>
      </c>
      <c r="W13" s="519">
        <v>13</v>
      </c>
      <c r="X13" s="519">
        <v>13</v>
      </c>
      <c r="Y13" s="1014">
        <f>SUM(Z13:AM13)</f>
        <v>13</v>
      </c>
      <c r="Z13" s="1388">
        <v>1</v>
      </c>
      <c r="AA13" s="1388">
        <v>1</v>
      </c>
      <c r="AB13" s="1388">
        <v>1</v>
      </c>
      <c r="AC13" s="1388">
        <v>1</v>
      </c>
      <c r="AD13" s="1388">
        <v>1</v>
      </c>
      <c r="AE13" s="1388">
        <v>1</v>
      </c>
      <c r="AF13" s="1388">
        <v>1</v>
      </c>
      <c r="AG13" s="1388">
        <v>1</v>
      </c>
      <c r="AH13" s="1388">
        <v>1</v>
      </c>
      <c r="AI13" s="1388">
        <v>1</v>
      </c>
      <c r="AJ13" s="1388"/>
      <c r="AK13" s="1388">
        <v>1</v>
      </c>
      <c r="AL13" s="1388">
        <v>1</v>
      </c>
      <c r="AM13" s="1388">
        <v>1</v>
      </c>
      <c r="AN13" s="1014">
        <f>SUM(AO13:BB13)</f>
        <v>13</v>
      </c>
      <c r="AO13" s="1784">
        <v>1</v>
      </c>
      <c r="AP13" s="1784">
        <v>1</v>
      </c>
      <c r="AQ13" s="1784">
        <v>1</v>
      </c>
      <c r="AR13" s="1784">
        <v>1</v>
      </c>
      <c r="AS13" s="1784">
        <v>1</v>
      </c>
      <c r="AT13" s="1784">
        <v>1</v>
      </c>
      <c r="AU13" s="1784">
        <v>1</v>
      </c>
      <c r="AV13" s="1784">
        <v>1</v>
      </c>
      <c r="AW13" s="1784">
        <v>1</v>
      </c>
      <c r="AX13" s="1784">
        <v>1</v>
      </c>
      <c r="AY13" s="1784"/>
      <c r="AZ13" s="1784">
        <v>1</v>
      </c>
      <c r="BA13" s="1784">
        <v>1</v>
      </c>
      <c r="BB13" s="1784">
        <v>1</v>
      </c>
      <c r="BC13" s="1388">
        <v>13</v>
      </c>
      <c r="BD13" s="1388">
        <v>13</v>
      </c>
      <c r="BE13" s="1388">
        <v>13</v>
      </c>
      <c r="BF13" s="2302">
        <f t="shared" si="0"/>
        <v>100</v>
      </c>
      <c r="BG13" s="2302">
        <f t="shared" si="1"/>
        <v>100</v>
      </c>
      <c r="BH13" s="2302">
        <f t="shared" si="2"/>
        <v>100</v>
      </c>
      <c r="BI13" s="1284"/>
      <c r="BJ13" s="659"/>
      <c r="BK13" s="659"/>
      <c r="BL13" s="202"/>
      <c r="BO13" s="1946"/>
    </row>
    <row r="14" spans="1:67" ht="23.25" customHeight="1">
      <c r="A14" s="1236">
        <v>2</v>
      </c>
      <c r="B14" s="464" t="s">
        <v>522</v>
      </c>
      <c r="C14" s="266" t="s">
        <v>514</v>
      </c>
      <c r="D14" s="413">
        <v>3</v>
      </c>
      <c r="E14" s="413">
        <v>3</v>
      </c>
      <c r="F14" s="1016">
        <v>3</v>
      </c>
      <c r="G14" s="587">
        <f>SUM(H14:U14)</f>
        <v>3</v>
      </c>
      <c r="H14" s="334">
        <v>3</v>
      </c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>
        <v>3</v>
      </c>
      <c r="W14" s="334">
        <v>3</v>
      </c>
      <c r="X14" s="334">
        <v>3</v>
      </c>
      <c r="Y14" s="1013">
        <f>SUM(Z14:AM14)</f>
        <v>3</v>
      </c>
      <c r="Z14" s="1386">
        <v>3</v>
      </c>
      <c r="AA14" s="1386"/>
      <c r="AB14" s="1386"/>
      <c r="AC14" s="1386"/>
      <c r="AD14" s="1386"/>
      <c r="AE14" s="1386"/>
      <c r="AF14" s="1386"/>
      <c r="AG14" s="1386"/>
      <c r="AH14" s="1386"/>
      <c r="AI14" s="1386"/>
      <c r="AJ14" s="1386"/>
      <c r="AK14" s="1386"/>
      <c r="AL14" s="1386"/>
      <c r="AM14" s="1386"/>
      <c r="AN14" s="1013">
        <f>SUM(AO14:BB14)</f>
        <v>3</v>
      </c>
      <c r="AO14" s="1713">
        <v>3</v>
      </c>
      <c r="AP14" s="1713"/>
      <c r="AQ14" s="1713"/>
      <c r="AR14" s="1713"/>
      <c r="AS14" s="1713"/>
      <c r="AT14" s="1713"/>
      <c r="AU14" s="1713"/>
      <c r="AV14" s="1713"/>
      <c r="AW14" s="1713"/>
      <c r="AX14" s="1713"/>
      <c r="AY14" s="1713"/>
      <c r="AZ14" s="1713"/>
      <c r="BA14" s="1713"/>
      <c r="BB14" s="1713"/>
      <c r="BC14" s="1386">
        <v>3</v>
      </c>
      <c r="BD14" s="1386">
        <v>3</v>
      </c>
      <c r="BE14" s="1386">
        <v>3</v>
      </c>
      <c r="BF14" s="2302">
        <f t="shared" si="0"/>
        <v>100</v>
      </c>
      <c r="BG14" s="2302">
        <f t="shared" si="1"/>
        <v>100</v>
      </c>
      <c r="BH14" s="2302">
        <f t="shared" si="2"/>
        <v>100</v>
      </c>
      <c r="BI14" s="1282"/>
      <c r="BJ14" s="657"/>
      <c r="BK14" s="657"/>
      <c r="BL14" s="132"/>
      <c r="BO14" s="1946"/>
    </row>
    <row r="15" spans="1:67" ht="23.25" hidden="1" customHeight="1">
      <c r="A15" s="1236">
        <v>3</v>
      </c>
      <c r="B15" s="464" t="s">
        <v>523</v>
      </c>
      <c r="C15" s="266" t="s">
        <v>524</v>
      </c>
      <c r="D15" s="587"/>
      <c r="E15" s="587"/>
      <c r="F15" s="1013"/>
      <c r="G15" s="587"/>
      <c r="H15" s="587"/>
      <c r="I15" s="587"/>
      <c r="J15" s="587"/>
      <c r="K15" s="587"/>
      <c r="L15" s="587"/>
      <c r="M15" s="587"/>
      <c r="N15" s="587"/>
      <c r="O15" s="587"/>
      <c r="P15" s="587"/>
      <c r="Q15" s="587"/>
      <c r="R15" s="587"/>
      <c r="S15" s="587"/>
      <c r="T15" s="587"/>
      <c r="U15" s="587"/>
      <c r="V15" s="587"/>
      <c r="W15" s="587"/>
      <c r="X15" s="587"/>
      <c r="Y15" s="587"/>
      <c r="Z15" s="1013"/>
      <c r="AA15" s="1013"/>
      <c r="AB15" s="1013"/>
      <c r="AC15" s="1013"/>
      <c r="AD15" s="1013"/>
      <c r="AE15" s="1013"/>
      <c r="AF15" s="1013"/>
      <c r="AG15" s="1013"/>
      <c r="AH15" s="1013"/>
      <c r="AI15" s="1013"/>
      <c r="AJ15" s="1013"/>
      <c r="AK15" s="1013"/>
      <c r="AL15" s="1013"/>
      <c r="AM15" s="1013"/>
      <c r="AN15" s="1013"/>
      <c r="AO15" s="1860"/>
      <c r="AP15" s="1860"/>
      <c r="AQ15" s="1860"/>
      <c r="AR15" s="1860"/>
      <c r="AS15" s="1860"/>
      <c r="AT15" s="1860"/>
      <c r="AU15" s="1860"/>
      <c r="AV15" s="1860"/>
      <c r="AW15" s="1860"/>
      <c r="AX15" s="1860"/>
      <c r="AY15" s="1860"/>
      <c r="AZ15" s="1860"/>
      <c r="BA15" s="1860"/>
      <c r="BB15" s="1860"/>
      <c r="BC15" s="1013"/>
      <c r="BD15" s="1013"/>
      <c r="BE15" s="1013"/>
      <c r="BF15" s="2302" t="e">
        <f t="shared" si="0"/>
        <v>#DIV/0!</v>
      </c>
      <c r="BG15" s="2302" t="e">
        <f t="shared" si="1"/>
        <v>#DIV/0!</v>
      </c>
      <c r="BH15" s="2302" t="e">
        <f t="shared" si="2"/>
        <v>#DIV/0!</v>
      </c>
      <c r="BI15" s="1282"/>
      <c r="BJ15" s="657"/>
      <c r="BK15" s="659"/>
      <c r="BL15" s="132"/>
      <c r="BO15" s="1946"/>
    </row>
    <row r="16" spans="1:67" ht="23.25" hidden="1" customHeight="1">
      <c r="A16" s="1236"/>
      <c r="B16" s="464" t="s">
        <v>525</v>
      </c>
      <c r="C16" s="266" t="s">
        <v>524</v>
      </c>
      <c r="D16" s="587"/>
      <c r="E16" s="587"/>
      <c r="F16" s="1013"/>
      <c r="G16" s="587"/>
      <c r="H16" s="587"/>
      <c r="I16" s="587"/>
      <c r="J16" s="587"/>
      <c r="K16" s="587"/>
      <c r="L16" s="587"/>
      <c r="M16" s="587"/>
      <c r="N16" s="587"/>
      <c r="O16" s="587"/>
      <c r="P16" s="587"/>
      <c r="Q16" s="587"/>
      <c r="R16" s="587"/>
      <c r="S16" s="587"/>
      <c r="T16" s="587"/>
      <c r="U16" s="587"/>
      <c r="V16" s="587"/>
      <c r="W16" s="587"/>
      <c r="X16" s="587"/>
      <c r="Y16" s="587"/>
      <c r="Z16" s="1013"/>
      <c r="AA16" s="1013"/>
      <c r="AB16" s="1013"/>
      <c r="AC16" s="1013"/>
      <c r="AD16" s="1013"/>
      <c r="AE16" s="1013"/>
      <c r="AF16" s="1013"/>
      <c r="AG16" s="1013"/>
      <c r="AH16" s="1013"/>
      <c r="AI16" s="1013"/>
      <c r="AJ16" s="1013"/>
      <c r="AK16" s="1013"/>
      <c r="AL16" s="1013"/>
      <c r="AM16" s="1013"/>
      <c r="AN16" s="1013"/>
      <c r="AO16" s="1860"/>
      <c r="AP16" s="1860"/>
      <c r="AQ16" s="1860"/>
      <c r="AR16" s="1860"/>
      <c r="AS16" s="1860"/>
      <c r="AT16" s="1860"/>
      <c r="AU16" s="1860"/>
      <c r="AV16" s="1860"/>
      <c r="AW16" s="1860"/>
      <c r="AX16" s="1860"/>
      <c r="AY16" s="1860"/>
      <c r="AZ16" s="1860"/>
      <c r="BA16" s="1860"/>
      <c r="BB16" s="1860"/>
      <c r="BC16" s="1013"/>
      <c r="BD16" s="1013"/>
      <c r="BE16" s="1013"/>
      <c r="BF16" s="2302" t="e">
        <f t="shared" si="0"/>
        <v>#DIV/0!</v>
      </c>
      <c r="BG16" s="2302" t="e">
        <f t="shared" si="1"/>
        <v>#DIV/0!</v>
      </c>
      <c r="BH16" s="2302" t="e">
        <f t="shared" si="2"/>
        <v>#DIV/0!</v>
      </c>
      <c r="BI16" s="1282"/>
      <c r="BJ16" s="657"/>
      <c r="BK16" s="659"/>
      <c r="BL16" s="132"/>
      <c r="BO16" s="1946"/>
    </row>
    <row r="17" spans="1:67" ht="23.25" customHeight="1">
      <c r="A17" s="1236">
        <v>3</v>
      </c>
      <c r="B17" s="464" t="s">
        <v>526</v>
      </c>
      <c r="C17" s="266" t="s">
        <v>524</v>
      </c>
      <c r="D17" s="587">
        <v>110</v>
      </c>
      <c r="E17" s="587">
        <v>120</v>
      </c>
      <c r="F17" s="1013">
        <v>120</v>
      </c>
      <c r="G17" s="587">
        <f t="shared" ref="G17:U17" si="3">G18+G19</f>
        <v>130</v>
      </c>
      <c r="H17" s="587">
        <f t="shared" si="3"/>
        <v>100</v>
      </c>
      <c r="I17" s="587">
        <f t="shared" si="3"/>
        <v>0</v>
      </c>
      <c r="J17" s="587">
        <f t="shared" si="3"/>
        <v>0</v>
      </c>
      <c r="K17" s="587">
        <f t="shared" si="3"/>
        <v>0</v>
      </c>
      <c r="L17" s="587">
        <f t="shared" si="3"/>
        <v>15</v>
      </c>
      <c r="M17" s="587">
        <f t="shared" si="3"/>
        <v>0</v>
      </c>
      <c r="N17" s="587">
        <f t="shared" si="3"/>
        <v>0</v>
      </c>
      <c r="O17" s="587">
        <f t="shared" si="3"/>
        <v>0</v>
      </c>
      <c r="P17" s="587">
        <f t="shared" si="3"/>
        <v>0</v>
      </c>
      <c r="Q17" s="587">
        <f t="shared" si="3"/>
        <v>0</v>
      </c>
      <c r="R17" s="587">
        <f t="shared" si="3"/>
        <v>15</v>
      </c>
      <c r="S17" s="587">
        <f t="shared" si="3"/>
        <v>0</v>
      </c>
      <c r="T17" s="587">
        <f t="shared" si="3"/>
        <v>0</v>
      </c>
      <c r="U17" s="587">
        <f t="shared" si="3"/>
        <v>0</v>
      </c>
      <c r="V17" s="587">
        <v>130</v>
      </c>
      <c r="W17" s="587">
        <v>130</v>
      </c>
      <c r="X17" s="587">
        <v>130</v>
      </c>
      <c r="Y17" s="1013">
        <f t="shared" ref="Y17" si="4">Y18+Y19</f>
        <v>130</v>
      </c>
      <c r="Z17" s="1013">
        <v>100</v>
      </c>
      <c r="AA17" s="1013"/>
      <c r="AB17" s="1013"/>
      <c r="AC17" s="1013"/>
      <c r="AD17" s="1013">
        <v>15</v>
      </c>
      <c r="AE17" s="1013"/>
      <c r="AF17" s="1013"/>
      <c r="AG17" s="1013"/>
      <c r="AH17" s="1013"/>
      <c r="AI17" s="1013"/>
      <c r="AJ17" s="1013">
        <v>15</v>
      </c>
      <c r="AK17" s="1013"/>
      <c r="AL17" s="1013"/>
      <c r="AM17" s="1013"/>
      <c r="AN17" s="1013">
        <f t="shared" ref="AN17" si="5">AN18+AN19</f>
        <v>150</v>
      </c>
      <c r="AO17" s="1860">
        <v>120</v>
      </c>
      <c r="AP17" s="1860"/>
      <c r="AQ17" s="1860"/>
      <c r="AR17" s="1860"/>
      <c r="AS17" s="1860">
        <v>15</v>
      </c>
      <c r="AT17" s="1860"/>
      <c r="AU17" s="1860"/>
      <c r="AV17" s="1860"/>
      <c r="AW17" s="1860"/>
      <c r="AX17" s="1860"/>
      <c r="AY17" s="1860">
        <v>15</v>
      </c>
      <c r="AZ17" s="1860"/>
      <c r="BA17" s="1860"/>
      <c r="BB17" s="1860"/>
      <c r="BC17" s="1013">
        <v>150</v>
      </c>
      <c r="BD17" s="1013">
        <v>150</v>
      </c>
      <c r="BE17" s="1013">
        <v>150</v>
      </c>
      <c r="BF17" s="2302">
        <f t="shared" si="0"/>
        <v>115.38461538461539</v>
      </c>
      <c r="BG17" s="2302">
        <f t="shared" si="1"/>
        <v>100</v>
      </c>
      <c r="BH17" s="2302">
        <f t="shared" si="2"/>
        <v>100</v>
      </c>
      <c r="BI17" s="1282"/>
      <c r="BJ17" s="657"/>
      <c r="BK17" s="657"/>
      <c r="BL17" s="132"/>
      <c r="BO17" s="1946"/>
    </row>
    <row r="18" spans="1:67" s="137" customFormat="1" ht="40.5" customHeight="1">
      <c r="A18" s="1238"/>
      <c r="B18" s="261" t="s">
        <v>527</v>
      </c>
      <c r="C18" s="269" t="s">
        <v>524</v>
      </c>
      <c r="D18" s="520">
        <v>90</v>
      </c>
      <c r="E18" s="520">
        <v>90</v>
      </c>
      <c r="F18" s="1032">
        <v>90</v>
      </c>
      <c r="G18" s="519">
        <f>SUM(H18:U18)</f>
        <v>100</v>
      </c>
      <c r="H18" s="572">
        <v>100</v>
      </c>
      <c r="I18" s="572"/>
      <c r="J18" s="572"/>
      <c r="K18" s="572"/>
      <c r="L18" s="572"/>
      <c r="M18" s="572"/>
      <c r="N18" s="572"/>
      <c r="O18" s="572"/>
      <c r="P18" s="572"/>
      <c r="Q18" s="572"/>
      <c r="R18" s="572"/>
      <c r="S18" s="572"/>
      <c r="T18" s="572"/>
      <c r="U18" s="572"/>
      <c r="V18" s="572">
        <v>100</v>
      </c>
      <c r="W18" s="572">
        <v>100</v>
      </c>
      <c r="X18" s="572">
        <v>100</v>
      </c>
      <c r="Y18" s="1388">
        <f>SUM(Z18:AM18)</f>
        <v>100</v>
      </c>
      <c r="Z18" s="1014">
        <v>100</v>
      </c>
      <c r="AA18" s="1014"/>
      <c r="AB18" s="1014"/>
      <c r="AC18" s="1014"/>
      <c r="AD18" s="1014"/>
      <c r="AE18" s="1014"/>
      <c r="AF18" s="1014"/>
      <c r="AG18" s="1014"/>
      <c r="AH18" s="1014"/>
      <c r="AI18" s="1014"/>
      <c r="AJ18" s="1014"/>
      <c r="AK18" s="1014"/>
      <c r="AL18" s="1014"/>
      <c r="AM18" s="1014"/>
      <c r="AN18" s="1388">
        <f>SUM(AO18:BB18)</f>
        <v>120</v>
      </c>
      <c r="AO18" s="1861">
        <v>120</v>
      </c>
      <c r="AP18" s="1861"/>
      <c r="AQ18" s="1861"/>
      <c r="AR18" s="1861"/>
      <c r="AS18" s="1861"/>
      <c r="AT18" s="1861"/>
      <c r="AU18" s="1861"/>
      <c r="AV18" s="1861"/>
      <c r="AW18" s="1861"/>
      <c r="AX18" s="1861"/>
      <c r="AY18" s="1861"/>
      <c r="AZ18" s="1861"/>
      <c r="BA18" s="1861"/>
      <c r="BB18" s="1861"/>
      <c r="BC18" s="1014">
        <v>120</v>
      </c>
      <c r="BD18" s="1014">
        <v>120</v>
      </c>
      <c r="BE18" s="1014">
        <v>120</v>
      </c>
      <c r="BF18" s="2302">
        <f t="shared" si="0"/>
        <v>120</v>
      </c>
      <c r="BG18" s="2302">
        <f t="shared" si="1"/>
        <v>100</v>
      </c>
      <c r="BH18" s="2302">
        <f t="shared" si="2"/>
        <v>100</v>
      </c>
      <c r="BI18" s="1284"/>
      <c r="BJ18" s="659"/>
      <c r="BK18" s="659"/>
      <c r="BL18" s="202"/>
      <c r="BO18" s="1946"/>
    </row>
    <row r="19" spans="1:67" s="137" customFormat="1" ht="35.25" customHeight="1">
      <c r="A19" s="1238"/>
      <c r="B19" s="261" t="s">
        <v>528</v>
      </c>
      <c r="C19" s="269" t="s">
        <v>524</v>
      </c>
      <c r="D19" s="520">
        <v>20</v>
      </c>
      <c r="E19" s="520">
        <v>30</v>
      </c>
      <c r="F19" s="1032">
        <v>30</v>
      </c>
      <c r="G19" s="519">
        <f>SUM(H19:U19)</f>
        <v>30</v>
      </c>
      <c r="H19" s="572"/>
      <c r="I19" s="572"/>
      <c r="J19" s="572"/>
      <c r="K19" s="572"/>
      <c r="L19" s="572">
        <v>15</v>
      </c>
      <c r="M19" s="572"/>
      <c r="N19" s="572"/>
      <c r="O19" s="572"/>
      <c r="P19" s="572"/>
      <c r="Q19" s="572"/>
      <c r="R19" s="572">
        <v>15</v>
      </c>
      <c r="S19" s="572"/>
      <c r="T19" s="572"/>
      <c r="U19" s="572"/>
      <c r="V19" s="572">
        <v>30</v>
      </c>
      <c r="W19" s="572">
        <v>30</v>
      </c>
      <c r="X19" s="572">
        <v>30</v>
      </c>
      <c r="Y19" s="1388">
        <f>SUM(Z19:AM19)</f>
        <v>30</v>
      </c>
      <c r="Z19" s="1014"/>
      <c r="AA19" s="1014"/>
      <c r="AB19" s="1014"/>
      <c r="AC19" s="1014"/>
      <c r="AD19" s="1014">
        <v>15</v>
      </c>
      <c r="AE19" s="1014"/>
      <c r="AF19" s="1014"/>
      <c r="AG19" s="1014"/>
      <c r="AH19" s="1014"/>
      <c r="AI19" s="1014"/>
      <c r="AJ19" s="1014">
        <v>15</v>
      </c>
      <c r="AK19" s="1014"/>
      <c r="AL19" s="1014"/>
      <c r="AM19" s="1014"/>
      <c r="AN19" s="1388">
        <f>SUM(AO19:BB19)</f>
        <v>30</v>
      </c>
      <c r="AO19" s="1861"/>
      <c r="AP19" s="1861"/>
      <c r="AQ19" s="1861"/>
      <c r="AR19" s="1861"/>
      <c r="AS19" s="1861">
        <v>15</v>
      </c>
      <c r="AT19" s="1861"/>
      <c r="AU19" s="1861"/>
      <c r="AV19" s="1861"/>
      <c r="AW19" s="1861"/>
      <c r="AX19" s="1861"/>
      <c r="AY19" s="1861">
        <v>15</v>
      </c>
      <c r="AZ19" s="1861"/>
      <c r="BA19" s="1861"/>
      <c r="BB19" s="1861"/>
      <c r="BC19" s="1014">
        <v>30</v>
      </c>
      <c r="BD19" s="1014">
        <v>30</v>
      </c>
      <c r="BE19" s="1014">
        <v>30</v>
      </c>
      <c r="BF19" s="2302">
        <f t="shared" si="0"/>
        <v>100</v>
      </c>
      <c r="BG19" s="2302">
        <f t="shared" si="1"/>
        <v>100</v>
      </c>
      <c r="BH19" s="2302">
        <f t="shared" si="2"/>
        <v>100</v>
      </c>
      <c r="BI19" s="1284"/>
      <c r="BJ19" s="659"/>
      <c r="BK19" s="659"/>
      <c r="BL19" s="202"/>
      <c r="BO19" s="1946"/>
    </row>
    <row r="20" spans="1:67" ht="34.5" customHeight="1">
      <c r="A20" s="1236">
        <v>4</v>
      </c>
      <c r="B20" s="464" t="s">
        <v>529</v>
      </c>
      <c r="C20" s="266" t="s">
        <v>524</v>
      </c>
      <c r="D20" s="662">
        <v>24.2</v>
      </c>
      <c r="E20" s="662">
        <v>26.511134676564001</v>
      </c>
      <c r="F20" s="958">
        <v>26.374785704866149</v>
      </c>
      <c r="G20" s="294">
        <f>G17/'DS-GD&amp;TE B9 '!G9*10000</f>
        <v>28.072903170078604</v>
      </c>
      <c r="H20" s="334"/>
      <c r="I20" s="334"/>
      <c r="J20" s="334"/>
      <c r="K20" s="334"/>
      <c r="L20" s="334"/>
      <c r="M20" s="334"/>
      <c r="N20" s="334"/>
      <c r="O20" s="334"/>
      <c r="P20" s="334"/>
      <c r="Q20" s="334"/>
      <c r="R20" s="334"/>
      <c r="S20" s="334"/>
      <c r="T20" s="334"/>
      <c r="U20" s="334"/>
      <c r="V20" s="294">
        <v>28.3</v>
      </c>
      <c r="W20" s="294">
        <v>28.3</v>
      </c>
      <c r="X20" s="1372">
        <f>X17/'DS-GD&amp;TE B9 '!X9*10000</f>
        <v>28.175119202427396</v>
      </c>
      <c r="Y20" s="1372">
        <f>Y17/4.6</f>
        <v>28.260869565217394</v>
      </c>
      <c r="Z20" s="1372">
        <f>Y20</f>
        <v>28.260869565217394</v>
      </c>
      <c r="AA20" s="1386"/>
      <c r="AB20" s="1386"/>
      <c r="AC20" s="1386"/>
      <c r="AD20" s="1386"/>
      <c r="AE20" s="1386"/>
      <c r="AF20" s="1386"/>
      <c r="AG20" s="1386"/>
      <c r="AH20" s="1386"/>
      <c r="AI20" s="1386"/>
      <c r="AJ20" s="1386"/>
      <c r="AK20" s="1386"/>
      <c r="AL20" s="1386"/>
      <c r="AM20" s="1386"/>
      <c r="AN20" s="2030">
        <f>AO20</f>
        <v>32.119999999999997</v>
      </c>
      <c r="AO20" s="1862">
        <v>32.119999999999997</v>
      </c>
      <c r="AP20" s="1713"/>
      <c r="AQ20" s="1713"/>
      <c r="AR20" s="1713"/>
      <c r="AS20" s="1713"/>
      <c r="AT20" s="1713"/>
      <c r="AU20" s="1713"/>
      <c r="AV20" s="1713"/>
      <c r="AW20" s="1713"/>
      <c r="AX20" s="1713"/>
      <c r="AY20" s="1713"/>
      <c r="AZ20" s="1713"/>
      <c r="BA20" s="1713"/>
      <c r="BB20" s="1713"/>
      <c r="BC20" s="1375">
        <f>BC17/'[1]DS-GD&amp;TE B9 '!BC9*10000</f>
        <v>32.278889606197545</v>
      </c>
      <c r="BD20" s="1387">
        <f>BD17/'[2]DS-GD&amp;TE B9 '!BD9*10000</f>
        <v>31.783701317964148</v>
      </c>
      <c r="BE20" s="1375">
        <f>AN20</f>
        <v>32.119999999999997</v>
      </c>
      <c r="BF20" s="2302">
        <f t="shared" si="0"/>
        <v>112.8076906777589</v>
      </c>
      <c r="BG20" s="2302">
        <f t="shared" si="1"/>
        <v>98.952992895280659</v>
      </c>
      <c r="BH20" s="2302">
        <f t="shared" si="2"/>
        <v>100</v>
      </c>
      <c r="BI20" s="1282"/>
      <c r="BJ20" s="259"/>
      <c r="BK20" s="657"/>
      <c r="BL20" s="132"/>
      <c r="BN20" s="1948"/>
      <c r="BO20" s="1949"/>
    </row>
    <row r="21" spans="1:67" s="137" customFormat="1" ht="34.5" customHeight="1">
      <c r="A21" s="1238"/>
      <c r="B21" s="663" t="s">
        <v>530</v>
      </c>
      <c r="C21" s="269" t="s">
        <v>531</v>
      </c>
      <c r="D21" s="664">
        <v>24.2</v>
      </c>
      <c r="E21" s="664">
        <v>26.511134676564001</v>
      </c>
      <c r="F21" s="963">
        <v>26.374785704866149</v>
      </c>
      <c r="G21" s="298">
        <f>G20</f>
        <v>28.072903170078604</v>
      </c>
      <c r="H21" s="665"/>
      <c r="I21" s="665"/>
      <c r="J21" s="665"/>
      <c r="K21" s="665"/>
      <c r="L21" s="665"/>
      <c r="M21" s="665"/>
      <c r="N21" s="665"/>
      <c r="O21" s="665"/>
      <c r="P21" s="665"/>
      <c r="Q21" s="665"/>
      <c r="R21" s="665"/>
      <c r="S21" s="665"/>
      <c r="T21" s="665"/>
      <c r="U21" s="665"/>
      <c r="V21" s="298">
        <v>28.3</v>
      </c>
      <c r="W21" s="298">
        <v>28.3</v>
      </c>
      <c r="X21" s="1373">
        <f>X20</f>
        <v>28.175119202427396</v>
      </c>
      <c r="Y21" s="1373">
        <f>Y20</f>
        <v>28.260869565217394</v>
      </c>
      <c r="Z21" s="1373">
        <f>Y21</f>
        <v>28.260869565217394</v>
      </c>
      <c r="AA21" s="742"/>
      <c r="AB21" s="742"/>
      <c r="AC21" s="742"/>
      <c r="AD21" s="742"/>
      <c r="AE21" s="742"/>
      <c r="AF21" s="742"/>
      <c r="AG21" s="742"/>
      <c r="AH21" s="742"/>
      <c r="AI21" s="742"/>
      <c r="AJ21" s="742"/>
      <c r="AK21" s="742"/>
      <c r="AL21" s="742"/>
      <c r="AM21" s="742"/>
      <c r="AN21" s="2030">
        <f t="shared" ref="AN21:AN22" si="6">AO21</f>
        <v>32.119999999999997</v>
      </c>
      <c r="AO21" s="1796">
        <v>32.119999999999997</v>
      </c>
      <c r="AP21" s="1863"/>
      <c r="AQ21" s="1863"/>
      <c r="AR21" s="1863"/>
      <c r="AS21" s="1863"/>
      <c r="AT21" s="1863"/>
      <c r="AU21" s="1863"/>
      <c r="AV21" s="1863"/>
      <c r="AW21" s="1863"/>
      <c r="AX21" s="1863"/>
      <c r="AY21" s="1863"/>
      <c r="AZ21" s="1863"/>
      <c r="BA21" s="1863"/>
      <c r="BB21" s="1863"/>
      <c r="BC21" s="1377">
        <f>BC20</f>
        <v>32.278889606197545</v>
      </c>
      <c r="BD21" s="1377">
        <f>BD20</f>
        <v>31.783701317964148</v>
      </c>
      <c r="BE21" s="1377">
        <f>BE20</f>
        <v>32.119999999999997</v>
      </c>
      <c r="BF21" s="2302">
        <f t="shared" si="0"/>
        <v>112.8076906777589</v>
      </c>
      <c r="BG21" s="2302">
        <f t="shared" si="1"/>
        <v>98.952992895280659</v>
      </c>
      <c r="BH21" s="2302">
        <f t="shared" si="2"/>
        <v>100</v>
      </c>
      <c r="BI21" s="1284"/>
      <c r="BJ21" s="262"/>
      <c r="BK21" s="659"/>
      <c r="BL21" s="202"/>
      <c r="BN21" s="1949"/>
      <c r="BO21" s="1949"/>
    </row>
    <row r="22" spans="1:67" s="137" customFormat="1" ht="34.5" customHeight="1">
      <c r="A22" s="1238"/>
      <c r="B22" s="663" t="s">
        <v>532</v>
      </c>
      <c r="C22" s="269" t="s">
        <v>531</v>
      </c>
      <c r="D22" s="572">
        <v>0</v>
      </c>
      <c r="E22" s="572">
        <v>0</v>
      </c>
      <c r="F22" s="1014">
        <v>0</v>
      </c>
      <c r="G22" s="572">
        <v>0</v>
      </c>
      <c r="H22" s="572"/>
      <c r="I22" s="572"/>
      <c r="J22" s="572"/>
      <c r="K22" s="572"/>
      <c r="L22" s="572"/>
      <c r="M22" s="572"/>
      <c r="N22" s="572"/>
      <c r="O22" s="572"/>
      <c r="P22" s="572"/>
      <c r="Q22" s="572"/>
      <c r="R22" s="572"/>
      <c r="S22" s="572"/>
      <c r="T22" s="572"/>
      <c r="U22" s="572"/>
      <c r="V22" s="572"/>
      <c r="W22" s="1687">
        <v>0</v>
      </c>
      <c r="X22" s="1687">
        <v>0</v>
      </c>
      <c r="Y22" s="1687">
        <v>0</v>
      </c>
      <c r="Z22" s="1687">
        <v>0</v>
      </c>
      <c r="AA22" s="1687"/>
      <c r="AB22" s="1687"/>
      <c r="AC22" s="1687"/>
      <c r="AD22" s="1687"/>
      <c r="AE22" s="1687"/>
      <c r="AF22" s="1687"/>
      <c r="AG22" s="1687"/>
      <c r="AH22" s="1687"/>
      <c r="AI22" s="1687"/>
      <c r="AJ22" s="1687"/>
      <c r="AK22" s="1687"/>
      <c r="AL22" s="1687"/>
      <c r="AM22" s="1687"/>
      <c r="AN22" s="2218">
        <f t="shared" si="6"/>
        <v>0</v>
      </c>
      <c r="AO22" s="1788">
        <v>0</v>
      </c>
      <c r="AP22" s="1788"/>
      <c r="AQ22" s="1788"/>
      <c r="AR22" s="1788"/>
      <c r="AS22" s="1788"/>
      <c r="AT22" s="1788"/>
      <c r="AU22" s="1788"/>
      <c r="AV22" s="1788"/>
      <c r="AW22" s="1788"/>
      <c r="AX22" s="1788"/>
      <c r="AY22" s="1788"/>
      <c r="AZ22" s="1788"/>
      <c r="BA22" s="1788"/>
      <c r="BB22" s="1788"/>
      <c r="BC22" s="1687">
        <v>0</v>
      </c>
      <c r="BD22" s="1687"/>
      <c r="BE22" s="1687">
        <v>0</v>
      </c>
      <c r="BF22" s="2302"/>
      <c r="BG22" s="2302"/>
      <c r="BH22" s="2302"/>
      <c r="BI22" s="1284"/>
      <c r="BJ22" s="262"/>
      <c r="BK22" s="659"/>
      <c r="BL22" s="202"/>
      <c r="BN22" s="1970"/>
      <c r="BO22" s="1949"/>
    </row>
    <row r="23" spans="1:67" ht="34.5" customHeight="1">
      <c r="A23" s="1235" t="s">
        <v>178</v>
      </c>
      <c r="B23" s="257" t="s">
        <v>533</v>
      </c>
      <c r="C23" s="273"/>
      <c r="D23" s="587"/>
      <c r="E23" s="587"/>
      <c r="F23" s="1013"/>
      <c r="G23" s="587"/>
      <c r="H23" s="587"/>
      <c r="I23" s="587"/>
      <c r="J23" s="587"/>
      <c r="K23" s="587"/>
      <c r="L23" s="587"/>
      <c r="M23" s="587"/>
      <c r="N23" s="587"/>
      <c r="O23" s="587"/>
      <c r="P23" s="587"/>
      <c r="Q23" s="587"/>
      <c r="R23" s="587"/>
      <c r="S23" s="587"/>
      <c r="T23" s="587"/>
      <c r="U23" s="587"/>
      <c r="V23" s="587"/>
      <c r="W23" s="587"/>
      <c r="X23" s="587"/>
      <c r="Y23" s="587"/>
      <c r="Z23" s="1013"/>
      <c r="AA23" s="1013"/>
      <c r="AB23" s="1013"/>
      <c r="AC23" s="1013"/>
      <c r="AD23" s="1013"/>
      <c r="AE23" s="1013"/>
      <c r="AF23" s="1013"/>
      <c r="AG23" s="1013"/>
      <c r="AH23" s="1013"/>
      <c r="AI23" s="1013"/>
      <c r="AJ23" s="1013"/>
      <c r="AK23" s="1013"/>
      <c r="AL23" s="1013"/>
      <c r="AM23" s="1013"/>
      <c r="AN23" s="1013"/>
      <c r="AO23" s="1713"/>
      <c r="AP23" s="1860"/>
      <c r="AQ23" s="1860"/>
      <c r="AR23" s="1860"/>
      <c r="AS23" s="1860"/>
      <c r="AT23" s="1860"/>
      <c r="AU23" s="1860"/>
      <c r="AV23" s="1860"/>
      <c r="AW23" s="1860"/>
      <c r="AX23" s="1860"/>
      <c r="AY23" s="1860"/>
      <c r="AZ23" s="1860"/>
      <c r="BA23" s="1860"/>
      <c r="BB23" s="1860"/>
      <c r="BC23" s="1013"/>
      <c r="BD23" s="1013"/>
      <c r="BE23" s="1013"/>
      <c r="BF23" s="2302"/>
      <c r="BG23" s="2302"/>
      <c r="BH23" s="2302"/>
      <c r="BI23" s="1282"/>
      <c r="BJ23" s="657"/>
      <c r="BK23" s="659"/>
      <c r="BL23" s="132"/>
      <c r="BN23" s="1947"/>
      <c r="BO23" s="1949"/>
    </row>
    <row r="24" spans="1:67" ht="26.25" customHeight="1">
      <c r="A24" s="1236">
        <v>1</v>
      </c>
      <c r="B24" s="464" t="s">
        <v>534</v>
      </c>
      <c r="C24" s="266" t="s">
        <v>114</v>
      </c>
      <c r="D24" s="413">
        <v>240</v>
      </c>
      <c r="E24" s="413">
        <v>240</v>
      </c>
      <c r="F24" s="1016">
        <v>240</v>
      </c>
      <c r="G24" s="334">
        <f>SUM(H24:U24)</f>
        <v>273</v>
      </c>
      <c r="H24" s="587">
        <v>175</v>
      </c>
      <c r="I24" s="587">
        <v>6</v>
      </c>
      <c r="J24" s="587">
        <v>6</v>
      </c>
      <c r="K24" s="587">
        <v>6</v>
      </c>
      <c r="L24" s="587">
        <v>16</v>
      </c>
      <c r="M24" s="587">
        <v>6</v>
      </c>
      <c r="N24" s="587">
        <v>6</v>
      </c>
      <c r="O24" s="587">
        <v>6</v>
      </c>
      <c r="P24" s="587">
        <v>6</v>
      </c>
      <c r="Q24" s="587">
        <v>6</v>
      </c>
      <c r="R24" s="587">
        <v>15</v>
      </c>
      <c r="S24" s="587">
        <v>6</v>
      </c>
      <c r="T24" s="587">
        <v>6</v>
      </c>
      <c r="U24" s="587">
        <v>7</v>
      </c>
      <c r="V24" s="587">
        <v>204</v>
      </c>
      <c r="W24" s="587">
        <v>204</v>
      </c>
      <c r="X24" s="587">
        <v>204</v>
      </c>
      <c r="Y24" s="1453">
        <f>SUM(Z24:AM24)</f>
        <v>204</v>
      </c>
      <c r="Z24" s="1837">
        <f>6+121</f>
        <v>127</v>
      </c>
      <c r="AA24" s="1837">
        <v>6</v>
      </c>
      <c r="AB24" s="1837">
        <v>6</v>
      </c>
      <c r="AC24" s="1837">
        <v>5</v>
      </c>
      <c r="AD24" s="1837">
        <v>6</v>
      </c>
      <c r="AE24" s="1837">
        <v>6</v>
      </c>
      <c r="AF24" s="1837">
        <v>5</v>
      </c>
      <c r="AG24" s="1837">
        <v>6</v>
      </c>
      <c r="AH24" s="1837">
        <v>6</v>
      </c>
      <c r="AI24" s="1837">
        <v>6</v>
      </c>
      <c r="AJ24" s="1837">
        <v>6</v>
      </c>
      <c r="AK24" s="1837">
        <v>6</v>
      </c>
      <c r="AL24" s="1837">
        <v>6</v>
      </c>
      <c r="AM24" s="1837">
        <v>7</v>
      </c>
      <c r="AN24" s="1625">
        <f>SUM(AO24:BB24)</f>
        <v>262</v>
      </c>
      <c r="AO24" s="1864">
        <f>6+121+58</f>
        <v>185</v>
      </c>
      <c r="AP24" s="1864">
        <v>6</v>
      </c>
      <c r="AQ24" s="1864">
        <v>6</v>
      </c>
      <c r="AR24" s="1864">
        <v>5</v>
      </c>
      <c r="AS24" s="1864">
        <v>6</v>
      </c>
      <c r="AT24" s="1864">
        <v>6</v>
      </c>
      <c r="AU24" s="1864">
        <v>5</v>
      </c>
      <c r="AV24" s="1864">
        <v>6</v>
      </c>
      <c r="AW24" s="1864">
        <v>6</v>
      </c>
      <c r="AX24" s="1864">
        <v>6</v>
      </c>
      <c r="AY24" s="1864">
        <v>6</v>
      </c>
      <c r="AZ24" s="1864">
        <v>6</v>
      </c>
      <c r="BA24" s="1864">
        <v>6</v>
      </c>
      <c r="BB24" s="1864">
        <v>7</v>
      </c>
      <c r="BC24" s="1625">
        <v>210</v>
      </c>
      <c r="BD24" s="1625">
        <v>212</v>
      </c>
      <c r="BE24" s="1625">
        <v>210</v>
      </c>
      <c r="BF24" s="2302">
        <f t="shared" si="0"/>
        <v>103.92156862745098</v>
      </c>
      <c r="BG24" s="2302">
        <f t="shared" si="1"/>
        <v>80.916030534351137</v>
      </c>
      <c r="BH24" s="2302">
        <f t="shared" si="2"/>
        <v>80.152671755725194</v>
      </c>
      <c r="BI24" s="1282"/>
      <c r="BJ24" s="657"/>
      <c r="BK24" s="657"/>
      <c r="BL24" s="132"/>
      <c r="BN24" s="1947"/>
      <c r="BO24" s="1949"/>
    </row>
    <row r="25" spans="1:67" ht="27" customHeight="1">
      <c r="A25" s="1236"/>
      <c r="B25" s="464" t="s">
        <v>535</v>
      </c>
      <c r="C25" s="266"/>
      <c r="D25" s="587"/>
      <c r="E25" s="587"/>
      <c r="F25" s="1013"/>
      <c r="G25" s="587"/>
      <c r="H25" s="587"/>
      <c r="I25" s="587"/>
      <c r="J25" s="587"/>
      <c r="K25" s="587"/>
      <c r="L25" s="587"/>
      <c r="M25" s="587"/>
      <c r="N25" s="587"/>
      <c r="O25" s="587"/>
      <c r="P25" s="587"/>
      <c r="Q25" s="587"/>
      <c r="R25" s="587"/>
      <c r="S25" s="587"/>
      <c r="T25" s="587"/>
      <c r="U25" s="587"/>
      <c r="V25" s="587"/>
      <c r="W25" s="587"/>
      <c r="X25" s="587"/>
      <c r="Y25" s="1013"/>
      <c r="Z25" s="1013"/>
      <c r="AA25" s="1013"/>
      <c r="AB25" s="1013"/>
      <c r="AC25" s="1013"/>
      <c r="AD25" s="1013"/>
      <c r="AE25" s="1013"/>
      <c r="AF25" s="1013"/>
      <c r="AG25" s="1013"/>
      <c r="AH25" s="1013"/>
      <c r="AI25" s="1013"/>
      <c r="AJ25" s="1013"/>
      <c r="AK25" s="1013"/>
      <c r="AL25" s="1013"/>
      <c r="AM25" s="1013"/>
      <c r="AN25" s="1013"/>
      <c r="AO25" s="1860"/>
      <c r="AP25" s="1860"/>
      <c r="AQ25" s="1860"/>
      <c r="AR25" s="1860"/>
      <c r="AS25" s="1860"/>
      <c r="AT25" s="1860"/>
      <c r="AU25" s="1860"/>
      <c r="AV25" s="1860"/>
      <c r="AW25" s="1860"/>
      <c r="AX25" s="1860"/>
      <c r="AY25" s="1860"/>
      <c r="AZ25" s="1860"/>
      <c r="BA25" s="1860"/>
      <c r="BB25" s="1860"/>
      <c r="BC25" s="1013"/>
      <c r="BD25" s="1013"/>
      <c r="BE25" s="1013"/>
      <c r="BF25" s="2302"/>
      <c r="BG25" s="2302"/>
      <c r="BH25" s="2302"/>
      <c r="BI25" s="1282"/>
      <c r="BJ25" s="657"/>
      <c r="BK25" s="657"/>
      <c r="BL25" s="132"/>
      <c r="BO25" s="1946"/>
    </row>
    <row r="26" spans="1:67" ht="25.5" customHeight="1">
      <c r="A26" s="1236" t="s">
        <v>536</v>
      </c>
      <c r="B26" s="464" t="s">
        <v>537</v>
      </c>
      <c r="C26" s="266" t="s">
        <v>114</v>
      </c>
      <c r="D26" s="413">
        <v>33</v>
      </c>
      <c r="E26" s="413">
        <v>33</v>
      </c>
      <c r="F26" s="1016">
        <v>33</v>
      </c>
      <c r="G26" s="334">
        <f>SUM(H26:U26)</f>
        <v>33</v>
      </c>
      <c r="H26" s="587">
        <v>29</v>
      </c>
      <c r="I26" s="587"/>
      <c r="J26" s="587"/>
      <c r="K26" s="587"/>
      <c r="L26" s="587">
        <v>1</v>
      </c>
      <c r="M26" s="587">
        <v>1</v>
      </c>
      <c r="N26" s="587"/>
      <c r="O26" s="587"/>
      <c r="P26" s="587"/>
      <c r="Q26" s="587"/>
      <c r="R26" s="587">
        <v>1</v>
      </c>
      <c r="S26" s="587">
        <v>1</v>
      </c>
      <c r="T26" s="587"/>
      <c r="U26" s="587"/>
      <c r="V26" s="587">
        <v>33</v>
      </c>
      <c r="W26" s="587">
        <v>33</v>
      </c>
      <c r="X26" s="587">
        <v>33</v>
      </c>
      <c r="Y26" s="1386">
        <f>SUM(Z26:AM26)</f>
        <v>33</v>
      </c>
      <c r="Z26" s="1013">
        <v>30</v>
      </c>
      <c r="AA26" s="1013"/>
      <c r="AB26" s="1013"/>
      <c r="AC26" s="1013"/>
      <c r="AD26" s="1013">
        <v>1</v>
      </c>
      <c r="AE26" s="1013">
        <v>1</v>
      </c>
      <c r="AF26" s="1013"/>
      <c r="AG26" s="1013"/>
      <c r="AH26" s="1013"/>
      <c r="AI26" s="1013"/>
      <c r="AJ26" s="1013">
        <v>1</v>
      </c>
      <c r="AK26" s="1013"/>
      <c r="AL26" s="1013"/>
      <c r="AM26" s="1013"/>
      <c r="AN26" s="1386">
        <f>SUM(AO26:BB26)</f>
        <v>33</v>
      </c>
      <c r="AO26" s="1860">
        <v>30</v>
      </c>
      <c r="AP26" s="1860"/>
      <c r="AQ26" s="1860"/>
      <c r="AR26" s="1860"/>
      <c r="AS26" s="1860">
        <v>1</v>
      </c>
      <c r="AT26" s="1860">
        <v>1</v>
      </c>
      <c r="AU26" s="1860"/>
      <c r="AV26" s="1860"/>
      <c r="AW26" s="1860"/>
      <c r="AX26" s="1860"/>
      <c r="AY26" s="1860">
        <v>1</v>
      </c>
      <c r="AZ26" s="1860"/>
      <c r="BA26" s="1860"/>
      <c r="BB26" s="1860"/>
      <c r="BC26" s="1386">
        <v>31</v>
      </c>
      <c r="BD26" s="1386">
        <v>31</v>
      </c>
      <c r="BE26" s="1386">
        <v>33</v>
      </c>
      <c r="BF26" s="2302">
        <f t="shared" si="0"/>
        <v>93.939393939393938</v>
      </c>
      <c r="BG26" s="2302">
        <f t="shared" si="1"/>
        <v>93.939393939393938</v>
      </c>
      <c r="BH26" s="2302">
        <f t="shared" si="2"/>
        <v>100</v>
      </c>
      <c r="BI26" s="1282"/>
      <c r="BJ26" s="657"/>
      <c r="BK26" s="657"/>
      <c r="BL26" s="132"/>
      <c r="BO26" s="1946"/>
    </row>
    <row r="27" spans="1:67" s="137" customFormat="1" ht="25.5" customHeight="1">
      <c r="A27" s="1238"/>
      <c r="B27" s="261" t="s">
        <v>538</v>
      </c>
      <c r="C27" s="269" t="s">
        <v>539</v>
      </c>
      <c r="D27" s="489">
        <v>7.3115611290822997</v>
      </c>
      <c r="E27" s="489">
        <v>7.2905620360550998</v>
      </c>
      <c r="F27" s="1006">
        <v>7.2530660688381898</v>
      </c>
      <c r="G27" s="666">
        <f>G26/'DS-GD&amp;TE B9 '!G9*10000</f>
        <v>7.1261984970199537</v>
      </c>
      <c r="H27" s="666">
        <f>H26/'DS-GD&amp;TE B9 '!H9*10000</f>
        <v>52.488687782805428</v>
      </c>
      <c r="I27" s="666"/>
      <c r="J27" s="666"/>
      <c r="K27" s="666"/>
      <c r="L27" s="666">
        <f>L26/'DS-GD&amp;TE B9 '!L9*10000</f>
        <v>2.2675736961451247</v>
      </c>
      <c r="M27" s="666">
        <f>M26/'DS-GD&amp;TE B9 '!M9*10000</f>
        <v>4.6794571829667762</v>
      </c>
      <c r="N27" s="666"/>
      <c r="O27" s="666"/>
      <c r="P27" s="666"/>
      <c r="Q27" s="666"/>
      <c r="R27" s="666">
        <f>R26/'DS-GD&amp;TE B9 '!R9*10000</f>
        <v>4.1084634346754312</v>
      </c>
      <c r="S27" s="666">
        <f>S26/'DS-GD&amp;TE B9 '!S9*10000</f>
        <v>3.9603960396039608</v>
      </c>
      <c r="T27" s="666"/>
      <c r="U27" s="666"/>
      <c r="V27" s="666">
        <f>V26/'DS-GD&amp;TE B9 '!V9*10000</f>
        <v>7.1703278795384913</v>
      </c>
      <c r="W27" s="666">
        <f>W26/'DS-GD&amp;TE B9 '!W9*10000</f>
        <v>7.1676802780191142</v>
      </c>
      <c r="X27" s="666">
        <f>X26/'DS-GD&amp;TE B9 '!X9*10000</f>
        <v>7.1521456436931077</v>
      </c>
      <c r="Y27" s="666">
        <f>Y26/'DS-GD&amp;TE B9 '!Y9*10000</f>
        <v>7.1288155364973758</v>
      </c>
      <c r="Z27" s="1387"/>
      <c r="AA27" s="1387"/>
      <c r="AB27" s="1387"/>
      <c r="AC27" s="1387"/>
      <c r="AD27" s="1387"/>
      <c r="AE27" s="1387"/>
      <c r="AF27" s="1387"/>
      <c r="AG27" s="1387"/>
      <c r="AH27" s="1387"/>
      <c r="AI27" s="1387"/>
      <c r="AJ27" s="1387"/>
      <c r="AK27" s="1387"/>
      <c r="AL27" s="1387"/>
      <c r="AM27" s="1387"/>
      <c r="AN27" s="1387">
        <f>AN26/'DS-GD&amp;TE B9 '!AN9*10000</f>
        <v>6.9924142899521131</v>
      </c>
      <c r="AO27" s="1769"/>
      <c r="AP27" s="1769"/>
      <c r="AQ27" s="1769"/>
      <c r="AR27" s="1769"/>
      <c r="AS27" s="1769"/>
      <c r="AT27" s="1769"/>
      <c r="AU27" s="1769"/>
      <c r="AV27" s="1769"/>
      <c r="AW27" s="1769"/>
      <c r="AX27" s="1769"/>
      <c r="AY27" s="1769"/>
      <c r="AZ27" s="1769"/>
      <c r="BA27" s="1769"/>
      <c r="BB27" s="1769"/>
      <c r="BC27" s="1387">
        <f>BC26/'[1]DS-GD&amp;TE B9 '!BC9*10000</f>
        <v>6.6709705186141592</v>
      </c>
      <c r="BD27" s="1387">
        <f>BD26/'[2]DS-GD&amp;TE B9 '!BD9*10000</f>
        <v>6.5686316057125902</v>
      </c>
      <c r="BE27" s="1387">
        <f>BE26/'[1]DS-GD&amp;TE B9 '!BD9*10000</f>
        <v>6.9924142899521131</v>
      </c>
      <c r="BF27" s="2302">
        <f t="shared" si="0"/>
        <v>91.841412814417865</v>
      </c>
      <c r="BG27" s="2302">
        <f t="shared" si="1"/>
        <v>93.939393939393923</v>
      </c>
      <c r="BH27" s="2302">
        <f t="shared" si="2"/>
        <v>100</v>
      </c>
      <c r="BI27" s="1284"/>
      <c r="BJ27" s="559"/>
      <c r="BK27" s="659"/>
      <c r="BL27" s="132"/>
      <c r="BN27" s="1946"/>
      <c r="BO27" s="1946"/>
    </row>
    <row r="28" spans="1:67" ht="27.75" customHeight="1">
      <c r="A28" s="1236" t="s">
        <v>540</v>
      </c>
      <c r="B28" s="464" t="s">
        <v>541</v>
      </c>
      <c r="C28" s="266" t="s">
        <v>114</v>
      </c>
      <c r="D28" s="413">
        <v>4</v>
      </c>
      <c r="E28" s="413">
        <v>4</v>
      </c>
      <c r="F28" s="1016">
        <v>4</v>
      </c>
      <c r="G28" s="334">
        <f>SUM(H28:U28)</f>
        <v>4</v>
      </c>
      <c r="H28" s="587">
        <v>3</v>
      </c>
      <c r="I28" s="587"/>
      <c r="J28" s="587"/>
      <c r="K28" s="587"/>
      <c r="L28" s="587"/>
      <c r="M28" s="587"/>
      <c r="N28" s="587"/>
      <c r="O28" s="587"/>
      <c r="P28" s="587"/>
      <c r="Q28" s="587"/>
      <c r="R28" s="587">
        <v>1</v>
      </c>
      <c r="S28" s="587"/>
      <c r="T28" s="587"/>
      <c r="U28" s="587"/>
      <c r="V28" s="587">
        <v>4</v>
      </c>
      <c r="W28" s="587">
        <v>4</v>
      </c>
      <c r="X28" s="587">
        <v>4</v>
      </c>
      <c r="Y28" s="1386">
        <f>SUM(Z28:AM28)</f>
        <v>6</v>
      </c>
      <c r="Z28" s="1013">
        <v>5</v>
      </c>
      <c r="AA28" s="1013"/>
      <c r="AB28" s="1013"/>
      <c r="AC28" s="1013"/>
      <c r="AD28" s="1013"/>
      <c r="AE28" s="1013"/>
      <c r="AF28" s="1013"/>
      <c r="AG28" s="1013"/>
      <c r="AH28" s="1013"/>
      <c r="AI28" s="1013"/>
      <c r="AJ28" s="1013">
        <v>1</v>
      </c>
      <c r="AK28" s="1013"/>
      <c r="AL28" s="1013"/>
      <c r="AM28" s="1013"/>
      <c r="AN28" s="1386">
        <f>SUM(AO28:BB28)</f>
        <v>6</v>
      </c>
      <c r="AO28" s="1860">
        <v>5</v>
      </c>
      <c r="AP28" s="1860"/>
      <c r="AQ28" s="1860"/>
      <c r="AR28" s="1860"/>
      <c r="AS28" s="1860"/>
      <c r="AT28" s="1860"/>
      <c r="AU28" s="1860"/>
      <c r="AV28" s="1860"/>
      <c r="AW28" s="1860"/>
      <c r="AX28" s="1860"/>
      <c r="AY28" s="1860">
        <v>1</v>
      </c>
      <c r="AZ28" s="1860"/>
      <c r="BA28" s="1860"/>
      <c r="BB28" s="1860"/>
      <c r="BC28" s="1013">
        <v>6</v>
      </c>
      <c r="BD28" s="1013">
        <v>6</v>
      </c>
      <c r="BE28" s="1013">
        <v>6</v>
      </c>
      <c r="BF28" s="2302">
        <f t="shared" si="0"/>
        <v>150</v>
      </c>
      <c r="BG28" s="2302">
        <f t="shared" si="1"/>
        <v>100</v>
      </c>
      <c r="BH28" s="2302">
        <f t="shared" si="2"/>
        <v>100</v>
      </c>
      <c r="BI28" s="1282"/>
      <c r="BJ28" s="657"/>
      <c r="BK28" s="657"/>
      <c r="BL28" s="132"/>
      <c r="BN28" s="1658"/>
      <c r="BO28" s="1946"/>
    </row>
    <row r="29" spans="1:67" s="137" customFormat="1" ht="27.75" customHeight="1">
      <c r="A29" s="1238"/>
      <c r="B29" s="261" t="s">
        <v>542</v>
      </c>
      <c r="C29" s="269" t="s">
        <v>539</v>
      </c>
      <c r="D29" s="489">
        <v>0.88014610425330997</v>
      </c>
      <c r="E29" s="489">
        <v>0.88370448921880995</v>
      </c>
      <c r="F29" s="1006">
        <v>0.87915952349553828</v>
      </c>
      <c r="G29" s="666">
        <f>G28/'DS-GD&amp;TE B9 '!G9*10000</f>
        <v>0.86378163600241853</v>
      </c>
      <c r="H29" s="666">
        <f>H28/'DS-GD&amp;TE B9 '!H9*10000</f>
        <v>5.4298642533936654</v>
      </c>
      <c r="I29" s="666"/>
      <c r="J29" s="666"/>
      <c r="K29" s="666"/>
      <c r="L29" s="666"/>
      <c r="M29" s="666"/>
      <c r="N29" s="666"/>
      <c r="O29" s="666"/>
      <c r="P29" s="666"/>
      <c r="Q29" s="666"/>
      <c r="R29" s="666">
        <f>R28/'DS-GD&amp;TE B9 '!R9*10000</f>
        <v>4.1084634346754312</v>
      </c>
      <c r="S29" s="666"/>
      <c r="T29" s="666"/>
      <c r="U29" s="666"/>
      <c r="V29" s="666">
        <f>V28/'DS-GD&amp;TE B9 '!V9*10000</f>
        <v>0.86913065206527174</v>
      </c>
      <c r="W29" s="666">
        <f>W28/'DS-GD&amp;TE B9 '!W9*10000</f>
        <v>0.86880973066898348</v>
      </c>
      <c r="X29" s="666">
        <f>X28/'DS-GD&amp;TE B9 '!X9*10000</f>
        <v>0.86692674469007369</v>
      </c>
      <c r="Y29" s="1387">
        <f>Y28/'DS-GD&amp;TE B9 '!Y9*10000</f>
        <v>1.2961482793631591</v>
      </c>
      <c r="Z29" s="1387"/>
      <c r="AA29" s="1387"/>
      <c r="AB29" s="1387"/>
      <c r="AC29" s="1387"/>
      <c r="AD29" s="1387"/>
      <c r="AE29" s="1387"/>
      <c r="AF29" s="1387"/>
      <c r="AG29" s="1387"/>
      <c r="AH29" s="1387"/>
      <c r="AI29" s="1387"/>
      <c r="AJ29" s="1387"/>
      <c r="AK29" s="1387"/>
      <c r="AL29" s="1387"/>
      <c r="AM29" s="1387"/>
      <c r="AN29" s="1387">
        <f>AN28/'DS-GD&amp;TE B9 '!AN9*10000</f>
        <v>1.2713480527185659</v>
      </c>
      <c r="AO29" s="1769"/>
      <c r="AP29" s="1769"/>
      <c r="AQ29" s="1769"/>
      <c r="AR29" s="1769"/>
      <c r="AS29" s="1769"/>
      <c r="AT29" s="1769"/>
      <c r="AU29" s="1769"/>
      <c r="AV29" s="1769"/>
      <c r="AW29" s="1769"/>
      <c r="AX29" s="1769"/>
      <c r="AY29" s="1769"/>
      <c r="AZ29" s="1769"/>
      <c r="BA29" s="1769"/>
      <c r="BB29" s="1769"/>
      <c r="BC29" s="1387">
        <f>BC28/'[1]DS-GD&amp;TE B9 '!BC9*10000</f>
        <v>1.2911555842479021</v>
      </c>
      <c r="BD29" s="1387">
        <f>BD28/'[2]DS-GD&amp;TE B9 '!BD9*10000</f>
        <v>1.2713480527185659</v>
      </c>
      <c r="BE29" s="1387">
        <f>BE28/'[1]DS-GD&amp;TE B9 '!BD9*10000</f>
        <v>1.2713480527185659</v>
      </c>
      <c r="BF29" s="2302">
        <f t="shared" si="0"/>
        <v>146.64999788108659</v>
      </c>
      <c r="BG29" s="2302">
        <f t="shared" si="1"/>
        <v>100</v>
      </c>
      <c r="BH29" s="2302">
        <f t="shared" si="2"/>
        <v>100</v>
      </c>
      <c r="BI29" s="1284"/>
      <c r="BJ29" s="262"/>
      <c r="BK29" s="659"/>
      <c r="BL29" s="132"/>
      <c r="BN29" s="1946"/>
      <c r="BO29" s="1946"/>
    </row>
    <row r="30" spans="1:67" ht="45" customHeight="1">
      <c r="A30" s="1236">
        <v>2</v>
      </c>
      <c r="B30" s="464" t="s">
        <v>543</v>
      </c>
      <c r="C30" s="266" t="s">
        <v>39</v>
      </c>
      <c r="D30" s="849">
        <f>9/14*100</f>
        <v>64.285714285714292</v>
      </c>
      <c r="E30" s="849">
        <v>64.285714285713993</v>
      </c>
      <c r="F30" s="1456">
        <v>64.285714285714292</v>
      </c>
      <c r="G30" s="668">
        <f>9*100/14</f>
        <v>64.285714285714292</v>
      </c>
      <c r="H30" s="669"/>
      <c r="I30" s="669">
        <v>100</v>
      </c>
      <c r="J30" s="669">
        <v>100</v>
      </c>
      <c r="K30" s="669">
        <v>100</v>
      </c>
      <c r="L30" s="669">
        <v>100</v>
      </c>
      <c r="M30" s="669">
        <v>100</v>
      </c>
      <c r="N30" s="669">
        <v>100</v>
      </c>
      <c r="O30" s="669"/>
      <c r="P30" s="669"/>
      <c r="Q30" s="669"/>
      <c r="R30" s="669">
        <v>100</v>
      </c>
      <c r="S30" s="670">
        <v>100</v>
      </c>
      <c r="T30" s="670">
        <v>100</v>
      </c>
      <c r="U30" s="669"/>
      <c r="V30" s="669">
        <v>64.285714285713993</v>
      </c>
      <c r="W30" s="662">
        <v>64.285714285713993</v>
      </c>
      <c r="X30" s="662">
        <v>64.285714285713993</v>
      </c>
      <c r="Y30" s="1656">
        <f>SUM(Z30:AM30)/14</f>
        <v>64.285714285714292</v>
      </c>
      <c r="Z30" s="1374"/>
      <c r="AA30" s="1374">
        <v>100</v>
      </c>
      <c r="AB30" s="1374">
        <v>100</v>
      </c>
      <c r="AC30" s="1374">
        <v>100</v>
      </c>
      <c r="AD30" s="1374">
        <v>100</v>
      </c>
      <c r="AE30" s="1374">
        <v>100</v>
      </c>
      <c r="AF30" s="1374">
        <v>100</v>
      </c>
      <c r="AG30" s="1374"/>
      <c r="AH30" s="1374"/>
      <c r="AI30" s="1374"/>
      <c r="AJ30" s="1374">
        <v>100</v>
      </c>
      <c r="AK30" s="1016">
        <v>100</v>
      </c>
      <c r="AL30" s="1016">
        <v>100</v>
      </c>
      <c r="AM30" s="1374"/>
      <c r="AN30" s="1853">
        <f>SUM(AO30:BB30)/14</f>
        <v>71.428571428571431</v>
      </c>
      <c r="AO30" s="1805">
        <v>100</v>
      </c>
      <c r="AP30" s="1805">
        <v>100</v>
      </c>
      <c r="AQ30" s="1805">
        <v>100</v>
      </c>
      <c r="AR30" s="1805">
        <v>100</v>
      </c>
      <c r="AS30" s="1805">
        <v>100</v>
      </c>
      <c r="AT30" s="1805">
        <v>100</v>
      </c>
      <c r="AU30" s="1805">
        <v>100</v>
      </c>
      <c r="AV30" s="1805"/>
      <c r="AW30" s="1805"/>
      <c r="AX30" s="1805"/>
      <c r="AY30" s="1805">
        <v>100</v>
      </c>
      <c r="AZ30" s="1865">
        <v>100</v>
      </c>
      <c r="BA30" s="1865">
        <v>100</v>
      </c>
      <c r="BB30" s="1805"/>
      <c r="BC30" s="2226">
        <f>9*100/14</f>
        <v>64.285714285714292</v>
      </c>
      <c r="BD30" s="2226">
        <f>9*100/14</f>
        <v>64.285714285714292</v>
      </c>
      <c r="BE30" s="2226">
        <f>10*100/14</f>
        <v>71.428571428571431</v>
      </c>
      <c r="BF30" s="2302">
        <f t="shared" si="0"/>
        <v>100.00000000000047</v>
      </c>
      <c r="BG30" s="2302">
        <f t="shared" si="1"/>
        <v>90</v>
      </c>
      <c r="BH30" s="2302">
        <f t="shared" si="2"/>
        <v>100</v>
      </c>
      <c r="BI30" s="1282"/>
      <c r="BJ30" s="657"/>
      <c r="BK30" s="657"/>
      <c r="BL30" s="132"/>
      <c r="BO30" s="1946"/>
    </row>
    <row r="31" spans="1:67" ht="42" customHeight="1">
      <c r="A31" s="1236">
        <v>3</v>
      </c>
      <c r="B31" s="464" t="s">
        <v>544</v>
      </c>
      <c r="C31" s="266" t="s">
        <v>39</v>
      </c>
      <c r="D31" s="849">
        <f>3/14*100</f>
        <v>21.428571428571427</v>
      </c>
      <c r="E31" s="849">
        <v>21.428571428571001</v>
      </c>
      <c r="F31" s="1456">
        <v>21.428571428571427</v>
      </c>
      <c r="G31" s="668">
        <f>4*100/14</f>
        <v>28.571428571428573</v>
      </c>
      <c r="H31" s="669">
        <v>100</v>
      </c>
      <c r="I31" s="669"/>
      <c r="J31" s="669"/>
      <c r="K31" s="669"/>
      <c r="L31" s="669">
        <v>100</v>
      </c>
      <c r="M31" s="669">
        <v>100</v>
      </c>
      <c r="N31" s="669"/>
      <c r="O31" s="669"/>
      <c r="P31" s="669"/>
      <c r="Q31" s="669"/>
      <c r="R31" s="669"/>
      <c r="S31" s="670">
        <v>100</v>
      </c>
      <c r="T31" s="670"/>
      <c r="U31" s="669"/>
      <c r="V31" s="669">
        <f>3/14*100</f>
        <v>21.428571428571427</v>
      </c>
      <c r="W31" s="662">
        <f>3/14*100</f>
        <v>21.428571428571427</v>
      </c>
      <c r="X31" s="662">
        <v>21.428571428571001</v>
      </c>
      <c r="Y31" s="1656">
        <f>SUM(Z31:AM31)/14</f>
        <v>28.571428571428573</v>
      </c>
      <c r="Z31" s="1374">
        <v>100</v>
      </c>
      <c r="AA31" s="1374"/>
      <c r="AB31" s="1374"/>
      <c r="AC31" s="1374"/>
      <c r="AD31" s="1374">
        <v>100</v>
      </c>
      <c r="AE31" s="1374">
        <v>100</v>
      </c>
      <c r="AF31" s="1374"/>
      <c r="AG31" s="1374"/>
      <c r="AH31" s="1374"/>
      <c r="AI31" s="1374"/>
      <c r="AJ31" s="1374"/>
      <c r="AK31" s="1016">
        <v>100</v>
      </c>
      <c r="AL31" s="1016"/>
      <c r="AM31" s="1374"/>
      <c r="AN31" s="1853">
        <f>SUM(AO31:BB31)/14</f>
        <v>28.571428571428573</v>
      </c>
      <c r="AO31" s="1818">
        <v>100</v>
      </c>
      <c r="AP31" s="1818"/>
      <c r="AQ31" s="1818"/>
      <c r="AR31" s="1818"/>
      <c r="AS31" s="1818">
        <v>100</v>
      </c>
      <c r="AT31" s="1818">
        <v>100</v>
      </c>
      <c r="AU31" s="1818"/>
      <c r="AV31" s="1818"/>
      <c r="AW31" s="1818"/>
      <c r="AX31" s="1818"/>
      <c r="AY31" s="1818"/>
      <c r="AZ31" s="1680">
        <v>100</v>
      </c>
      <c r="BA31" s="1680"/>
      <c r="BB31" s="1818"/>
      <c r="BC31" s="2226">
        <f>2*100/14</f>
        <v>14.285714285714286</v>
      </c>
      <c r="BD31" s="2226">
        <f>3*100/14</f>
        <v>21.428571428571427</v>
      </c>
      <c r="BE31" s="2226">
        <f>AN31</f>
        <v>28.571428571428573</v>
      </c>
      <c r="BF31" s="2302">
        <f t="shared" si="0"/>
        <v>100.00000000000199</v>
      </c>
      <c r="BG31" s="2302">
        <f t="shared" si="1"/>
        <v>74.999999999999986</v>
      </c>
      <c r="BH31" s="2302">
        <f t="shared" si="2"/>
        <v>99.999999999999986</v>
      </c>
      <c r="BI31" s="1282"/>
      <c r="BJ31" s="259"/>
      <c r="BK31" s="657"/>
      <c r="BL31" s="132"/>
      <c r="BN31" s="1658"/>
      <c r="BO31" s="1946"/>
    </row>
    <row r="32" spans="1:67" ht="42" customHeight="1">
      <c r="A32" s="1236">
        <v>4</v>
      </c>
      <c r="B32" s="464" t="s">
        <v>545</v>
      </c>
      <c r="C32" s="266" t="s">
        <v>39</v>
      </c>
      <c r="D32" s="849">
        <f>12/14*100</f>
        <v>85.714285714285708</v>
      </c>
      <c r="E32" s="849">
        <v>85.714285714286007</v>
      </c>
      <c r="F32" s="1457">
        <f>11*100/14</f>
        <v>78.571428571428569</v>
      </c>
      <c r="G32" s="669">
        <f>14/14*100</f>
        <v>100</v>
      </c>
      <c r="H32" s="670">
        <v>100</v>
      </c>
      <c r="I32" s="670">
        <v>100</v>
      </c>
      <c r="J32" s="670">
        <v>100</v>
      </c>
      <c r="K32" s="670">
        <v>100</v>
      </c>
      <c r="L32" s="670">
        <v>100</v>
      </c>
      <c r="M32" s="670">
        <v>100</v>
      </c>
      <c r="N32" s="670">
        <v>100</v>
      </c>
      <c r="O32" s="670">
        <v>100</v>
      </c>
      <c r="P32" s="670">
        <v>100</v>
      </c>
      <c r="Q32" s="670">
        <v>100</v>
      </c>
      <c r="R32" s="670">
        <v>100</v>
      </c>
      <c r="S32" s="670">
        <v>100</v>
      </c>
      <c r="T32" s="670">
        <v>100</v>
      </c>
      <c r="U32" s="670">
        <v>100</v>
      </c>
      <c r="V32" s="662">
        <f>12/14*100</f>
        <v>85.714285714285708</v>
      </c>
      <c r="W32" s="662">
        <f>12/14*100</f>
        <v>85.714285714285708</v>
      </c>
      <c r="X32" s="1374">
        <f>13*100/14</f>
        <v>92.857142857142861</v>
      </c>
      <c r="Y32" s="1374">
        <f>SUM(Z32:AM32)/14</f>
        <v>100</v>
      </c>
      <c r="Z32" s="1016">
        <v>100</v>
      </c>
      <c r="AA32" s="1016">
        <v>100</v>
      </c>
      <c r="AB32" s="1016">
        <v>100</v>
      </c>
      <c r="AC32" s="1016">
        <v>100</v>
      </c>
      <c r="AD32" s="1016">
        <v>100</v>
      </c>
      <c r="AE32" s="1016">
        <v>100</v>
      </c>
      <c r="AF32" s="1016">
        <v>100</v>
      </c>
      <c r="AG32" s="1016">
        <v>100</v>
      </c>
      <c r="AH32" s="1016">
        <v>100</v>
      </c>
      <c r="AI32" s="1016">
        <v>100</v>
      </c>
      <c r="AJ32" s="1016">
        <v>100</v>
      </c>
      <c r="AK32" s="1016">
        <v>100</v>
      </c>
      <c r="AL32" s="1016">
        <v>100</v>
      </c>
      <c r="AM32" s="1016">
        <v>100</v>
      </c>
      <c r="AN32" s="1853">
        <f>SUM(AO32:BB32)/14</f>
        <v>100</v>
      </c>
      <c r="AO32" s="1865">
        <v>100</v>
      </c>
      <c r="AP32" s="1865">
        <v>100</v>
      </c>
      <c r="AQ32" s="1865">
        <v>100</v>
      </c>
      <c r="AR32" s="1865">
        <v>100</v>
      </c>
      <c r="AS32" s="1865">
        <v>100</v>
      </c>
      <c r="AT32" s="1865">
        <v>100</v>
      </c>
      <c r="AU32" s="1865">
        <v>100</v>
      </c>
      <c r="AV32" s="1865">
        <v>100</v>
      </c>
      <c r="AW32" s="1865">
        <v>100</v>
      </c>
      <c r="AX32" s="1865">
        <v>100</v>
      </c>
      <c r="AY32" s="1865">
        <v>100</v>
      </c>
      <c r="AZ32" s="1865">
        <v>100</v>
      </c>
      <c r="BA32" s="1865">
        <v>100</v>
      </c>
      <c r="BB32" s="1865">
        <v>100</v>
      </c>
      <c r="BC32" s="2226">
        <f>12/14%</f>
        <v>85.714285714285708</v>
      </c>
      <c r="BD32" s="2226">
        <f>12/14%</f>
        <v>85.714285714285708</v>
      </c>
      <c r="BE32" s="2226">
        <f>AM32</f>
        <v>100</v>
      </c>
      <c r="BF32" s="2302">
        <f t="shared" si="0"/>
        <v>92.307692307692292</v>
      </c>
      <c r="BG32" s="2302">
        <f t="shared" si="1"/>
        <v>85.714285714285708</v>
      </c>
      <c r="BH32" s="2302">
        <f t="shared" si="2"/>
        <v>100</v>
      </c>
      <c r="BI32" s="1282"/>
      <c r="BJ32" s="657"/>
      <c r="BK32" s="657"/>
      <c r="BL32" s="132"/>
      <c r="BO32" s="1946"/>
    </row>
    <row r="33" spans="1:68" ht="42" customHeight="1">
      <c r="A33" s="1236">
        <v>5</v>
      </c>
      <c r="B33" s="464" t="s">
        <v>546</v>
      </c>
      <c r="C33" s="266" t="s">
        <v>39</v>
      </c>
      <c r="D33" s="849">
        <v>88.059701492537002</v>
      </c>
      <c r="E33" s="849">
        <v>88.059701492537002</v>
      </c>
      <c r="F33" s="1457">
        <f>113/134*100</f>
        <v>84.328358208955223</v>
      </c>
      <c r="G33" s="673">
        <f>118/134*100</f>
        <v>88.059701492537314</v>
      </c>
      <c r="H33" s="674"/>
      <c r="I33" s="674">
        <f>7/7*100</f>
        <v>100</v>
      </c>
      <c r="J33" s="674">
        <f>8/8*100</f>
        <v>100</v>
      </c>
      <c r="K33" s="674">
        <f>6/6*100</f>
        <v>100</v>
      </c>
      <c r="L33" s="674">
        <f>10/10*100</f>
        <v>100</v>
      </c>
      <c r="M33" s="674">
        <f>7/7*100</f>
        <v>100</v>
      </c>
      <c r="N33" s="672">
        <f>14/15*100</f>
        <v>93.333333333333329</v>
      </c>
      <c r="O33" s="672">
        <f>11/12*100</f>
        <v>91.666666666666657</v>
      </c>
      <c r="P33" s="672">
        <f>8/8*100</f>
        <v>100</v>
      </c>
      <c r="Q33" s="672">
        <f>6/8*100</f>
        <v>75</v>
      </c>
      <c r="R33" s="674">
        <f>11/11*100</f>
        <v>100</v>
      </c>
      <c r="S33" s="674">
        <f>9/9*100</f>
        <v>100</v>
      </c>
      <c r="T33" s="674">
        <f>9/9*100</f>
        <v>100</v>
      </c>
      <c r="U33" s="674">
        <f>12/12*100</f>
        <v>100</v>
      </c>
      <c r="V33" s="294">
        <f>118/120*100</f>
        <v>98.333333333333329</v>
      </c>
      <c r="W33" s="294">
        <f>117/120*100</f>
        <v>97.5</v>
      </c>
      <c r="X33" s="1352">
        <f>117*100/120</f>
        <v>97.5</v>
      </c>
      <c r="Y33" s="1852">
        <f>98*100/111</f>
        <v>88.288288288288285</v>
      </c>
      <c r="Z33" s="1453">
        <v>0</v>
      </c>
      <c r="AA33" s="1453">
        <v>100</v>
      </c>
      <c r="AB33" s="1453">
        <v>100</v>
      </c>
      <c r="AC33" s="1453">
        <v>100</v>
      </c>
      <c r="AD33" s="1453">
        <v>100</v>
      </c>
      <c r="AE33" s="1453">
        <v>100</v>
      </c>
      <c r="AF33" s="1852">
        <v>100</v>
      </c>
      <c r="AG33" s="1852">
        <f>7/11*100</f>
        <v>63.636363636363633</v>
      </c>
      <c r="AH33" s="1852">
        <v>100</v>
      </c>
      <c r="AI33" s="1852">
        <v>100</v>
      </c>
      <c r="AJ33" s="1453">
        <v>100</v>
      </c>
      <c r="AK33" s="1453">
        <v>100</v>
      </c>
      <c r="AL33" s="1453">
        <v>100</v>
      </c>
      <c r="AM33" s="1453">
        <v>100</v>
      </c>
      <c r="AN33" s="1853">
        <f>100*100/111</f>
        <v>90.090090090090087</v>
      </c>
      <c r="AO33" s="1728">
        <v>0</v>
      </c>
      <c r="AP33" s="1728">
        <v>100</v>
      </c>
      <c r="AQ33" s="1728">
        <v>100</v>
      </c>
      <c r="AR33" s="1728">
        <v>100</v>
      </c>
      <c r="AS33" s="1728">
        <v>100</v>
      </c>
      <c r="AT33" s="1728">
        <v>100</v>
      </c>
      <c r="AU33" s="1528">
        <v>100</v>
      </c>
      <c r="AV33" s="1528">
        <f>9/11*100</f>
        <v>81.818181818181827</v>
      </c>
      <c r="AW33" s="1528">
        <v>100</v>
      </c>
      <c r="AX33" s="1528">
        <v>100</v>
      </c>
      <c r="AY33" s="1728">
        <v>100</v>
      </c>
      <c r="AZ33" s="1728">
        <v>100</v>
      </c>
      <c r="BA33" s="1728">
        <v>100</v>
      </c>
      <c r="BB33" s="1728">
        <v>100</v>
      </c>
      <c r="BC33" s="1853">
        <f>96*100/111</f>
        <v>86.486486486486484</v>
      </c>
      <c r="BD33" s="1853">
        <f>98*100/111</f>
        <v>88.288288288288285</v>
      </c>
      <c r="BE33" s="1853">
        <f>AN33</f>
        <v>90.090090090090087</v>
      </c>
      <c r="BF33" s="2302">
        <f t="shared" si="0"/>
        <v>90.552090552090547</v>
      </c>
      <c r="BG33" s="2302">
        <f t="shared" si="1"/>
        <v>98</v>
      </c>
      <c r="BH33" s="2302">
        <f t="shared" si="2"/>
        <v>100</v>
      </c>
      <c r="BI33" s="1282"/>
      <c r="BJ33" s="259"/>
      <c r="BK33" s="657"/>
      <c r="BL33" s="245"/>
      <c r="BN33" s="1948"/>
      <c r="BO33" s="1949"/>
      <c r="BP33" s="124"/>
    </row>
    <row r="34" spans="1:68" ht="23.25" customHeight="1">
      <c r="A34" s="1235" t="s">
        <v>178</v>
      </c>
      <c r="B34" s="257" t="s">
        <v>547</v>
      </c>
      <c r="C34" s="266"/>
      <c r="D34" s="587"/>
      <c r="E34" s="587"/>
      <c r="F34" s="1013"/>
      <c r="G34" s="587"/>
      <c r="H34" s="587"/>
      <c r="I34" s="587"/>
      <c r="J34" s="587"/>
      <c r="K34" s="587"/>
      <c r="L34" s="587"/>
      <c r="M34" s="587"/>
      <c r="N34" s="587"/>
      <c r="O34" s="587"/>
      <c r="P34" s="587"/>
      <c r="Q34" s="587"/>
      <c r="R34" s="587"/>
      <c r="S34" s="587"/>
      <c r="T34" s="587"/>
      <c r="U34" s="587"/>
      <c r="V34" s="587"/>
      <c r="W34" s="587"/>
      <c r="X34" s="587"/>
      <c r="Y34" s="587"/>
      <c r="Z34" s="1013"/>
      <c r="AA34" s="1013"/>
      <c r="AB34" s="1013"/>
      <c r="AC34" s="1013"/>
      <c r="AD34" s="1013"/>
      <c r="AE34" s="1013"/>
      <c r="AF34" s="1013"/>
      <c r="AG34" s="1013"/>
      <c r="AH34" s="1013"/>
      <c r="AI34" s="1013"/>
      <c r="AJ34" s="1013"/>
      <c r="AK34" s="1013"/>
      <c r="AL34" s="1013"/>
      <c r="AM34" s="1013"/>
      <c r="AN34" s="1013"/>
      <c r="AO34" s="1860"/>
      <c r="AP34" s="1860"/>
      <c r="AQ34" s="1860"/>
      <c r="AR34" s="1860"/>
      <c r="AS34" s="1860"/>
      <c r="AT34" s="1860"/>
      <c r="AU34" s="1860"/>
      <c r="AV34" s="1860"/>
      <c r="AW34" s="1860"/>
      <c r="AX34" s="1860"/>
      <c r="AY34" s="1860"/>
      <c r="AZ34" s="1860"/>
      <c r="BA34" s="1860"/>
      <c r="BB34" s="1860"/>
      <c r="BC34" s="1013"/>
      <c r="BD34" s="1013"/>
      <c r="BE34" s="1013"/>
      <c r="BF34" s="2302"/>
      <c r="BG34" s="2302"/>
      <c r="BH34" s="2302"/>
      <c r="BI34" s="1282"/>
      <c r="BJ34" s="657"/>
      <c r="BK34" s="659"/>
      <c r="BL34" s="132"/>
      <c r="BO34" s="1946"/>
    </row>
    <row r="35" spans="1:68" ht="23.25" customHeight="1">
      <c r="A35" s="1236">
        <v>1</v>
      </c>
      <c r="B35" s="464" t="s">
        <v>548</v>
      </c>
      <c r="C35" s="266" t="s">
        <v>84</v>
      </c>
      <c r="D35" s="850">
        <v>9</v>
      </c>
      <c r="E35" s="850">
        <v>9</v>
      </c>
      <c r="F35" s="850">
        <v>9</v>
      </c>
      <c r="G35" s="661">
        <f>SUM(H35:U35)</f>
        <v>9</v>
      </c>
      <c r="H35" s="675"/>
      <c r="I35" s="675">
        <v>1</v>
      </c>
      <c r="J35" s="675">
        <v>1</v>
      </c>
      <c r="K35" s="675">
        <v>1</v>
      </c>
      <c r="L35" s="675">
        <v>1</v>
      </c>
      <c r="M35" s="675">
        <v>1</v>
      </c>
      <c r="N35" s="675">
        <v>1</v>
      </c>
      <c r="O35" s="675"/>
      <c r="P35" s="675"/>
      <c r="Q35" s="675"/>
      <c r="R35" s="675">
        <v>1</v>
      </c>
      <c r="S35" s="675">
        <v>1</v>
      </c>
      <c r="T35" s="675">
        <v>1</v>
      </c>
      <c r="U35" s="675"/>
      <c r="V35" s="675">
        <v>9</v>
      </c>
      <c r="W35" s="675">
        <v>9</v>
      </c>
      <c r="X35" s="675">
        <v>9</v>
      </c>
      <c r="Y35" s="1016">
        <f>SUM(Z35:AM35)</f>
        <v>9</v>
      </c>
      <c r="Z35" s="1016">
        <v>0</v>
      </c>
      <c r="AA35" s="1016">
        <v>1</v>
      </c>
      <c r="AB35" s="1016">
        <v>1</v>
      </c>
      <c r="AC35" s="1016">
        <v>1</v>
      </c>
      <c r="AD35" s="1016">
        <v>1</v>
      </c>
      <c r="AE35" s="1016">
        <v>1</v>
      </c>
      <c r="AF35" s="1016">
        <v>1</v>
      </c>
      <c r="AG35" s="1016"/>
      <c r="AH35" s="1016"/>
      <c r="AI35" s="1016"/>
      <c r="AJ35" s="1016">
        <v>1</v>
      </c>
      <c r="AK35" s="1016">
        <v>1</v>
      </c>
      <c r="AL35" s="1016">
        <v>1</v>
      </c>
      <c r="AM35" s="1016"/>
      <c r="AN35" s="1016">
        <f>SUM(AO35:BB35)</f>
        <v>10</v>
      </c>
      <c r="AO35" s="1865">
        <v>1</v>
      </c>
      <c r="AP35" s="1865">
        <v>1</v>
      </c>
      <c r="AQ35" s="1865">
        <v>1</v>
      </c>
      <c r="AR35" s="1865">
        <v>1</v>
      </c>
      <c r="AS35" s="1865">
        <v>1</v>
      </c>
      <c r="AT35" s="1865">
        <v>1</v>
      </c>
      <c r="AU35" s="1865">
        <v>1</v>
      </c>
      <c r="AV35" s="1865"/>
      <c r="AW35" s="1865"/>
      <c r="AX35" s="1865"/>
      <c r="AY35" s="1865">
        <v>1</v>
      </c>
      <c r="AZ35" s="1865">
        <v>1</v>
      </c>
      <c r="BA35" s="1865">
        <v>1</v>
      </c>
      <c r="BB35" s="1865"/>
      <c r="BC35" s="1016">
        <v>9</v>
      </c>
      <c r="BD35" s="1016">
        <v>9</v>
      </c>
      <c r="BE35" s="1016">
        <v>10</v>
      </c>
      <c r="BF35" s="2302">
        <f t="shared" si="0"/>
        <v>100</v>
      </c>
      <c r="BG35" s="2302">
        <f t="shared" si="1"/>
        <v>90</v>
      </c>
      <c r="BH35" s="2302">
        <f t="shared" si="2"/>
        <v>100</v>
      </c>
      <c r="BI35" s="1282"/>
      <c r="BJ35" s="657"/>
      <c r="BK35" s="657"/>
      <c r="BL35" s="132"/>
      <c r="BO35" s="1946"/>
    </row>
    <row r="36" spans="1:68" s="137" customFormat="1" ht="30">
      <c r="A36" s="1238"/>
      <c r="B36" s="261" t="s">
        <v>549</v>
      </c>
      <c r="C36" s="269" t="s">
        <v>84</v>
      </c>
      <c r="D36" s="851">
        <v>0</v>
      </c>
      <c r="E36" s="851">
        <v>0</v>
      </c>
      <c r="F36" s="851">
        <v>0</v>
      </c>
      <c r="G36" s="572">
        <v>0</v>
      </c>
      <c r="H36" s="676"/>
      <c r="I36" s="676"/>
      <c r="J36" s="676"/>
      <c r="K36" s="676"/>
      <c r="L36" s="676"/>
      <c r="M36" s="676"/>
      <c r="N36" s="676"/>
      <c r="O36" s="676"/>
      <c r="P36" s="676"/>
      <c r="Q36" s="676"/>
      <c r="R36" s="676"/>
      <c r="S36" s="676"/>
      <c r="T36" s="676"/>
      <c r="U36" s="676"/>
      <c r="V36" s="676"/>
      <c r="W36" s="676"/>
      <c r="X36" s="676">
        <v>0</v>
      </c>
      <c r="Y36" s="1016">
        <f t="shared" ref="Y36:Y37" si="7">SUM(Z36:AM36)</f>
        <v>0</v>
      </c>
      <c r="Z36" s="1372"/>
      <c r="AA36" s="1372"/>
      <c r="AB36" s="1372"/>
      <c r="AC36" s="1372"/>
      <c r="AD36" s="1372"/>
      <c r="AE36" s="1372"/>
      <c r="AF36" s="1372"/>
      <c r="AG36" s="1372"/>
      <c r="AH36" s="1372"/>
      <c r="AI36" s="1372"/>
      <c r="AJ36" s="1372"/>
      <c r="AK36" s="1372"/>
      <c r="AL36" s="1372"/>
      <c r="AM36" s="1372"/>
      <c r="AN36" s="1840">
        <f t="shared" ref="AN36:AN37" si="8">SUM(AO36:BB36)</f>
        <v>1</v>
      </c>
      <c r="AO36" s="882">
        <v>1</v>
      </c>
      <c r="AP36" s="882"/>
      <c r="AQ36" s="882"/>
      <c r="AR36" s="882"/>
      <c r="AS36" s="882"/>
      <c r="AT36" s="882"/>
      <c r="AU36" s="882"/>
      <c r="AV36" s="882"/>
      <c r="AW36" s="882"/>
      <c r="AX36" s="882"/>
      <c r="AY36" s="882"/>
      <c r="AZ36" s="882"/>
      <c r="BA36" s="882"/>
      <c r="BB36" s="882"/>
      <c r="BC36" s="1372"/>
      <c r="BD36" s="1372"/>
      <c r="BE36" s="1386">
        <v>1</v>
      </c>
      <c r="BF36" s="2302"/>
      <c r="BG36" s="2302">
        <f t="shared" si="1"/>
        <v>0</v>
      </c>
      <c r="BH36" s="2302">
        <f t="shared" si="2"/>
        <v>100</v>
      </c>
      <c r="BI36" s="1284"/>
      <c r="BJ36" s="659"/>
      <c r="BK36" s="659"/>
      <c r="BL36" s="132"/>
      <c r="BO36" s="1946"/>
    </row>
    <row r="37" spans="1:68" s="137" customFormat="1" ht="30">
      <c r="A37" s="1284"/>
      <c r="B37" s="261" t="s">
        <v>550</v>
      </c>
      <c r="C37" s="269" t="s">
        <v>39</v>
      </c>
      <c r="D37" s="887">
        <f>D35/14*100</f>
        <v>64.285714285714292</v>
      </c>
      <c r="E37" s="887">
        <v>64.285714285713993</v>
      </c>
      <c r="F37" s="1373">
        <f>F35/14*100</f>
        <v>64.285714285714292</v>
      </c>
      <c r="G37" s="298">
        <f>G35/14*100</f>
        <v>64.285714285714292</v>
      </c>
      <c r="H37" s="677"/>
      <c r="I37" s="677">
        <v>100</v>
      </c>
      <c r="J37" s="677">
        <v>100</v>
      </c>
      <c r="K37" s="677">
        <v>100</v>
      </c>
      <c r="L37" s="677">
        <v>100</v>
      </c>
      <c r="M37" s="677">
        <v>100</v>
      </c>
      <c r="N37" s="677">
        <v>100</v>
      </c>
      <c r="O37" s="677"/>
      <c r="P37" s="677"/>
      <c r="Q37" s="677"/>
      <c r="R37" s="677">
        <v>100</v>
      </c>
      <c r="S37" s="677">
        <v>100</v>
      </c>
      <c r="T37" s="677">
        <v>100</v>
      </c>
      <c r="U37" s="677"/>
      <c r="V37" s="886">
        <v>64.285714285713993</v>
      </c>
      <c r="W37" s="886">
        <v>64.285714285713993</v>
      </c>
      <c r="X37" s="886">
        <v>64.285714285713993</v>
      </c>
      <c r="Y37" s="1839">
        <f t="shared" si="7"/>
        <v>64.285714285714263</v>
      </c>
      <c r="Z37" s="1032"/>
      <c r="AA37" s="1841">
        <f>AA35/14*100</f>
        <v>7.1428571428571423</v>
      </c>
      <c r="AB37" s="1841">
        <f t="shared" ref="AB37:AL37" si="9">AB35/14*100</f>
        <v>7.1428571428571423</v>
      </c>
      <c r="AC37" s="1841">
        <f t="shared" si="9"/>
        <v>7.1428571428571423</v>
      </c>
      <c r="AD37" s="1841">
        <f t="shared" si="9"/>
        <v>7.1428571428571423</v>
      </c>
      <c r="AE37" s="1841">
        <f t="shared" si="9"/>
        <v>7.1428571428571423</v>
      </c>
      <c r="AF37" s="1841">
        <f t="shared" si="9"/>
        <v>7.1428571428571423</v>
      </c>
      <c r="AG37" s="1841">
        <f t="shared" si="9"/>
        <v>0</v>
      </c>
      <c r="AH37" s="1841">
        <f t="shared" si="9"/>
        <v>0</v>
      </c>
      <c r="AI37" s="1841">
        <f t="shared" si="9"/>
        <v>0</v>
      </c>
      <c r="AJ37" s="1841">
        <f t="shared" si="9"/>
        <v>7.1428571428571423</v>
      </c>
      <c r="AK37" s="1841">
        <f t="shared" si="9"/>
        <v>7.1428571428571423</v>
      </c>
      <c r="AL37" s="1841">
        <f t="shared" si="9"/>
        <v>7.1428571428571423</v>
      </c>
      <c r="AM37" s="1032"/>
      <c r="AN37" s="963">
        <f t="shared" si="8"/>
        <v>71.428571428571402</v>
      </c>
      <c r="AO37" s="1866">
        <f>1/14*100</f>
        <v>7.1428571428571423</v>
      </c>
      <c r="AP37" s="1866">
        <f t="shared" ref="AP37:AU37" si="10">1/14*100</f>
        <v>7.1428571428571423</v>
      </c>
      <c r="AQ37" s="1866">
        <f t="shared" si="10"/>
        <v>7.1428571428571423</v>
      </c>
      <c r="AR37" s="1866">
        <f t="shared" si="10"/>
        <v>7.1428571428571423</v>
      </c>
      <c r="AS37" s="1866">
        <f t="shared" si="10"/>
        <v>7.1428571428571423</v>
      </c>
      <c r="AT37" s="1866">
        <f t="shared" si="10"/>
        <v>7.1428571428571423</v>
      </c>
      <c r="AU37" s="1866">
        <f t="shared" si="10"/>
        <v>7.1428571428571423</v>
      </c>
      <c r="AV37" s="1867"/>
      <c r="AW37" s="1867"/>
      <c r="AX37" s="1867"/>
      <c r="AY37" s="1866">
        <f t="shared" ref="AY37:BA37" si="11">1/14*100</f>
        <v>7.1428571428571423</v>
      </c>
      <c r="AZ37" s="1866">
        <f t="shared" si="11"/>
        <v>7.1428571428571423</v>
      </c>
      <c r="BA37" s="1866">
        <f t="shared" si="11"/>
        <v>7.1428571428571423</v>
      </c>
      <c r="BB37" s="1867"/>
      <c r="BC37" s="2226">
        <f>BC35*100/14</f>
        <v>64.285714285714292</v>
      </c>
      <c r="BD37" s="2226">
        <f>BD35*100/14</f>
        <v>64.285714285714292</v>
      </c>
      <c r="BE37" s="2226">
        <f>BE35*100/14</f>
        <v>71.428571428571431</v>
      </c>
      <c r="BF37" s="2302">
        <f t="shared" si="0"/>
        <v>100.00000000000047</v>
      </c>
      <c r="BG37" s="2302">
        <f t="shared" si="1"/>
        <v>90.000000000000043</v>
      </c>
      <c r="BH37" s="2302">
        <f t="shared" si="2"/>
        <v>100.00000000000004</v>
      </c>
      <c r="BI37" s="1284"/>
      <c r="BJ37" s="262"/>
      <c r="BK37" s="659"/>
      <c r="BL37" s="202"/>
      <c r="BN37" s="1946"/>
      <c r="BO37" s="1946"/>
    </row>
    <row r="38" spans="1:68" ht="39.75" customHeight="1">
      <c r="A38" s="1236">
        <v>2</v>
      </c>
      <c r="B38" s="678" t="s">
        <v>551</v>
      </c>
      <c r="C38" s="1067" t="s">
        <v>108</v>
      </c>
      <c r="D38" s="852">
        <f>42*1000/620</f>
        <v>67.741935483870961</v>
      </c>
      <c r="E38" s="852">
        <v>48.62023653088</v>
      </c>
      <c r="F38" s="852">
        <v>41.782729805013929</v>
      </c>
      <c r="G38" s="679">
        <f>54*1000/1200</f>
        <v>45</v>
      </c>
      <c r="H38" s="679">
        <f>1*1000/120</f>
        <v>8.3333333333333339</v>
      </c>
      <c r="I38" s="679">
        <f>1*1000/95</f>
        <v>10.526315789473685</v>
      </c>
      <c r="J38" s="679">
        <f>2*1000/83</f>
        <v>24.096385542168676</v>
      </c>
      <c r="K38" s="679">
        <v>0</v>
      </c>
      <c r="L38" s="679">
        <f>2*1000/110</f>
        <v>18.181818181818183</v>
      </c>
      <c r="M38" s="679">
        <f>2*1000/64</f>
        <v>31.25</v>
      </c>
      <c r="N38" s="679">
        <f>9*1000/89</f>
        <v>101.12359550561797</v>
      </c>
      <c r="O38" s="679">
        <f>6*1000/105</f>
        <v>57.142857142857146</v>
      </c>
      <c r="P38" s="679">
        <f>10*1000/98</f>
        <v>102.04081632653062</v>
      </c>
      <c r="Q38" s="679">
        <f>2*1000/60</f>
        <v>33.333333333333336</v>
      </c>
      <c r="R38" s="679">
        <v>0</v>
      </c>
      <c r="S38" s="679">
        <f>3*1000/75</f>
        <v>40</v>
      </c>
      <c r="T38" s="679">
        <v>0</v>
      </c>
      <c r="U38" s="680">
        <f>16*1000/110</f>
        <v>145.45454545454547</v>
      </c>
      <c r="V38" s="305">
        <f>14*1000/479</f>
        <v>29.227557411273487</v>
      </c>
      <c r="W38" s="305">
        <f>23*1000/533</f>
        <v>43.151969981238274</v>
      </c>
      <c r="X38" s="305">
        <f>24*1000/533</f>
        <v>45.028142589118197</v>
      </c>
      <c r="Y38" s="679">
        <f>AVERAGE(Z38:AM38)</f>
        <v>45</v>
      </c>
      <c r="Z38" s="1842">
        <v>10</v>
      </c>
      <c r="AA38" s="1842">
        <v>40</v>
      </c>
      <c r="AB38" s="1842">
        <v>58</v>
      </c>
      <c r="AC38" s="1842">
        <v>22</v>
      </c>
      <c r="AD38" s="1842">
        <v>17</v>
      </c>
      <c r="AE38" s="1842">
        <v>41</v>
      </c>
      <c r="AF38" s="1842">
        <v>116</v>
      </c>
      <c r="AG38" s="1842">
        <v>10</v>
      </c>
      <c r="AH38" s="1842">
        <v>150</v>
      </c>
      <c r="AI38" s="1842">
        <v>25</v>
      </c>
      <c r="AJ38" s="1842">
        <v>16</v>
      </c>
      <c r="AK38" s="1842">
        <v>35</v>
      </c>
      <c r="AL38" s="1842">
        <v>25</v>
      </c>
      <c r="AM38" s="1842">
        <v>65</v>
      </c>
      <c r="AN38" s="679">
        <f>AVERAGE(AO38:BB38)</f>
        <v>40.857142857142854</v>
      </c>
      <c r="AO38" s="1851">
        <v>6</v>
      </c>
      <c r="AP38" s="1851">
        <v>34</v>
      </c>
      <c r="AQ38" s="1851">
        <v>54</v>
      </c>
      <c r="AR38" s="1851">
        <v>18</v>
      </c>
      <c r="AS38" s="1851">
        <v>13</v>
      </c>
      <c r="AT38" s="1851">
        <v>37</v>
      </c>
      <c r="AU38" s="1709">
        <v>112</v>
      </c>
      <c r="AV38" s="1851">
        <v>6</v>
      </c>
      <c r="AW38" s="1709">
        <v>146</v>
      </c>
      <c r="AX38" s="1851">
        <v>21</v>
      </c>
      <c r="AY38" s="1851">
        <v>12</v>
      </c>
      <c r="AZ38" s="1851">
        <v>31</v>
      </c>
      <c r="BA38" s="1851">
        <v>21</v>
      </c>
      <c r="BB38" s="1851">
        <v>61</v>
      </c>
      <c r="BC38" s="2303">
        <f>13*1000/431</f>
        <v>30.162412993039442</v>
      </c>
      <c r="BD38" s="2226">
        <f>21*1000/671</f>
        <v>31.296572280178836</v>
      </c>
      <c r="BE38" s="679">
        <f t="shared" ref="BE38:BE40" si="12">AN38</f>
        <v>40.857142857142854</v>
      </c>
      <c r="BF38" s="2302">
        <f t="shared" si="0"/>
        <v>69.504470938897171</v>
      </c>
      <c r="BG38" s="2302">
        <f t="shared" si="1"/>
        <v>76.600002084353804</v>
      </c>
      <c r="BH38" s="2302">
        <f t="shared" si="2"/>
        <v>100</v>
      </c>
      <c r="BI38" s="1282"/>
      <c r="BJ38" s="259"/>
      <c r="BK38" s="657"/>
      <c r="BL38" s="132"/>
      <c r="BN38" s="1948"/>
      <c r="BO38" s="1949"/>
    </row>
    <row r="39" spans="1:68" ht="32.25" customHeight="1">
      <c r="A39" s="1236">
        <v>3</v>
      </c>
      <c r="B39" s="678" t="s">
        <v>552</v>
      </c>
      <c r="C39" s="1067" t="s">
        <v>108</v>
      </c>
      <c r="D39" s="852">
        <f>48*1000/620</f>
        <v>77.41935483870968</v>
      </c>
      <c r="E39" s="852">
        <v>63.074901445465997</v>
      </c>
      <c r="F39" s="852">
        <v>54.781801299907151</v>
      </c>
      <c r="G39" s="679">
        <f>70*1000/1200</f>
        <v>58.333333333333336</v>
      </c>
      <c r="H39" s="679">
        <f>2*1000/120</f>
        <v>16.666666666666668</v>
      </c>
      <c r="I39" s="679">
        <f>I38</f>
        <v>10.526315789473685</v>
      </c>
      <c r="J39" s="679">
        <f>J38</f>
        <v>24.096385542168676</v>
      </c>
      <c r="K39" s="679">
        <v>0</v>
      </c>
      <c r="L39" s="679">
        <f>3*1000/110</f>
        <v>27.272727272727273</v>
      </c>
      <c r="M39" s="679">
        <f>M38</f>
        <v>31.25</v>
      </c>
      <c r="N39" s="679">
        <f>10*1000/89</f>
        <v>112.35955056179775</v>
      </c>
      <c r="O39" s="679">
        <f>9*1000/105</f>
        <v>85.714285714285708</v>
      </c>
      <c r="P39" s="679">
        <f>15*1000/98</f>
        <v>153.0612244897959</v>
      </c>
      <c r="Q39" s="679">
        <f>3*1000/60</f>
        <v>50</v>
      </c>
      <c r="R39" s="679">
        <v>0</v>
      </c>
      <c r="S39" s="679">
        <f>4*1000/75</f>
        <v>53.333333333333336</v>
      </c>
      <c r="T39" s="679">
        <v>0</v>
      </c>
      <c r="U39" s="680">
        <f>19*1000/110</f>
        <v>172.72727272727272</v>
      </c>
      <c r="V39" s="305">
        <f>17*1000/479</f>
        <v>35.490605427974948</v>
      </c>
      <c r="W39" s="305">
        <f>27*1000/533</f>
        <v>50.656660412757972</v>
      </c>
      <c r="X39" s="305">
        <f>29*1000/533</f>
        <v>54.409005628517825</v>
      </c>
      <c r="Y39" s="679">
        <f t="shared" ref="Y39:Y44" si="13">AVERAGE(Z39:AM39)</f>
        <v>58</v>
      </c>
      <c r="Z39" s="1842">
        <v>17</v>
      </c>
      <c r="AA39" s="1842">
        <v>46</v>
      </c>
      <c r="AB39" s="1842">
        <v>125</v>
      </c>
      <c r="AC39" s="1842">
        <v>49</v>
      </c>
      <c r="AD39" s="1842">
        <v>26</v>
      </c>
      <c r="AE39" s="1842">
        <v>47</v>
      </c>
      <c r="AF39" s="1842">
        <v>136</v>
      </c>
      <c r="AG39" s="1842">
        <v>23</v>
      </c>
      <c r="AH39" s="1842">
        <v>146</v>
      </c>
      <c r="AI39" s="1842">
        <v>28</v>
      </c>
      <c r="AJ39" s="1842">
        <v>30</v>
      </c>
      <c r="AK39" s="1842">
        <v>39</v>
      </c>
      <c r="AL39" s="1842">
        <v>32</v>
      </c>
      <c r="AM39" s="1842">
        <v>68</v>
      </c>
      <c r="AN39" s="679">
        <f t="shared" ref="AN39:AN40" si="14">AVERAGE(AO39:BB39)</f>
        <v>51</v>
      </c>
      <c r="AO39" s="1851">
        <v>10</v>
      </c>
      <c r="AP39" s="1851">
        <v>39</v>
      </c>
      <c r="AQ39" s="1709">
        <v>118</v>
      </c>
      <c r="AR39" s="1851">
        <v>42</v>
      </c>
      <c r="AS39" s="1851">
        <v>19</v>
      </c>
      <c r="AT39" s="1851">
        <v>40</v>
      </c>
      <c r="AU39" s="1709">
        <v>129</v>
      </c>
      <c r="AV39" s="1851">
        <v>16</v>
      </c>
      <c r="AW39" s="1709">
        <v>139</v>
      </c>
      <c r="AX39" s="1851">
        <v>21</v>
      </c>
      <c r="AY39" s="1851">
        <v>23</v>
      </c>
      <c r="AZ39" s="1851">
        <v>32</v>
      </c>
      <c r="BA39" s="1851">
        <v>25</v>
      </c>
      <c r="BB39" s="1851">
        <v>61</v>
      </c>
      <c r="BC39" s="2303">
        <f>16*1000/431</f>
        <v>37.122969837587007</v>
      </c>
      <c r="BD39" s="2226">
        <f>23*1000/671</f>
        <v>34.277198211624444</v>
      </c>
      <c r="BE39" s="679">
        <f t="shared" si="12"/>
        <v>51</v>
      </c>
      <c r="BF39" s="2302">
        <f t="shared" si="0"/>
        <v>62.999126368261479</v>
      </c>
      <c r="BG39" s="2302">
        <f t="shared" si="1"/>
        <v>67.210192571812641</v>
      </c>
      <c r="BH39" s="2302">
        <f t="shared" si="2"/>
        <v>100</v>
      </c>
      <c r="BI39" s="1282"/>
      <c r="BJ39" s="259"/>
      <c r="BK39" s="657"/>
      <c r="BL39" s="132"/>
      <c r="BN39" s="1658"/>
      <c r="BO39" s="1946"/>
    </row>
    <row r="40" spans="1:68" ht="30">
      <c r="A40" s="1236">
        <v>4</v>
      </c>
      <c r="B40" s="678" t="s">
        <v>553</v>
      </c>
      <c r="C40" s="1067" t="s">
        <v>39</v>
      </c>
      <c r="D40" s="852">
        <v>22.2</v>
      </c>
      <c r="E40" s="852">
        <v>22.2</v>
      </c>
      <c r="F40" s="852">
        <v>22.221428571428568</v>
      </c>
      <c r="G40" s="672">
        <f>SUM(H40:U40)/14</f>
        <v>22.035714285714281</v>
      </c>
      <c r="H40" s="679">
        <v>16.8</v>
      </c>
      <c r="I40" s="679">
        <v>16.899999999999999</v>
      </c>
      <c r="J40" s="679">
        <v>23.4</v>
      </c>
      <c r="K40" s="679">
        <v>25.5</v>
      </c>
      <c r="L40" s="679">
        <v>20.6</v>
      </c>
      <c r="M40" s="679">
        <v>21.2</v>
      </c>
      <c r="N40" s="679">
        <v>24.5</v>
      </c>
      <c r="O40" s="679">
        <v>25.5</v>
      </c>
      <c r="P40" s="679">
        <v>25.1</v>
      </c>
      <c r="Q40" s="679">
        <v>25.1</v>
      </c>
      <c r="R40" s="679">
        <v>21.2</v>
      </c>
      <c r="S40" s="679">
        <v>20</v>
      </c>
      <c r="T40" s="679">
        <v>20.3</v>
      </c>
      <c r="U40" s="679">
        <v>22.4</v>
      </c>
      <c r="V40" s="679">
        <v>22.2</v>
      </c>
      <c r="W40" s="679">
        <v>22</v>
      </c>
      <c r="X40" s="679">
        <v>22</v>
      </c>
      <c r="Y40" s="1844">
        <f t="shared" si="13"/>
        <v>21.902857142857147</v>
      </c>
      <c r="Z40" s="1843">
        <v>16.690000000000001</v>
      </c>
      <c r="AA40" s="1843">
        <v>16.649999999999999</v>
      </c>
      <c r="AB40" s="1843">
        <v>25.1</v>
      </c>
      <c r="AC40" s="1843">
        <v>24.5</v>
      </c>
      <c r="AD40" s="1843">
        <v>21.2</v>
      </c>
      <c r="AE40" s="1843">
        <v>21.2</v>
      </c>
      <c r="AF40" s="1843">
        <v>24.3</v>
      </c>
      <c r="AG40" s="1843">
        <v>24.3</v>
      </c>
      <c r="AH40" s="1843">
        <v>24.1</v>
      </c>
      <c r="AI40" s="1843">
        <v>24</v>
      </c>
      <c r="AJ40" s="1843">
        <v>21.2</v>
      </c>
      <c r="AK40" s="1843">
        <v>20.2</v>
      </c>
      <c r="AL40" s="1843">
        <v>20.6</v>
      </c>
      <c r="AM40" s="1843">
        <v>22.6</v>
      </c>
      <c r="AN40" s="2015">
        <f t="shared" si="14"/>
        <v>21.022142857142857</v>
      </c>
      <c r="AO40" s="1851">
        <v>16.02</v>
      </c>
      <c r="AP40" s="1851">
        <v>15.45</v>
      </c>
      <c r="AQ40" s="1851">
        <v>24.45</v>
      </c>
      <c r="AR40" s="1851">
        <v>23.95</v>
      </c>
      <c r="AS40" s="1851">
        <v>19.149999999999999</v>
      </c>
      <c r="AT40" s="1851">
        <v>20.65</v>
      </c>
      <c r="AU40" s="1851">
        <v>23.63</v>
      </c>
      <c r="AV40" s="1851">
        <v>23.71</v>
      </c>
      <c r="AW40" s="1851">
        <v>23.42</v>
      </c>
      <c r="AX40" s="1851">
        <v>23.34</v>
      </c>
      <c r="AY40" s="1851">
        <v>20.5</v>
      </c>
      <c r="AZ40" s="1851">
        <v>18.52</v>
      </c>
      <c r="BA40" s="1851">
        <v>19.22</v>
      </c>
      <c r="BB40" s="1851">
        <v>22.3</v>
      </c>
      <c r="BC40" s="2304">
        <v>21.02</v>
      </c>
      <c r="BD40" s="2304">
        <v>21.02</v>
      </c>
      <c r="BE40" s="2304">
        <f t="shared" si="12"/>
        <v>21.022142857142857</v>
      </c>
      <c r="BF40" s="2302">
        <f t="shared" si="0"/>
        <v>95.545454545454547</v>
      </c>
      <c r="BG40" s="2302">
        <f t="shared" si="1"/>
        <v>99.989806666440145</v>
      </c>
      <c r="BH40" s="2302">
        <f t="shared" si="2"/>
        <v>100</v>
      </c>
      <c r="BI40" s="1282"/>
      <c r="BJ40" s="259"/>
      <c r="BK40" s="657"/>
      <c r="BL40" s="132"/>
      <c r="BN40" s="2031"/>
      <c r="BO40" s="2032"/>
    </row>
    <row r="41" spans="1:68" ht="30">
      <c r="A41" s="1236">
        <v>5</v>
      </c>
      <c r="B41" s="678" t="s">
        <v>554</v>
      </c>
      <c r="C41" s="266" t="s">
        <v>555</v>
      </c>
      <c r="D41" s="852">
        <f>1*100000/45000</f>
        <v>2.2222222222222223</v>
      </c>
      <c r="E41" s="852">
        <v>2.2000000000000002</v>
      </c>
      <c r="F41" s="852">
        <v>278.55153203342616</v>
      </c>
      <c r="G41" s="682">
        <f>3*100000/1057</f>
        <v>283.82213812677389</v>
      </c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294">
        <v>0</v>
      </c>
      <c r="W41" s="294">
        <v>0</v>
      </c>
      <c r="X41" s="1372">
        <v>0</v>
      </c>
      <c r="Y41" s="1354">
        <f>2*100000/1200</f>
        <v>166.66666666666666</v>
      </c>
      <c r="Z41" s="786"/>
      <c r="AA41" s="786"/>
      <c r="AB41" s="786"/>
      <c r="AC41" s="786"/>
      <c r="AD41" s="786"/>
      <c r="AE41" s="786"/>
      <c r="AF41" s="786"/>
      <c r="AG41" s="786"/>
      <c r="AH41" s="786"/>
      <c r="AI41" s="786"/>
      <c r="AJ41" s="786"/>
      <c r="AK41" s="786"/>
      <c r="AL41" s="786"/>
      <c r="AM41" s="786"/>
      <c r="AN41" s="786">
        <f>2*100000/1200</f>
        <v>166.66666666666666</v>
      </c>
      <c r="AO41" s="1868"/>
      <c r="AP41" s="1868"/>
      <c r="AQ41" s="1868"/>
      <c r="AR41" s="1868"/>
      <c r="AS41" s="1868"/>
      <c r="AT41" s="1868"/>
      <c r="AU41" s="1868"/>
      <c r="AV41" s="1868"/>
      <c r="AW41" s="1868"/>
      <c r="AX41" s="1868"/>
      <c r="AY41" s="1868"/>
      <c r="AZ41" s="1868"/>
      <c r="BA41" s="1868"/>
      <c r="BB41" s="1868"/>
      <c r="BC41" s="786"/>
      <c r="BD41" s="786"/>
      <c r="BE41" s="786">
        <f>AN41</f>
        <v>166.66666666666666</v>
      </c>
      <c r="BF41" s="2302"/>
      <c r="BG41" s="2302">
        <f t="shared" si="1"/>
        <v>0</v>
      </c>
      <c r="BH41" s="2302">
        <f t="shared" si="2"/>
        <v>100</v>
      </c>
      <c r="BI41" s="1282"/>
      <c r="BJ41" s="657"/>
      <c r="BK41" s="657"/>
      <c r="BL41" s="132"/>
      <c r="BO41" s="1946"/>
    </row>
    <row r="42" spans="1:68" ht="30">
      <c r="A42" s="1236">
        <v>6</v>
      </c>
      <c r="B42" s="464" t="s">
        <v>556</v>
      </c>
      <c r="C42" s="266" t="s">
        <v>39</v>
      </c>
      <c r="D42" s="1074">
        <v>90.6</v>
      </c>
      <c r="E42" s="1074">
        <v>81</v>
      </c>
      <c r="F42" s="1074">
        <v>91.304875231585342</v>
      </c>
      <c r="G42" s="1075">
        <f>AVERAGE(H42:U42)</f>
        <v>91.505305686253095</v>
      </c>
      <c r="H42" s="1070">
        <f>118*100/121</f>
        <v>97.52066115702479</v>
      </c>
      <c r="I42" s="1070">
        <f>76*100/81</f>
        <v>93.827160493827165</v>
      </c>
      <c r="J42" s="1070">
        <f>62*100/67</f>
        <v>92.537313432835816</v>
      </c>
      <c r="K42" s="1070">
        <f>55*100/59</f>
        <v>93.220338983050851</v>
      </c>
      <c r="L42" s="1070">
        <f>94*100/101</f>
        <v>93.069306930693074</v>
      </c>
      <c r="M42" s="1070">
        <f>44*100/48</f>
        <v>91.666666666666671</v>
      </c>
      <c r="N42" s="1070">
        <f>75*100/82</f>
        <v>91.463414634146346</v>
      </c>
      <c r="O42" s="1070">
        <f>92*100/107</f>
        <v>85.981308411214954</v>
      </c>
      <c r="P42" s="1070">
        <f>84*100/90</f>
        <v>93.333333333333329</v>
      </c>
      <c r="Q42" s="1070">
        <f>42*100/49</f>
        <v>85.714285714285708</v>
      </c>
      <c r="R42" s="1070">
        <f>42*100/45</f>
        <v>93.333333333333329</v>
      </c>
      <c r="S42" s="1070">
        <f>42*100/46</f>
        <v>91.304347826086953</v>
      </c>
      <c r="T42" s="1070">
        <f>47*100/51</f>
        <v>92.156862745098039</v>
      </c>
      <c r="U42" s="1070">
        <f>159*100/185</f>
        <v>85.945945945945951</v>
      </c>
      <c r="V42" s="1070">
        <v>18</v>
      </c>
      <c r="W42" s="1070">
        <v>25</v>
      </c>
      <c r="X42" s="1070">
        <v>54</v>
      </c>
      <c r="Y42" s="1844">
        <f t="shared" si="13"/>
        <v>91.5</v>
      </c>
      <c r="Z42" s="1845">
        <v>97</v>
      </c>
      <c r="AA42" s="1845">
        <v>93</v>
      </c>
      <c r="AB42" s="1845">
        <v>93</v>
      </c>
      <c r="AC42" s="1845">
        <v>91</v>
      </c>
      <c r="AD42" s="1845">
        <v>93</v>
      </c>
      <c r="AE42" s="1845">
        <v>92</v>
      </c>
      <c r="AF42" s="1845">
        <v>91</v>
      </c>
      <c r="AG42" s="1845">
        <v>89</v>
      </c>
      <c r="AH42" s="1845">
        <v>93</v>
      </c>
      <c r="AI42" s="1845">
        <v>84</v>
      </c>
      <c r="AJ42" s="1845">
        <v>93</v>
      </c>
      <c r="AK42" s="1845">
        <v>91</v>
      </c>
      <c r="AL42" s="1845">
        <v>94</v>
      </c>
      <c r="AM42" s="1845">
        <v>87</v>
      </c>
      <c r="AN42" s="1844">
        <f t="shared" ref="AN42:AN44" si="15">AVERAGE(AO42:BB42)</f>
        <v>91.628571428571448</v>
      </c>
      <c r="AO42" s="1869">
        <v>92</v>
      </c>
      <c r="AP42" s="1869">
        <v>96.23</v>
      </c>
      <c r="AQ42" s="1869">
        <v>93.5</v>
      </c>
      <c r="AR42" s="1869">
        <v>91.5</v>
      </c>
      <c r="AS42" s="1869">
        <v>92.45</v>
      </c>
      <c r="AT42" s="1869">
        <v>93</v>
      </c>
      <c r="AU42" s="1869">
        <v>92</v>
      </c>
      <c r="AV42" s="1869">
        <v>89.5</v>
      </c>
      <c r="AW42" s="1869">
        <v>89.5</v>
      </c>
      <c r="AX42" s="1869">
        <v>93.12</v>
      </c>
      <c r="AY42" s="1869">
        <v>84</v>
      </c>
      <c r="AZ42" s="1869">
        <v>93</v>
      </c>
      <c r="BA42" s="1869">
        <v>92</v>
      </c>
      <c r="BB42" s="1869">
        <v>91</v>
      </c>
      <c r="BC42" s="2225">
        <v>86</v>
      </c>
      <c r="BD42" s="2225">
        <v>90</v>
      </c>
      <c r="BE42" s="2225">
        <f t="shared" ref="BE42:BE44" si="16">AN42</f>
        <v>91.628571428571448</v>
      </c>
      <c r="BF42" s="2302">
        <f t="shared" si="0"/>
        <v>166.66666666666666</v>
      </c>
      <c r="BG42" s="2302">
        <f t="shared" si="1"/>
        <v>98.22263797942</v>
      </c>
      <c r="BH42" s="2302">
        <f t="shared" si="2"/>
        <v>100</v>
      </c>
      <c r="BI42" s="1282"/>
      <c r="BJ42" s="259"/>
      <c r="BK42" s="657"/>
      <c r="BL42" s="132"/>
      <c r="BN42" s="1950"/>
      <c r="BO42" s="1951"/>
    </row>
    <row r="43" spans="1:68" ht="23.25" customHeight="1">
      <c r="A43" s="1236">
        <v>7</v>
      </c>
      <c r="B43" s="464" t="s">
        <v>557</v>
      </c>
      <c r="C43" s="266" t="s">
        <v>39</v>
      </c>
      <c r="D43" s="853">
        <f>380*100/620</f>
        <v>61.29032258064516</v>
      </c>
      <c r="E43" s="853">
        <v>62</v>
      </c>
      <c r="F43" s="853">
        <v>64.474885844748854</v>
      </c>
      <c r="G43" s="1075">
        <f>AVERAGE(H43:U43)</f>
        <v>47.193214285714298</v>
      </c>
      <c r="H43" s="683">
        <f>44.5*105%</f>
        <v>46.725000000000001</v>
      </c>
      <c r="I43" s="683">
        <f>49.4*102%</f>
        <v>50.387999999999998</v>
      </c>
      <c r="J43" s="683">
        <f>34*102%</f>
        <v>34.68</v>
      </c>
      <c r="K43" s="683">
        <f>49*102%</f>
        <v>49.980000000000004</v>
      </c>
      <c r="L43" s="683">
        <f>47*102%</f>
        <v>47.94</v>
      </c>
      <c r="M43" s="683">
        <f>48*102%</f>
        <v>48.96</v>
      </c>
      <c r="N43" s="683">
        <f>35.4*105%</f>
        <v>37.17</v>
      </c>
      <c r="O43" s="683">
        <f>46.3*102%</f>
        <v>47.225999999999999</v>
      </c>
      <c r="P43" s="683">
        <f>52*102%</f>
        <v>53.04</v>
      </c>
      <c r="Q43" s="683">
        <f>50*102%</f>
        <v>51</v>
      </c>
      <c r="R43" s="683">
        <f>50*102%</f>
        <v>51</v>
      </c>
      <c r="S43" s="683">
        <f>49*102%</f>
        <v>49.980000000000004</v>
      </c>
      <c r="T43" s="683">
        <f>43.8*102%</f>
        <v>44.675999999999995</v>
      </c>
      <c r="U43" s="683">
        <f>47*102%</f>
        <v>47.94</v>
      </c>
      <c r="V43" s="683">
        <f>229*100/481</f>
        <v>47.609147609147612</v>
      </c>
      <c r="W43" s="2277">
        <f>335*100/547</f>
        <v>61.243144424131629</v>
      </c>
      <c r="X43" s="683">
        <v>66</v>
      </c>
      <c r="Y43" s="1844">
        <f t="shared" si="13"/>
        <v>47</v>
      </c>
      <c r="Z43" s="683">
        <v>47</v>
      </c>
      <c r="AA43" s="683">
        <v>47</v>
      </c>
      <c r="AB43" s="683">
        <v>47</v>
      </c>
      <c r="AC43" s="683">
        <v>47</v>
      </c>
      <c r="AD43" s="683">
        <v>47</v>
      </c>
      <c r="AE43" s="683">
        <v>47</v>
      </c>
      <c r="AF43" s="683">
        <v>47</v>
      </c>
      <c r="AG43" s="683">
        <v>47</v>
      </c>
      <c r="AH43" s="683">
        <v>47</v>
      </c>
      <c r="AI43" s="683">
        <v>47</v>
      </c>
      <c r="AJ43" s="683">
        <v>47</v>
      </c>
      <c r="AK43" s="683">
        <v>47</v>
      </c>
      <c r="AL43" s="683">
        <v>47</v>
      </c>
      <c r="AM43" s="683">
        <v>47</v>
      </c>
      <c r="AN43" s="1844">
        <f t="shared" si="15"/>
        <v>52.042142857142856</v>
      </c>
      <c r="AO43" s="1870">
        <v>52.34</v>
      </c>
      <c r="AP43" s="1869">
        <v>52</v>
      </c>
      <c r="AQ43" s="1869">
        <v>52.25</v>
      </c>
      <c r="AR43" s="1869">
        <v>52</v>
      </c>
      <c r="AS43" s="1869">
        <v>52</v>
      </c>
      <c r="AT43" s="1869">
        <v>52</v>
      </c>
      <c r="AU43" s="1869">
        <v>52</v>
      </c>
      <c r="AV43" s="1869">
        <v>52</v>
      </c>
      <c r="AW43" s="1869">
        <v>52</v>
      </c>
      <c r="AX43" s="1869">
        <v>52</v>
      </c>
      <c r="AY43" s="1869">
        <v>52</v>
      </c>
      <c r="AZ43" s="1869">
        <v>52</v>
      </c>
      <c r="BA43" s="1869">
        <v>52</v>
      </c>
      <c r="BB43" s="1869">
        <v>52</v>
      </c>
      <c r="BC43" s="2305">
        <f>343*100/441</f>
        <v>77.777777777777771</v>
      </c>
      <c r="BD43" s="2225">
        <f>561*100/672</f>
        <v>83.482142857142861</v>
      </c>
      <c r="BE43" s="2225">
        <f t="shared" si="16"/>
        <v>52.042142857142856</v>
      </c>
      <c r="BF43" s="2302">
        <f t="shared" si="0"/>
        <v>126.48809523809524</v>
      </c>
      <c r="BG43" s="2302">
        <f t="shared" si="1"/>
        <v>160.41257771860717</v>
      </c>
      <c r="BH43" s="2302">
        <f t="shared" si="2"/>
        <v>100</v>
      </c>
      <c r="BI43" s="1282"/>
      <c r="BJ43" s="259"/>
      <c r="BK43" s="657"/>
      <c r="BL43" s="132"/>
      <c r="BN43" s="1950"/>
      <c r="BO43" s="1951"/>
    </row>
    <row r="44" spans="1:68" ht="23.25" customHeight="1">
      <c r="A44" s="1236">
        <v>8</v>
      </c>
      <c r="B44" s="464" t="s">
        <v>558</v>
      </c>
      <c r="C44" s="266" t="s">
        <v>39</v>
      </c>
      <c r="D44" s="853">
        <f>445*100/620</f>
        <v>71.774193548387103</v>
      </c>
      <c r="E44" s="853">
        <v>69</v>
      </c>
      <c r="F44" s="853">
        <v>78.904109589041099</v>
      </c>
      <c r="G44" s="1075">
        <f>AVERAGE(H44:U44)</f>
        <v>67.319999999999993</v>
      </c>
      <c r="H44" s="683">
        <f>81.9*102%</f>
        <v>83.538000000000011</v>
      </c>
      <c r="I44" s="683">
        <f>76.5*102%</f>
        <v>78.03</v>
      </c>
      <c r="J44" s="683">
        <f>68*102%</f>
        <v>69.36</v>
      </c>
      <c r="K44" s="683">
        <f>62.7*102%</f>
        <v>63.954000000000001</v>
      </c>
      <c r="L44" s="683">
        <f>76*102%</f>
        <v>77.52</v>
      </c>
      <c r="M44" s="683">
        <f>62*102%</f>
        <v>63.24</v>
      </c>
      <c r="N44" s="683">
        <f>51.8*102%</f>
        <v>52.835999999999999</v>
      </c>
      <c r="O44" s="683">
        <f>51*102%</f>
        <v>52.02</v>
      </c>
      <c r="P44" s="683">
        <f>57*102%</f>
        <v>58.14</v>
      </c>
      <c r="Q44" s="683">
        <f>62*102%</f>
        <v>63.24</v>
      </c>
      <c r="R44" s="683">
        <f>84*102%</f>
        <v>85.68</v>
      </c>
      <c r="S44" s="683">
        <f>78*102%</f>
        <v>79.56</v>
      </c>
      <c r="T44" s="683">
        <f>63.1*102%</f>
        <v>64.362000000000009</v>
      </c>
      <c r="U44" s="683">
        <f>50*102%</f>
        <v>51</v>
      </c>
      <c r="V44" s="683">
        <f>319*100/481</f>
        <v>66.320166320166322</v>
      </c>
      <c r="W44" s="683">
        <f>426*100/547</f>
        <v>77.879341864716636</v>
      </c>
      <c r="X44" s="683">
        <v>78</v>
      </c>
      <c r="Y44" s="1844">
        <f t="shared" si="13"/>
        <v>67</v>
      </c>
      <c r="Z44" s="683">
        <v>67</v>
      </c>
      <c r="AA44" s="683">
        <v>67</v>
      </c>
      <c r="AB44" s="683">
        <v>67</v>
      </c>
      <c r="AC44" s="683">
        <v>67</v>
      </c>
      <c r="AD44" s="683">
        <v>67</v>
      </c>
      <c r="AE44" s="683">
        <v>67</v>
      </c>
      <c r="AF44" s="683">
        <v>67</v>
      </c>
      <c r="AG44" s="683">
        <v>67</v>
      </c>
      <c r="AH44" s="683">
        <v>67</v>
      </c>
      <c r="AI44" s="683">
        <v>67</v>
      </c>
      <c r="AJ44" s="683">
        <v>67</v>
      </c>
      <c r="AK44" s="683">
        <v>67</v>
      </c>
      <c r="AL44" s="683">
        <v>67</v>
      </c>
      <c r="AM44" s="683">
        <v>67</v>
      </c>
      <c r="AN44" s="1844">
        <f t="shared" si="15"/>
        <v>68.830000000000013</v>
      </c>
      <c r="AO44" s="1870">
        <v>68.83</v>
      </c>
      <c r="AP44" s="1870">
        <v>68.83</v>
      </c>
      <c r="AQ44" s="1870">
        <v>68.83</v>
      </c>
      <c r="AR44" s="1870">
        <v>68.83</v>
      </c>
      <c r="AS44" s="1870">
        <v>68.83</v>
      </c>
      <c r="AT44" s="1870">
        <v>68.83</v>
      </c>
      <c r="AU44" s="1870">
        <v>68.83</v>
      </c>
      <c r="AV44" s="1870">
        <v>68.83</v>
      </c>
      <c r="AW44" s="1870">
        <v>68.83</v>
      </c>
      <c r="AX44" s="1870">
        <v>68.83</v>
      </c>
      <c r="AY44" s="1870">
        <v>68.83</v>
      </c>
      <c r="AZ44" s="1870">
        <v>68.83</v>
      </c>
      <c r="BA44" s="1870">
        <v>68.83</v>
      </c>
      <c r="BB44" s="1870">
        <v>68.83</v>
      </c>
      <c r="BC44" s="2305">
        <f>321*100/441</f>
        <v>72.789115646258509</v>
      </c>
      <c r="BD44" s="2225">
        <f>441*100/671</f>
        <v>65.722801788375563</v>
      </c>
      <c r="BE44" s="2225">
        <f t="shared" si="16"/>
        <v>68.830000000000013</v>
      </c>
      <c r="BF44" s="2302">
        <f t="shared" si="0"/>
        <v>84.260002292789181</v>
      </c>
      <c r="BG44" s="2302">
        <f t="shared" si="1"/>
        <v>95.485691977881089</v>
      </c>
      <c r="BH44" s="2302">
        <f t="shared" si="2"/>
        <v>100</v>
      </c>
      <c r="BI44" s="1282"/>
      <c r="BJ44" s="259"/>
      <c r="BK44" s="657"/>
      <c r="BL44" s="132"/>
      <c r="BN44" s="1950"/>
      <c r="BO44" s="1951"/>
    </row>
    <row r="45" spans="1:68" ht="23.25" customHeight="1">
      <c r="A45" s="1236">
        <v>9</v>
      </c>
      <c r="B45" s="464" t="s">
        <v>559</v>
      </c>
      <c r="C45" s="266"/>
      <c r="D45" s="587"/>
      <c r="E45" s="587"/>
      <c r="F45" s="1013"/>
      <c r="G45" s="587"/>
      <c r="H45" s="587"/>
      <c r="I45" s="587"/>
      <c r="J45" s="587"/>
      <c r="K45" s="587"/>
      <c r="L45" s="587"/>
      <c r="M45" s="587"/>
      <c r="N45" s="587"/>
      <c r="O45" s="587"/>
      <c r="P45" s="587"/>
      <c r="Q45" s="587"/>
      <c r="R45" s="587"/>
      <c r="S45" s="587"/>
      <c r="T45" s="587"/>
      <c r="U45" s="587"/>
      <c r="V45" s="587"/>
      <c r="W45" s="587"/>
      <c r="X45" s="587"/>
      <c r="Y45" s="587"/>
      <c r="Z45" s="1013"/>
      <c r="AA45" s="1013"/>
      <c r="AB45" s="1013"/>
      <c r="AC45" s="1013"/>
      <c r="AD45" s="1013"/>
      <c r="AE45" s="1013"/>
      <c r="AF45" s="1013"/>
      <c r="AG45" s="1013"/>
      <c r="AH45" s="1013"/>
      <c r="AI45" s="1013"/>
      <c r="AJ45" s="1013"/>
      <c r="AK45" s="1013"/>
      <c r="AL45" s="1013"/>
      <c r="AM45" s="1013"/>
      <c r="AN45" s="1013"/>
      <c r="AO45" s="1860"/>
      <c r="AP45" s="1860"/>
      <c r="AQ45" s="1860"/>
      <c r="AR45" s="1860"/>
      <c r="AS45" s="1860"/>
      <c r="AT45" s="1860"/>
      <c r="AU45" s="1860"/>
      <c r="AV45" s="1860"/>
      <c r="AW45" s="1860"/>
      <c r="AX45" s="1860"/>
      <c r="AY45" s="1860"/>
      <c r="AZ45" s="1860"/>
      <c r="BA45" s="1860"/>
      <c r="BB45" s="1860"/>
      <c r="BC45" s="2284"/>
      <c r="BD45" s="2284"/>
      <c r="BE45" s="1013"/>
      <c r="BF45" s="2302"/>
      <c r="BG45" s="2302"/>
      <c r="BH45" s="2302"/>
      <c r="BI45" s="1282"/>
      <c r="BJ45" s="657"/>
      <c r="BK45" s="657"/>
      <c r="BL45" s="132"/>
      <c r="BO45" s="1946"/>
    </row>
    <row r="46" spans="1:68" s="137" customFormat="1" ht="23.25" customHeight="1">
      <c r="A46" s="1238"/>
      <c r="B46" s="261" t="s">
        <v>560</v>
      </c>
      <c r="C46" s="269" t="s">
        <v>561</v>
      </c>
      <c r="D46" s="854"/>
      <c r="E46" s="854"/>
      <c r="F46" s="854">
        <v>0</v>
      </c>
      <c r="G46" s="572">
        <v>0</v>
      </c>
      <c r="H46" s="572"/>
      <c r="I46" s="572"/>
      <c r="J46" s="572"/>
      <c r="K46" s="572"/>
      <c r="L46" s="572"/>
      <c r="M46" s="572"/>
      <c r="N46" s="572"/>
      <c r="O46" s="572"/>
      <c r="P46" s="572"/>
      <c r="Q46" s="572"/>
      <c r="R46" s="572"/>
      <c r="S46" s="572"/>
      <c r="T46" s="572"/>
      <c r="U46" s="572"/>
      <c r="V46" s="572"/>
      <c r="W46" s="572"/>
      <c r="X46" s="572">
        <v>0</v>
      </c>
      <c r="Y46" s="572">
        <v>0</v>
      </c>
      <c r="Z46" s="1014"/>
      <c r="AA46" s="1014"/>
      <c r="AB46" s="1014"/>
      <c r="AC46" s="1014"/>
      <c r="AD46" s="1014"/>
      <c r="AE46" s="1014"/>
      <c r="AF46" s="1014"/>
      <c r="AG46" s="1014"/>
      <c r="AH46" s="1014"/>
      <c r="AI46" s="1014"/>
      <c r="AJ46" s="1014"/>
      <c r="AK46" s="1014"/>
      <c r="AL46" s="1014"/>
      <c r="AM46" s="1014"/>
      <c r="AN46" s="1014">
        <v>0</v>
      </c>
      <c r="AO46" s="1861"/>
      <c r="AP46" s="1861"/>
      <c r="AQ46" s="1861"/>
      <c r="AR46" s="1861"/>
      <c r="AS46" s="1861"/>
      <c r="AT46" s="1861"/>
      <c r="AU46" s="1861"/>
      <c r="AV46" s="1861"/>
      <c r="AW46" s="1861"/>
      <c r="AX46" s="1861"/>
      <c r="AY46" s="1861"/>
      <c r="AZ46" s="1861"/>
      <c r="BA46" s="1861"/>
      <c r="BB46" s="1861"/>
      <c r="BC46" s="2285"/>
      <c r="BD46" s="2285"/>
      <c r="BE46" s="1014"/>
      <c r="BF46" s="2302"/>
      <c r="BG46" s="2302"/>
      <c r="BH46" s="2302"/>
      <c r="BI46" s="1284"/>
      <c r="BJ46" s="659"/>
      <c r="BK46" s="659"/>
      <c r="BL46" s="202"/>
      <c r="BO46" s="1946"/>
    </row>
    <row r="47" spans="1:68" s="137" customFormat="1" ht="23.25" customHeight="1">
      <c r="A47" s="1238"/>
      <c r="B47" s="261" t="s">
        <v>562</v>
      </c>
      <c r="C47" s="1068" t="s">
        <v>108</v>
      </c>
      <c r="D47" s="855">
        <v>0.39606574691398999</v>
      </c>
      <c r="E47" s="855">
        <v>0.41</v>
      </c>
      <c r="F47" s="1459">
        <v>0.36460672452822246</v>
      </c>
      <c r="G47" s="1076">
        <v>4.4000000000000004</v>
      </c>
      <c r="H47" s="684">
        <v>1.1001100110011</v>
      </c>
      <c r="I47" s="684">
        <v>0.81059173196432999</v>
      </c>
      <c r="J47" s="684">
        <v>1.4184397163121001</v>
      </c>
      <c r="K47" s="685">
        <v>1.87265917603</v>
      </c>
      <c r="L47" s="685">
        <v>1.4164305949008</v>
      </c>
      <c r="M47" s="685">
        <v>1.8912529550827</v>
      </c>
      <c r="N47" s="685">
        <v>1.8443378827001</v>
      </c>
      <c r="O47" s="685">
        <v>1.4757969303423999</v>
      </c>
      <c r="P47" s="685">
        <v>0.60024009603841999</v>
      </c>
      <c r="Q47" s="685">
        <v>2.0460358056265999</v>
      </c>
      <c r="R47" s="685">
        <v>2.4590163934425999</v>
      </c>
      <c r="S47" s="685">
        <v>1.1890606420926999</v>
      </c>
      <c r="T47" s="685">
        <v>2.6075619295957999</v>
      </c>
      <c r="U47" s="685">
        <v>0.62412232797627998</v>
      </c>
      <c r="V47" s="685">
        <f>7*1000/46308</f>
        <v>0.15116178630042326</v>
      </c>
      <c r="W47" s="685">
        <f>10*100/46308</f>
        <v>2.1594540900060466E-2</v>
      </c>
      <c r="X47" s="685">
        <v>0.28000000000000003</v>
      </c>
      <c r="Y47" s="1376">
        <v>4.4000000000000004</v>
      </c>
      <c r="Z47" s="686"/>
      <c r="AA47" s="686"/>
      <c r="AB47" s="686"/>
      <c r="AC47" s="895"/>
      <c r="AD47" s="895"/>
      <c r="AE47" s="895"/>
      <c r="AF47" s="895"/>
      <c r="AG47" s="895"/>
      <c r="AH47" s="895"/>
      <c r="AI47" s="895"/>
      <c r="AJ47" s="895"/>
      <c r="AK47" s="895"/>
      <c r="AL47" s="895"/>
      <c r="AM47" s="895"/>
      <c r="AN47" s="895">
        <v>3.82</v>
      </c>
      <c r="AO47" s="1871">
        <f>AN47-F47</f>
        <v>3.4553932754717773</v>
      </c>
      <c r="AP47" s="1871"/>
      <c r="AQ47" s="1871"/>
      <c r="AR47" s="1872"/>
      <c r="AS47" s="1872"/>
      <c r="AT47" s="1872"/>
      <c r="AU47" s="1872"/>
      <c r="AV47" s="1872"/>
      <c r="AW47" s="1872"/>
      <c r="AX47" s="1872"/>
      <c r="AY47" s="1872"/>
      <c r="AZ47" s="1872"/>
      <c r="BA47" s="1872"/>
      <c r="BB47" s="1872"/>
      <c r="BC47" s="2306">
        <f>48*1000/47194</f>
        <v>1.0170784421748527</v>
      </c>
      <c r="BD47" s="2306">
        <f>60*1000/'[2]DS-GD&amp;TE B9 '!BD9</f>
        <v>1.2713480527185659</v>
      </c>
      <c r="BE47" s="2306">
        <f>AN47</f>
        <v>3.82</v>
      </c>
      <c r="BF47" s="2302">
        <f t="shared" si="0"/>
        <v>454.05287597091632</v>
      </c>
      <c r="BG47" s="2302">
        <f t="shared" si="1"/>
        <v>33.281362636611675</v>
      </c>
      <c r="BH47" s="2302">
        <f t="shared" si="2"/>
        <v>100</v>
      </c>
      <c r="BI47" s="1284"/>
      <c r="BJ47" s="262"/>
      <c r="BK47" s="659"/>
      <c r="BL47" s="202"/>
      <c r="BN47" s="1390"/>
      <c r="BO47" s="1946"/>
    </row>
    <row r="48" spans="1:68" s="137" customFormat="1" ht="23.25" customHeight="1">
      <c r="A48" s="1238"/>
      <c r="B48" s="261" t="s">
        <v>563</v>
      </c>
      <c r="C48" s="269" t="s">
        <v>561</v>
      </c>
      <c r="D48" s="854">
        <v>30.805113648866001</v>
      </c>
      <c r="E48" s="854">
        <v>65.268470977286995</v>
      </c>
      <c r="F48" s="1459">
        <v>105.65392808621854</v>
      </c>
      <c r="G48" s="896">
        <v>103</v>
      </c>
      <c r="H48" s="686">
        <v>110.01100110010999</v>
      </c>
      <c r="I48" s="686"/>
      <c r="J48" s="686"/>
      <c r="K48" s="687">
        <v>124.84394506866001</v>
      </c>
      <c r="L48" s="687">
        <v>23.607176581680999</v>
      </c>
      <c r="M48" s="687">
        <v>47.281323877068999</v>
      </c>
      <c r="N48" s="687">
        <v>36.886757654001997</v>
      </c>
      <c r="O48" s="687">
        <v>236.12750885477999</v>
      </c>
      <c r="P48" s="687">
        <v>300.12004801921</v>
      </c>
      <c r="Q48" s="687">
        <v>102.30179028133</v>
      </c>
      <c r="R48" s="687">
        <v>122.95081967213</v>
      </c>
      <c r="S48" s="687">
        <v>39.478878799842001</v>
      </c>
      <c r="T48" s="687">
        <v>130.37809647979</v>
      </c>
      <c r="U48" s="687">
        <v>31.206116398814</v>
      </c>
      <c r="V48" s="895">
        <f>11*100000/46308</f>
        <v>23.753994990066513</v>
      </c>
      <c r="W48" s="895">
        <f>15*100000/46308</f>
        <v>32.391811350090698</v>
      </c>
      <c r="X48" s="1076">
        <v>39</v>
      </c>
      <c r="Y48" s="1377">
        <v>103</v>
      </c>
      <c r="Z48" s="686"/>
      <c r="AA48" s="686"/>
      <c r="AB48" s="686"/>
      <c r="AC48" s="687"/>
      <c r="AD48" s="687"/>
      <c r="AE48" s="687"/>
      <c r="AF48" s="687"/>
      <c r="AG48" s="687"/>
      <c r="AH48" s="687"/>
      <c r="AI48" s="687"/>
      <c r="AJ48" s="687"/>
      <c r="AK48" s="687"/>
      <c r="AL48" s="687"/>
      <c r="AM48" s="687"/>
      <c r="AN48" s="687">
        <v>107</v>
      </c>
      <c r="AO48" s="1871"/>
      <c r="AP48" s="1871"/>
      <c r="AQ48" s="1871"/>
      <c r="AR48" s="1873"/>
      <c r="AS48" s="1873"/>
      <c r="AT48" s="1873"/>
      <c r="AU48" s="1873"/>
      <c r="AV48" s="1873"/>
      <c r="AW48" s="1873"/>
      <c r="AX48" s="1873"/>
      <c r="AY48" s="1873"/>
      <c r="AZ48" s="1873"/>
      <c r="BA48" s="1873"/>
      <c r="BB48" s="1873"/>
      <c r="BC48" s="2307">
        <f>11*100000/47194</f>
        <v>23.308047633173707</v>
      </c>
      <c r="BD48" s="2307">
        <f>18*100000/'[2]DS-GD&amp;TE B9 '!BD9</f>
        <v>38.140441581556978</v>
      </c>
      <c r="BE48" s="2307">
        <f t="shared" ref="BE48:BE49" si="17">AN48</f>
        <v>107</v>
      </c>
      <c r="BF48" s="2302">
        <f t="shared" si="0"/>
        <v>97.796004055274295</v>
      </c>
      <c r="BG48" s="2302">
        <f t="shared" si="1"/>
        <v>35.645272506128016</v>
      </c>
      <c r="BH48" s="2302">
        <f t="shared" si="2"/>
        <v>100</v>
      </c>
      <c r="BI48" s="1284"/>
      <c r="BJ48" s="262"/>
      <c r="BK48" s="659"/>
      <c r="BL48" s="202"/>
      <c r="BN48" s="1390"/>
      <c r="BO48" s="1946"/>
    </row>
    <row r="49" spans="1:67" s="137" customFormat="1" ht="23.25" customHeight="1">
      <c r="A49" s="1238"/>
      <c r="B49" s="261" t="s">
        <v>564</v>
      </c>
      <c r="C49" s="269" t="s">
        <v>39</v>
      </c>
      <c r="D49" s="851">
        <v>0.22</v>
      </c>
      <c r="E49" s="851">
        <v>0.22</v>
      </c>
      <c r="F49" s="1458">
        <v>0.32851797058567572</v>
      </c>
      <c r="G49" s="896">
        <v>0.25</v>
      </c>
      <c r="H49" s="572"/>
      <c r="I49" s="572"/>
      <c r="J49" s="572"/>
      <c r="K49" s="572"/>
      <c r="L49" s="572"/>
      <c r="M49" s="572"/>
      <c r="N49" s="572"/>
      <c r="O49" s="572"/>
      <c r="P49" s="572"/>
      <c r="Q49" s="572"/>
      <c r="R49" s="572"/>
      <c r="S49" s="572"/>
      <c r="T49" s="572"/>
      <c r="U49" s="572"/>
      <c r="V49" s="896">
        <f>156*1000/46308</f>
        <v>3.3687483804094325</v>
      </c>
      <c r="W49" s="896">
        <f>146*100/46308</f>
        <v>0.31528029714088279</v>
      </c>
      <c r="X49" s="896">
        <v>0.26</v>
      </c>
      <c r="Y49" s="896">
        <v>0.35</v>
      </c>
      <c r="Z49" s="1014"/>
      <c r="AA49" s="1014"/>
      <c r="AB49" s="1014"/>
      <c r="AC49" s="1014"/>
      <c r="AD49" s="1014"/>
      <c r="AE49" s="1014"/>
      <c r="AF49" s="1014"/>
      <c r="AG49" s="1014"/>
      <c r="AH49" s="1014"/>
      <c r="AI49" s="1014"/>
      <c r="AJ49" s="1014"/>
      <c r="AK49" s="1014"/>
      <c r="AL49" s="1014"/>
      <c r="AM49" s="1014"/>
      <c r="AN49" s="1014">
        <v>0.35</v>
      </c>
      <c r="AO49" s="1861"/>
      <c r="AP49" s="1861"/>
      <c r="AQ49" s="1861"/>
      <c r="AR49" s="1861"/>
      <c r="AS49" s="1861"/>
      <c r="AT49" s="1861"/>
      <c r="AU49" s="1861"/>
      <c r="AV49" s="1861"/>
      <c r="AW49" s="1861"/>
      <c r="AX49" s="1861"/>
      <c r="AY49" s="1861"/>
      <c r="AZ49" s="1861"/>
      <c r="BA49" s="1861"/>
      <c r="BB49" s="1861"/>
      <c r="BC49" s="2306">
        <f>173*100/46697</f>
        <v>0.37047347795361585</v>
      </c>
      <c r="BD49" s="2308">
        <f>176*100/'[2]DS-GD&amp;TE B9 '!BD9</f>
        <v>0.37292876213077936</v>
      </c>
      <c r="BE49" s="2306">
        <f t="shared" si="17"/>
        <v>0.35</v>
      </c>
      <c r="BF49" s="2302">
        <f t="shared" si="0"/>
        <v>143.43413928106898</v>
      </c>
      <c r="BG49" s="2302">
        <f t="shared" si="1"/>
        <v>106.5510748945084</v>
      </c>
      <c r="BH49" s="2302">
        <f t="shared" si="2"/>
        <v>100</v>
      </c>
      <c r="BI49" s="1284"/>
      <c r="BJ49" s="262"/>
      <c r="BK49" s="659"/>
      <c r="BL49" s="202"/>
      <c r="BN49" s="1390"/>
      <c r="BO49" s="1946"/>
    </row>
    <row r="50" spans="1:67" ht="39" customHeight="1">
      <c r="A50" s="1236">
        <v>10</v>
      </c>
      <c r="B50" s="464" t="s">
        <v>565</v>
      </c>
      <c r="C50" s="266" t="s">
        <v>114</v>
      </c>
      <c r="D50" s="294">
        <v>0</v>
      </c>
      <c r="E50" s="294"/>
      <c r="F50" s="1372">
        <v>0</v>
      </c>
      <c r="G50" s="294">
        <v>0</v>
      </c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>
        <v>0</v>
      </c>
      <c r="W50" s="294">
        <v>0</v>
      </c>
      <c r="X50" s="294"/>
      <c r="Y50" s="294"/>
      <c r="Z50" s="1372"/>
      <c r="AA50" s="1372"/>
      <c r="AB50" s="1372"/>
      <c r="AC50" s="1372"/>
      <c r="AD50" s="1372"/>
      <c r="AE50" s="1372"/>
      <c r="AF50" s="1372"/>
      <c r="AG50" s="1372"/>
      <c r="AH50" s="1372"/>
      <c r="AI50" s="1372"/>
      <c r="AJ50" s="1372"/>
      <c r="AK50" s="1372"/>
      <c r="AL50" s="1372"/>
      <c r="AM50" s="1372"/>
      <c r="AN50" s="1372"/>
      <c r="AO50" s="882"/>
      <c r="AP50" s="882"/>
      <c r="AQ50" s="882"/>
      <c r="AR50" s="882"/>
      <c r="AS50" s="882"/>
      <c r="AT50" s="882"/>
      <c r="AU50" s="882"/>
      <c r="AV50" s="882"/>
      <c r="AW50" s="882"/>
      <c r="AX50" s="882"/>
      <c r="AY50" s="882"/>
      <c r="AZ50" s="882"/>
      <c r="BA50" s="882"/>
      <c r="BB50" s="882"/>
      <c r="BC50" s="1372"/>
      <c r="BD50" s="1372"/>
      <c r="BE50" s="1372"/>
      <c r="BF50" s="2302"/>
      <c r="BG50" s="2302"/>
      <c r="BH50" s="2302"/>
      <c r="BI50" s="1284"/>
      <c r="BJ50" s="657"/>
      <c r="BK50" s="657"/>
      <c r="BL50" s="132"/>
      <c r="BO50" s="1946"/>
    </row>
    <row r="51" spans="1:67" ht="23.25" hidden="1" customHeight="1">
      <c r="A51" s="1236"/>
      <c r="B51" s="464" t="s">
        <v>566</v>
      </c>
      <c r="C51" s="266" t="s">
        <v>114</v>
      </c>
      <c r="D51" s="294"/>
      <c r="E51" s="294"/>
      <c r="F51" s="1372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  <c r="W51" s="294"/>
      <c r="X51" s="294"/>
      <c r="Y51" s="294"/>
      <c r="Z51" s="1372"/>
      <c r="AA51" s="1372"/>
      <c r="AB51" s="1372"/>
      <c r="AC51" s="1372"/>
      <c r="AD51" s="1372"/>
      <c r="AE51" s="1372"/>
      <c r="AF51" s="1372"/>
      <c r="AG51" s="1372"/>
      <c r="AH51" s="1372"/>
      <c r="AI51" s="1372"/>
      <c r="AJ51" s="1372"/>
      <c r="AK51" s="1372"/>
      <c r="AL51" s="1372"/>
      <c r="AM51" s="1372"/>
      <c r="AN51" s="1372"/>
      <c r="AO51" s="882"/>
      <c r="AP51" s="882"/>
      <c r="AQ51" s="882"/>
      <c r="AR51" s="882"/>
      <c r="AS51" s="882"/>
      <c r="AT51" s="882"/>
      <c r="AU51" s="882"/>
      <c r="AV51" s="882"/>
      <c r="AW51" s="882"/>
      <c r="AX51" s="882"/>
      <c r="AY51" s="882"/>
      <c r="AZ51" s="882"/>
      <c r="BA51" s="882"/>
      <c r="BB51" s="882"/>
      <c r="BC51" s="1372"/>
      <c r="BD51" s="1372"/>
      <c r="BE51" s="1372"/>
      <c r="BF51" s="2302"/>
      <c r="BG51" s="2302"/>
      <c r="BH51" s="2302"/>
      <c r="BI51" s="1284"/>
      <c r="BJ51" s="657"/>
      <c r="BK51" s="657"/>
      <c r="BL51" s="132"/>
      <c r="BO51" s="1946"/>
    </row>
    <row r="52" spans="1:67" ht="23.25" hidden="1" customHeight="1">
      <c r="A52" s="1236"/>
      <c r="B52" s="464" t="s">
        <v>567</v>
      </c>
      <c r="C52" s="266" t="s">
        <v>114</v>
      </c>
      <c r="D52" s="294"/>
      <c r="E52" s="294"/>
      <c r="F52" s="1372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294"/>
      <c r="U52" s="294"/>
      <c r="V52" s="294"/>
      <c r="W52" s="294"/>
      <c r="X52" s="294"/>
      <c r="Y52" s="294"/>
      <c r="Z52" s="1372"/>
      <c r="AA52" s="1372"/>
      <c r="AB52" s="1372"/>
      <c r="AC52" s="1372"/>
      <c r="AD52" s="1372"/>
      <c r="AE52" s="1372"/>
      <c r="AF52" s="1372"/>
      <c r="AG52" s="1372"/>
      <c r="AH52" s="1372"/>
      <c r="AI52" s="1372"/>
      <c r="AJ52" s="1372"/>
      <c r="AK52" s="1372"/>
      <c r="AL52" s="1372"/>
      <c r="AM52" s="1372"/>
      <c r="AN52" s="1372"/>
      <c r="AO52" s="882"/>
      <c r="AP52" s="882"/>
      <c r="AQ52" s="882"/>
      <c r="AR52" s="882"/>
      <c r="AS52" s="882"/>
      <c r="AT52" s="882"/>
      <c r="AU52" s="882"/>
      <c r="AV52" s="882"/>
      <c r="AW52" s="882"/>
      <c r="AX52" s="882"/>
      <c r="AY52" s="882"/>
      <c r="AZ52" s="882"/>
      <c r="BA52" s="882"/>
      <c r="BB52" s="882"/>
      <c r="BC52" s="1372"/>
      <c r="BD52" s="1372"/>
      <c r="BE52" s="1372"/>
      <c r="BF52" s="2302"/>
      <c r="BG52" s="2302"/>
      <c r="BH52" s="2302"/>
      <c r="BI52" s="1284"/>
      <c r="BJ52" s="657"/>
      <c r="BK52" s="657"/>
      <c r="BL52" s="132"/>
      <c r="BO52" s="1946"/>
    </row>
    <row r="53" spans="1:67" ht="30">
      <c r="A53" s="1236">
        <v>11</v>
      </c>
      <c r="B53" s="464" t="s">
        <v>568</v>
      </c>
      <c r="C53" s="266" t="s">
        <v>561</v>
      </c>
      <c r="D53" s="294">
        <v>0</v>
      </c>
      <c r="E53" s="294"/>
      <c r="F53" s="1372">
        <v>0</v>
      </c>
      <c r="G53" s="294">
        <v>0</v>
      </c>
      <c r="H53" s="294"/>
      <c r="I53" s="294"/>
      <c r="J53" s="294"/>
      <c r="K53" s="294"/>
      <c r="L53" s="294"/>
      <c r="M53" s="294"/>
      <c r="N53" s="294"/>
      <c r="O53" s="294"/>
      <c r="P53" s="294"/>
      <c r="Q53" s="294"/>
      <c r="R53" s="294"/>
      <c r="S53" s="294"/>
      <c r="T53" s="294"/>
      <c r="U53" s="294"/>
      <c r="V53" s="294">
        <v>0</v>
      </c>
      <c r="W53" s="294">
        <v>0</v>
      </c>
      <c r="X53" s="294"/>
      <c r="Y53" s="294"/>
      <c r="Z53" s="1372"/>
      <c r="AA53" s="1372"/>
      <c r="AB53" s="1372"/>
      <c r="AC53" s="1372"/>
      <c r="AD53" s="1372"/>
      <c r="AE53" s="1372"/>
      <c r="AF53" s="1372"/>
      <c r="AG53" s="1372"/>
      <c r="AH53" s="1372"/>
      <c r="AI53" s="1372"/>
      <c r="AJ53" s="1372"/>
      <c r="AK53" s="1372"/>
      <c r="AL53" s="1372"/>
      <c r="AM53" s="1372"/>
      <c r="AN53" s="1372"/>
      <c r="AO53" s="882"/>
      <c r="AP53" s="882"/>
      <c r="AQ53" s="882"/>
      <c r="AR53" s="882"/>
      <c r="AS53" s="882"/>
      <c r="AT53" s="882"/>
      <c r="AU53" s="882"/>
      <c r="AV53" s="882"/>
      <c r="AW53" s="882"/>
      <c r="AX53" s="882"/>
      <c r="AY53" s="882"/>
      <c r="AZ53" s="882"/>
      <c r="BA53" s="882"/>
      <c r="BB53" s="882"/>
      <c r="BC53" s="1372"/>
      <c r="BD53" s="1372"/>
      <c r="BE53" s="1372"/>
      <c r="BF53" s="2302"/>
      <c r="BG53" s="2302"/>
      <c r="BH53" s="2302"/>
      <c r="BI53" s="1284"/>
      <c r="BJ53" s="657"/>
      <c r="BK53" s="657"/>
      <c r="BL53" s="132"/>
      <c r="BO53" s="1946"/>
    </row>
    <row r="54" spans="1:67" ht="23.25" customHeight="1">
      <c r="A54" s="1236">
        <v>12</v>
      </c>
      <c r="B54" s="464" t="s">
        <v>569</v>
      </c>
      <c r="C54" s="1069" t="s">
        <v>39</v>
      </c>
      <c r="D54" s="413">
        <v>95</v>
      </c>
      <c r="E54" s="413">
        <v>95</v>
      </c>
      <c r="F54" s="1016">
        <v>96</v>
      </c>
      <c r="G54" s="675">
        <v>96</v>
      </c>
      <c r="H54" s="587"/>
      <c r="I54" s="587"/>
      <c r="J54" s="587"/>
      <c r="K54" s="587"/>
      <c r="L54" s="587"/>
      <c r="M54" s="587"/>
      <c r="N54" s="587"/>
      <c r="O54" s="587"/>
      <c r="P54" s="587"/>
      <c r="Q54" s="587"/>
      <c r="R54" s="587"/>
      <c r="S54" s="587"/>
      <c r="T54" s="587"/>
      <c r="U54" s="587"/>
      <c r="V54" s="587">
        <v>96</v>
      </c>
      <c r="W54" s="587">
        <v>96</v>
      </c>
      <c r="X54" s="587">
        <v>93</v>
      </c>
      <c r="Y54" s="587">
        <v>96</v>
      </c>
      <c r="Z54" s="1013"/>
      <c r="AA54" s="1013"/>
      <c r="AB54" s="1013"/>
      <c r="AC54" s="1013"/>
      <c r="AD54" s="1013"/>
      <c r="AE54" s="1013"/>
      <c r="AF54" s="1013"/>
      <c r="AG54" s="1013"/>
      <c r="AH54" s="1013"/>
      <c r="AI54" s="1013"/>
      <c r="AJ54" s="1013"/>
      <c r="AK54" s="1013"/>
      <c r="AL54" s="1013"/>
      <c r="AM54" s="1013"/>
      <c r="AN54" s="1013">
        <v>96</v>
      </c>
      <c r="AO54" s="1860"/>
      <c r="AP54" s="1860"/>
      <c r="AQ54" s="1860"/>
      <c r="AR54" s="1860"/>
      <c r="AS54" s="1860"/>
      <c r="AT54" s="1860"/>
      <c r="AU54" s="1860"/>
      <c r="AV54" s="1860"/>
      <c r="AW54" s="1860"/>
      <c r="AX54" s="1860"/>
      <c r="AY54" s="1860"/>
      <c r="AZ54" s="1860"/>
      <c r="BA54" s="1860"/>
      <c r="BB54" s="1860"/>
      <c r="BC54" s="1013">
        <v>97</v>
      </c>
      <c r="BD54" s="1013">
        <v>96</v>
      </c>
      <c r="BE54" s="1013">
        <v>97</v>
      </c>
      <c r="BF54" s="2302">
        <f t="shared" si="0"/>
        <v>103.2258064516129</v>
      </c>
      <c r="BG54" s="2302">
        <f t="shared" si="1"/>
        <v>100</v>
      </c>
      <c r="BH54" s="2302">
        <f t="shared" si="2"/>
        <v>101.04166666666667</v>
      </c>
      <c r="BI54" s="1282"/>
      <c r="BJ54" s="657"/>
      <c r="BK54" s="657"/>
      <c r="BL54" s="132"/>
      <c r="BO54" s="1946"/>
    </row>
    <row r="55" spans="1:67" ht="21.75" customHeight="1">
      <c r="A55" s="1235" t="s">
        <v>197</v>
      </c>
      <c r="B55" s="257" t="s">
        <v>570</v>
      </c>
      <c r="C55" s="273"/>
      <c r="D55" s="587"/>
      <c r="E55" s="587"/>
      <c r="F55" s="1013"/>
      <c r="G55" s="587"/>
      <c r="H55" s="587"/>
      <c r="I55" s="587"/>
      <c r="J55" s="587"/>
      <c r="K55" s="587"/>
      <c r="L55" s="587"/>
      <c r="M55" s="587"/>
      <c r="N55" s="587"/>
      <c r="O55" s="587"/>
      <c r="P55" s="587"/>
      <c r="Q55" s="587"/>
      <c r="R55" s="587"/>
      <c r="S55" s="587"/>
      <c r="T55" s="587"/>
      <c r="U55" s="587"/>
      <c r="V55" s="587"/>
      <c r="W55" s="587"/>
      <c r="X55" s="587"/>
      <c r="Y55" s="587"/>
      <c r="Z55" s="1013"/>
      <c r="AA55" s="1013"/>
      <c r="AB55" s="1013"/>
      <c r="AC55" s="1013"/>
      <c r="AD55" s="1013"/>
      <c r="AE55" s="1013"/>
      <c r="AF55" s="1013"/>
      <c r="AG55" s="1013"/>
      <c r="AH55" s="1013"/>
      <c r="AI55" s="1013"/>
      <c r="AJ55" s="1013"/>
      <c r="AK55" s="1013"/>
      <c r="AL55" s="1013"/>
      <c r="AM55" s="1013"/>
      <c r="AN55" s="1013"/>
      <c r="AO55" s="1860"/>
      <c r="AP55" s="1860"/>
      <c r="AQ55" s="1860"/>
      <c r="AR55" s="1860"/>
      <c r="AS55" s="1860"/>
      <c r="AT55" s="1860"/>
      <c r="AU55" s="1860"/>
      <c r="AV55" s="1860"/>
      <c r="AW55" s="1860"/>
      <c r="AX55" s="1860"/>
      <c r="AY55" s="1860"/>
      <c r="AZ55" s="1860"/>
      <c r="BA55" s="1860"/>
      <c r="BB55" s="1860"/>
      <c r="BC55" s="1013"/>
      <c r="BD55" s="1013"/>
      <c r="BE55" s="1013"/>
      <c r="BF55" s="2302"/>
      <c r="BG55" s="2302"/>
      <c r="BH55" s="2302"/>
      <c r="BI55" s="1282"/>
      <c r="BJ55" s="657"/>
      <c r="BK55" s="659"/>
      <c r="BL55" s="132"/>
      <c r="BO55" s="1946"/>
    </row>
    <row r="56" spans="1:67" ht="21.75" customHeight="1">
      <c r="A56" s="1235">
        <v>1</v>
      </c>
      <c r="B56" s="257" t="s">
        <v>571</v>
      </c>
      <c r="C56" s="273"/>
      <c r="D56" s="587"/>
      <c r="E56" s="587"/>
      <c r="F56" s="1013"/>
      <c r="G56" s="587"/>
      <c r="H56" s="587"/>
      <c r="I56" s="587"/>
      <c r="J56" s="587"/>
      <c r="K56" s="587"/>
      <c r="L56" s="587"/>
      <c r="M56" s="587"/>
      <c r="N56" s="587"/>
      <c r="O56" s="587"/>
      <c r="P56" s="587"/>
      <c r="Q56" s="587"/>
      <c r="R56" s="587"/>
      <c r="S56" s="587"/>
      <c r="T56" s="587"/>
      <c r="U56" s="587"/>
      <c r="V56" s="587"/>
      <c r="W56" s="587"/>
      <c r="X56" s="587"/>
      <c r="Y56" s="587"/>
      <c r="Z56" s="1013"/>
      <c r="AA56" s="1013"/>
      <c r="AB56" s="1013"/>
      <c r="AC56" s="1013"/>
      <c r="AD56" s="1013"/>
      <c r="AE56" s="1013"/>
      <c r="AF56" s="1013"/>
      <c r="AG56" s="1013"/>
      <c r="AH56" s="1013"/>
      <c r="AI56" s="1013"/>
      <c r="AJ56" s="1013"/>
      <c r="AK56" s="1013"/>
      <c r="AL56" s="1013"/>
      <c r="AM56" s="1013"/>
      <c r="AN56" s="1013"/>
      <c r="AO56" s="1860"/>
      <c r="AP56" s="1860"/>
      <c r="AQ56" s="1860"/>
      <c r="AR56" s="1860"/>
      <c r="AS56" s="1860"/>
      <c r="AT56" s="1860"/>
      <c r="AU56" s="1860"/>
      <c r="AV56" s="1860"/>
      <c r="AW56" s="1860"/>
      <c r="AX56" s="1860"/>
      <c r="AY56" s="1860"/>
      <c r="AZ56" s="1860"/>
      <c r="BA56" s="1860"/>
      <c r="BB56" s="1860"/>
      <c r="BC56" s="1013"/>
      <c r="BD56" s="1013"/>
      <c r="BE56" s="1013"/>
      <c r="BF56" s="2302"/>
      <c r="BG56" s="2302"/>
      <c r="BH56" s="2302"/>
      <c r="BI56" s="1282"/>
      <c r="BJ56" s="657"/>
      <c r="BK56" s="659"/>
      <c r="BL56" s="132"/>
      <c r="BO56" s="1946"/>
    </row>
    <row r="57" spans="1:67" ht="21.75" customHeight="1">
      <c r="A57" s="1285"/>
      <c r="B57" s="464" t="s">
        <v>572</v>
      </c>
      <c r="C57" s="266" t="s">
        <v>114</v>
      </c>
      <c r="D57" s="587">
        <v>1</v>
      </c>
      <c r="E57" s="587">
        <v>1</v>
      </c>
      <c r="F57" s="1013">
        <v>1</v>
      </c>
      <c r="G57" s="334">
        <f>SUM(H57:U57)</f>
        <v>2</v>
      </c>
      <c r="H57" s="587">
        <v>2</v>
      </c>
      <c r="I57" s="587"/>
      <c r="J57" s="587"/>
      <c r="K57" s="587"/>
      <c r="L57" s="587"/>
      <c r="M57" s="587"/>
      <c r="N57" s="587"/>
      <c r="O57" s="587"/>
      <c r="P57" s="587"/>
      <c r="Q57" s="587"/>
      <c r="R57" s="587"/>
      <c r="S57" s="587"/>
      <c r="T57" s="587"/>
      <c r="U57" s="587"/>
      <c r="V57" s="587">
        <v>2</v>
      </c>
      <c r="W57" s="587">
        <v>2</v>
      </c>
      <c r="X57" s="587">
        <v>1</v>
      </c>
      <c r="Y57" s="1386">
        <f>SUM(Z57:AM57)</f>
        <v>3</v>
      </c>
      <c r="Z57" s="1013">
        <v>3</v>
      </c>
      <c r="AA57" s="1013"/>
      <c r="AB57" s="1013"/>
      <c r="AC57" s="1013"/>
      <c r="AD57" s="1013"/>
      <c r="AE57" s="1013"/>
      <c r="AF57" s="1013"/>
      <c r="AG57" s="1013"/>
      <c r="AH57" s="1013"/>
      <c r="AI57" s="1013"/>
      <c r="AJ57" s="1013"/>
      <c r="AK57" s="1013"/>
      <c r="AL57" s="1013"/>
      <c r="AM57" s="1013"/>
      <c r="AN57" s="1386">
        <v>3</v>
      </c>
      <c r="AO57" s="1860">
        <v>2</v>
      </c>
      <c r="AP57" s="1860"/>
      <c r="AQ57" s="1860"/>
      <c r="AR57" s="1860"/>
      <c r="AS57" s="1860"/>
      <c r="AT57" s="1860"/>
      <c r="AU57" s="1860"/>
      <c r="AV57" s="1860"/>
      <c r="AW57" s="1860"/>
      <c r="AX57" s="1860"/>
      <c r="AY57" s="1860"/>
      <c r="AZ57" s="1860"/>
      <c r="BA57" s="1860"/>
      <c r="BB57" s="1860"/>
      <c r="BC57" s="1386">
        <v>3</v>
      </c>
      <c r="BD57" s="1386">
        <v>3</v>
      </c>
      <c r="BE57" s="1453">
        <v>2</v>
      </c>
      <c r="BF57" s="2302">
        <f t="shared" si="0"/>
        <v>300</v>
      </c>
      <c r="BG57" s="2302">
        <f t="shared" si="1"/>
        <v>100</v>
      </c>
      <c r="BH57" s="2302">
        <f t="shared" si="2"/>
        <v>66.666666666666671</v>
      </c>
      <c r="BI57" s="1282"/>
      <c r="BJ57" s="657"/>
      <c r="BK57" s="657"/>
      <c r="BL57" s="132"/>
      <c r="BN57" s="1947"/>
      <c r="BO57" s="1949"/>
    </row>
    <row r="58" spans="1:67" ht="21.75" customHeight="1">
      <c r="A58" s="1285"/>
      <c r="B58" s="464" t="s">
        <v>573</v>
      </c>
      <c r="C58" s="266" t="s">
        <v>114</v>
      </c>
      <c r="D58" s="587">
        <v>6</v>
      </c>
      <c r="E58" s="587">
        <v>6</v>
      </c>
      <c r="F58" s="1013">
        <v>6</v>
      </c>
      <c r="G58" s="587">
        <f>SUM(H58:H58)</f>
        <v>5</v>
      </c>
      <c r="H58" s="681">
        <v>5</v>
      </c>
      <c r="I58" s="587"/>
      <c r="J58" s="587"/>
      <c r="K58" s="587"/>
      <c r="L58" s="587"/>
      <c r="M58" s="587"/>
      <c r="N58" s="587"/>
      <c r="O58" s="587">
        <v>1</v>
      </c>
      <c r="P58" s="587"/>
      <c r="Q58" s="587"/>
      <c r="R58" s="587"/>
      <c r="S58" s="587"/>
      <c r="T58" s="587"/>
      <c r="U58" s="587"/>
      <c r="V58" s="587">
        <v>6</v>
      </c>
      <c r="W58" s="587">
        <v>6</v>
      </c>
      <c r="X58" s="587">
        <v>11</v>
      </c>
      <c r="Y58" s="1386">
        <f t="shared" ref="Y58:Y65" si="18">SUM(Z58:AM58)</f>
        <v>6</v>
      </c>
      <c r="Z58" s="706">
        <v>6</v>
      </c>
      <c r="AA58" s="1013"/>
      <c r="AB58" s="1013"/>
      <c r="AC58" s="1013"/>
      <c r="AD58" s="1013"/>
      <c r="AE58" s="1013"/>
      <c r="AF58" s="1013"/>
      <c r="AG58" s="1013"/>
      <c r="AH58" s="1013"/>
      <c r="AI58" s="1013"/>
      <c r="AJ58" s="1013"/>
      <c r="AK58" s="1013"/>
      <c r="AL58" s="1013"/>
      <c r="AM58" s="1013"/>
      <c r="AN58" s="1386">
        <f t="shared" ref="AN58:AN65" si="19">SUM(AO58:BB58)</f>
        <v>13</v>
      </c>
      <c r="AO58" s="1874">
        <v>13</v>
      </c>
      <c r="AP58" s="1860"/>
      <c r="AQ58" s="1860"/>
      <c r="AR58" s="1860"/>
      <c r="AS58" s="1860"/>
      <c r="AT58" s="1860"/>
      <c r="AU58" s="1860"/>
      <c r="AV58" s="1860"/>
      <c r="AW58" s="1860"/>
      <c r="AX58" s="1860"/>
      <c r="AY58" s="1860"/>
      <c r="AZ58" s="1860"/>
      <c r="BA58" s="1860"/>
      <c r="BB58" s="1860"/>
      <c r="BC58" s="1386">
        <v>13</v>
      </c>
      <c r="BD58" s="1386">
        <v>13</v>
      </c>
      <c r="BE58" s="1453">
        <v>13</v>
      </c>
      <c r="BF58" s="2302">
        <f t="shared" si="0"/>
        <v>118.18181818181819</v>
      </c>
      <c r="BG58" s="2302">
        <f t="shared" si="1"/>
        <v>100</v>
      </c>
      <c r="BH58" s="2302">
        <f t="shared" si="2"/>
        <v>100</v>
      </c>
      <c r="BI58" s="1282"/>
      <c r="BJ58" s="657"/>
      <c r="BK58" s="657"/>
      <c r="BL58" s="132"/>
      <c r="BO58" s="1946"/>
    </row>
    <row r="59" spans="1:67" ht="21.75" customHeight="1">
      <c r="A59" s="1285"/>
      <c r="B59" s="464" t="s">
        <v>574</v>
      </c>
      <c r="C59" s="266" t="s">
        <v>114</v>
      </c>
      <c r="D59" s="587">
        <v>5</v>
      </c>
      <c r="E59" s="587">
        <v>2</v>
      </c>
      <c r="F59" s="1013">
        <v>2</v>
      </c>
      <c r="G59" s="587">
        <f>SUM(H59:H59)</f>
        <v>2</v>
      </c>
      <c r="H59" s="681">
        <v>2</v>
      </c>
      <c r="I59" s="587"/>
      <c r="J59" s="587"/>
      <c r="K59" s="587"/>
      <c r="L59" s="587"/>
      <c r="M59" s="587"/>
      <c r="N59" s="587"/>
      <c r="O59" s="587"/>
      <c r="P59" s="587"/>
      <c r="Q59" s="587"/>
      <c r="R59" s="587"/>
      <c r="S59" s="587"/>
      <c r="T59" s="587"/>
      <c r="U59" s="587"/>
      <c r="V59" s="587">
        <v>2</v>
      </c>
      <c r="W59" s="587">
        <v>2</v>
      </c>
      <c r="X59" s="587">
        <v>5</v>
      </c>
      <c r="Y59" s="1386">
        <f t="shared" si="18"/>
        <v>4</v>
      </c>
      <c r="Z59" s="706">
        <v>4</v>
      </c>
      <c r="AA59" s="1013"/>
      <c r="AB59" s="1013"/>
      <c r="AC59" s="1013"/>
      <c r="AD59" s="1013"/>
      <c r="AE59" s="1013"/>
      <c r="AF59" s="1013"/>
      <c r="AG59" s="1013"/>
      <c r="AH59" s="1013"/>
      <c r="AI59" s="1013"/>
      <c r="AJ59" s="1013"/>
      <c r="AK59" s="1013"/>
      <c r="AL59" s="1013"/>
      <c r="AM59" s="1013"/>
      <c r="AN59" s="1386">
        <f t="shared" si="19"/>
        <v>15</v>
      </c>
      <c r="AO59" s="1874">
        <v>15</v>
      </c>
      <c r="AP59" s="1860"/>
      <c r="AQ59" s="1860"/>
      <c r="AR59" s="1860"/>
      <c r="AS59" s="1860"/>
      <c r="AT59" s="1860"/>
      <c r="AU59" s="1860"/>
      <c r="AV59" s="1860"/>
      <c r="AW59" s="1860"/>
      <c r="AX59" s="1860"/>
      <c r="AY59" s="1860"/>
      <c r="AZ59" s="1860"/>
      <c r="BA59" s="1860"/>
      <c r="BB59" s="1860"/>
      <c r="BC59" s="1386">
        <v>15</v>
      </c>
      <c r="BD59" s="1386">
        <v>15</v>
      </c>
      <c r="BE59" s="1453">
        <v>15</v>
      </c>
      <c r="BF59" s="2302">
        <f t="shared" si="0"/>
        <v>300</v>
      </c>
      <c r="BG59" s="2302">
        <f t="shared" si="1"/>
        <v>100</v>
      </c>
      <c r="BH59" s="2302">
        <f t="shared" si="2"/>
        <v>100</v>
      </c>
      <c r="BI59" s="1282"/>
      <c r="BJ59" s="657"/>
      <c r="BK59" s="657"/>
      <c r="BL59" s="132"/>
      <c r="BO59" s="1946"/>
    </row>
    <row r="60" spans="1:67" ht="21.75" customHeight="1">
      <c r="A60" s="1285"/>
      <c r="B60" s="464" t="s">
        <v>575</v>
      </c>
      <c r="C60" s="266" t="s">
        <v>114</v>
      </c>
      <c r="D60" s="587">
        <v>0</v>
      </c>
      <c r="E60" s="587">
        <v>0</v>
      </c>
      <c r="F60" s="1013">
        <v>0</v>
      </c>
      <c r="G60" s="587">
        <f>SUM(H60:H60)</f>
        <v>0</v>
      </c>
      <c r="H60" s="681"/>
      <c r="I60" s="587"/>
      <c r="J60" s="587"/>
      <c r="K60" s="587"/>
      <c r="L60" s="587"/>
      <c r="M60" s="587"/>
      <c r="N60" s="587"/>
      <c r="O60" s="587"/>
      <c r="P60" s="587"/>
      <c r="Q60" s="587"/>
      <c r="R60" s="587"/>
      <c r="S60" s="587"/>
      <c r="T60" s="587"/>
      <c r="U60" s="587"/>
      <c r="V60" s="587"/>
      <c r="W60" s="587"/>
      <c r="X60" s="587">
        <v>0</v>
      </c>
      <c r="Y60" s="1386">
        <f t="shared" si="18"/>
        <v>0</v>
      </c>
      <c r="Z60" s="706">
        <v>0</v>
      </c>
      <c r="AA60" s="1013"/>
      <c r="AB60" s="1013"/>
      <c r="AC60" s="1013"/>
      <c r="AD60" s="1013"/>
      <c r="AE60" s="1013"/>
      <c r="AF60" s="1013"/>
      <c r="AG60" s="1013"/>
      <c r="AH60" s="1013"/>
      <c r="AI60" s="1013"/>
      <c r="AJ60" s="1013"/>
      <c r="AK60" s="1013"/>
      <c r="AL60" s="1013"/>
      <c r="AM60" s="1013"/>
      <c r="AN60" s="1386">
        <f t="shared" si="19"/>
        <v>0</v>
      </c>
      <c r="AO60" s="1874"/>
      <c r="AP60" s="1860"/>
      <c r="AQ60" s="1860"/>
      <c r="AR60" s="1860"/>
      <c r="AS60" s="1860"/>
      <c r="AT60" s="1860"/>
      <c r="AU60" s="1860"/>
      <c r="AV60" s="1860"/>
      <c r="AW60" s="1860"/>
      <c r="AX60" s="1860"/>
      <c r="AY60" s="1860"/>
      <c r="AZ60" s="1860"/>
      <c r="BA60" s="1860"/>
      <c r="BB60" s="1860"/>
      <c r="BC60" s="1013"/>
      <c r="BD60" s="1013"/>
      <c r="BE60" s="1013"/>
      <c r="BF60" s="2302"/>
      <c r="BG60" s="2302"/>
      <c r="BH60" s="2302"/>
      <c r="BI60" s="1282"/>
      <c r="BJ60" s="657"/>
      <c r="BK60" s="657"/>
      <c r="BO60" s="1946"/>
    </row>
    <row r="61" spans="1:67" ht="21.75" customHeight="1">
      <c r="A61" s="1235">
        <v>2</v>
      </c>
      <c r="B61" s="257" t="s">
        <v>576</v>
      </c>
      <c r="C61" s="273"/>
      <c r="D61" s="587"/>
      <c r="E61" s="587"/>
      <c r="F61" s="1013"/>
      <c r="G61" s="587"/>
      <c r="H61" s="681"/>
      <c r="I61" s="587"/>
      <c r="J61" s="587"/>
      <c r="K61" s="587"/>
      <c r="L61" s="587"/>
      <c r="M61" s="587"/>
      <c r="N61" s="587"/>
      <c r="O61" s="587"/>
      <c r="P61" s="587"/>
      <c r="Q61" s="587"/>
      <c r="R61" s="587"/>
      <c r="S61" s="587"/>
      <c r="T61" s="587"/>
      <c r="U61" s="587"/>
      <c r="V61" s="587"/>
      <c r="W61" s="587"/>
      <c r="X61" s="587"/>
      <c r="Y61" s="1386">
        <f t="shared" si="18"/>
        <v>0</v>
      </c>
      <c r="Z61" s="706"/>
      <c r="AA61" s="1013"/>
      <c r="AB61" s="1013"/>
      <c r="AC61" s="1013"/>
      <c r="AD61" s="1013"/>
      <c r="AE61" s="1013"/>
      <c r="AF61" s="1013"/>
      <c r="AG61" s="1013"/>
      <c r="AH61" s="1013"/>
      <c r="AI61" s="1013"/>
      <c r="AJ61" s="1013"/>
      <c r="AK61" s="1013"/>
      <c r="AL61" s="1013"/>
      <c r="AM61" s="1013"/>
      <c r="AN61" s="1386">
        <f t="shared" si="19"/>
        <v>0</v>
      </c>
      <c r="AO61" s="1874"/>
      <c r="AP61" s="1860"/>
      <c r="AQ61" s="1860"/>
      <c r="AR61" s="1860"/>
      <c r="AS61" s="1860"/>
      <c r="AT61" s="1860"/>
      <c r="AU61" s="1860"/>
      <c r="AV61" s="1860"/>
      <c r="AW61" s="1860"/>
      <c r="AX61" s="1860"/>
      <c r="AY61" s="1860"/>
      <c r="AZ61" s="1860"/>
      <c r="BA61" s="1860"/>
      <c r="BB61" s="1860"/>
      <c r="BC61" s="1013"/>
      <c r="BD61" s="1013"/>
      <c r="BE61" s="1013"/>
      <c r="BF61" s="2302"/>
      <c r="BG61" s="2302"/>
      <c r="BH61" s="2302"/>
      <c r="BI61" s="1282"/>
      <c r="BJ61" s="657"/>
      <c r="BK61" s="657"/>
      <c r="BO61" s="1946"/>
    </row>
    <row r="62" spans="1:67" s="90" customFormat="1" ht="21.75" customHeight="1">
      <c r="A62" s="1285"/>
      <c r="B62" s="464" t="s">
        <v>572</v>
      </c>
      <c r="C62" s="266" t="s">
        <v>114</v>
      </c>
      <c r="D62" s="587">
        <v>0</v>
      </c>
      <c r="E62" s="587">
        <v>2</v>
      </c>
      <c r="F62" s="1013">
        <v>2</v>
      </c>
      <c r="G62" s="587">
        <f>SUM(H62:H62)</f>
        <v>2</v>
      </c>
      <c r="H62" s="681">
        <v>2</v>
      </c>
      <c r="I62" s="587"/>
      <c r="J62" s="587"/>
      <c r="K62" s="587"/>
      <c r="L62" s="587"/>
      <c r="M62" s="587"/>
      <c r="N62" s="587"/>
      <c r="O62" s="587"/>
      <c r="P62" s="587"/>
      <c r="Q62" s="587"/>
      <c r="R62" s="587"/>
      <c r="S62" s="587"/>
      <c r="T62" s="587"/>
      <c r="U62" s="587"/>
      <c r="V62" s="587">
        <v>2</v>
      </c>
      <c r="W62" s="587">
        <v>2</v>
      </c>
      <c r="X62" s="587">
        <v>2</v>
      </c>
      <c r="Y62" s="1386">
        <f t="shared" si="18"/>
        <v>2</v>
      </c>
      <c r="Z62" s="706">
        <v>2</v>
      </c>
      <c r="AA62" s="1013"/>
      <c r="AB62" s="1013"/>
      <c r="AC62" s="1013"/>
      <c r="AD62" s="1013"/>
      <c r="AE62" s="1013"/>
      <c r="AF62" s="1013"/>
      <c r="AG62" s="1013"/>
      <c r="AH62" s="1013"/>
      <c r="AI62" s="1013"/>
      <c r="AJ62" s="1013"/>
      <c r="AK62" s="1013"/>
      <c r="AL62" s="1013"/>
      <c r="AM62" s="1013"/>
      <c r="AN62" s="1386">
        <f t="shared" si="19"/>
        <v>1</v>
      </c>
      <c r="AO62" s="1874">
        <v>1</v>
      </c>
      <c r="AP62" s="1860"/>
      <c r="AQ62" s="1860"/>
      <c r="AR62" s="1860"/>
      <c r="AS62" s="1860"/>
      <c r="AT62" s="1860"/>
      <c r="AU62" s="1860"/>
      <c r="AV62" s="1860"/>
      <c r="AW62" s="1860"/>
      <c r="AX62" s="1860"/>
      <c r="AY62" s="1860"/>
      <c r="AZ62" s="1860"/>
      <c r="BA62" s="1860"/>
      <c r="BB62" s="1860"/>
      <c r="BC62" s="1013">
        <v>0</v>
      </c>
      <c r="BD62" s="1013">
        <v>0</v>
      </c>
      <c r="BE62" s="1386">
        <f>AN62</f>
        <v>1</v>
      </c>
      <c r="BF62" s="2302">
        <f t="shared" si="0"/>
        <v>0</v>
      </c>
      <c r="BG62" s="2302">
        <f t="shared" si="1"/>
        <v>0</v>
      </c>
      <c r="BH62" s="2302">
        <f t="shared" si="2"/>
        <v>100</v>
      </c>
      <c r="BI62" s="1286"/>
      <c r="BJ62" s="657"/>
      <c r="BK62" s="657"/>
      <c r="BN62" s="1947"/>
      <c r="BO62" s="1946"/>
    </row>
    <row r="63" spans="1:67" ht="21.75" customHeight="1">
      <c r="A63" s="1285"/>
      <c r="B63" s="464" t="s">
        <v>573</v>
      </c>
      <c r="C63" s="266" t="s">
        <v>114</v>
      </c>
      <c r="D63" s="587">
        <v>0</v>
      </c>
      <c r="E63" s="587">
        <v>4</v>
      </c>
      <c r="F63" s="1013">
        <v>3</v>
      </c>
      <c r="G63" s="587">
        <f>SUM(H63:H63)</f>
        <v>4</v>
      </c>
      <c r="H63" s="681">
        <v>4</v>
      </c>
      <c r="I63" s="587"/>
      <c r="J63" s="587"/>
      <c r="K63" s="587"/>
      <c r="L63" s="587"/>
      <c r="M63" s="587"/>
      <c r="N63" s="587"/>
      <c r="O63" s="587"/>
      <c r="P63" s="587"/>
      <c r="Q63" s="587"/>
      <c r="R63" s="587"/>
      <c r="S63" s="587"/>
      <c r="T63" s="587"/>
      <c r="U63" s="587"/>
      <c r="V63" s="587">
        <v>7</v>
      </c>
      <c r="W63" s="587">
        <v>7</v>
      </c>
      <c r="X63" s="587">
        <v>9</v>
      </c>
      <c r="Y63" s="1386">
        <f t="shared" si="18"/>
        <v>5</v>
      </c>
      <c r="Z63" s="706">
        <v>5</v>
      </c>
      <c r="AA63" s="1013"/>
      <c r="AB63" s="1013"/>
      <c r="AC63" s="1013"/>
      <c r="AD63" s="1013"/>
      <c r="AE63" s="1013"/>
      <c r="AF63" s="1013"/>
      <c r="AG63" s="1013"/>
      <c r="AH63" s="1013"/>
      <c r="AI63" s="1013"/>
      <c r="AJ63" s="1013"/>
      <c r="AK63" s="1013"/>
      <c r="AL63" s="1013"/>
      <c r="AM63" s="1013"/>
      <c r="AN63" s="1386">
        <f t="shared" si="19"/>
        <v>1</v>
      </c>
      <c r="AO63" s="1874">
        <v>1</v>
      </c>
      <c r="AP63" s="1860"/>
      <c r="AQ63" s="1860"/>
      <c r="AR63" s="1860"/>
      <c r="AS63" s="1860"/>
      <c r="AT63" s="1860"/>
      <c r="AU63" s="1860"/>
      <c r="AV63" s="1860"/>
      <c r="AW63" s="1860"/>
      <c r="AX63" s="1860"/>
      <c r="AY63" s="1860"/>
      <c r="AZ63" s="1860"/>
      <c r="BA63" s="1860"/>
      <c r="BB63" s="1860"/>
      <c r="BC63" s="1013">
        <v>0</v>
      </c>
      <c r="BD63" s="1013">
        <v>0</v>
      </c>
      <c r="BE63" s="1386">
        <f>AN63</f>
        <v>1</v>
      </c>
      <c r="BF63" s="2302">
        <f t="shared" si="0"/>
        <v>0</v>
      </c>
      <c r="BG63" s="2302">
        <f t="shared" si="1"/>
        <v>0</v>
      </c>
      <c r="BH63" s="2302">
        <f t="shared" si="2"/>
        <v>100</v>
      </c>
      <c r="BI63" s="1282"/>
      <c r="BJ63" s="657"/>
      <c r="BK63" s="657"/>
      <c r="BN63" s="1947"/>
      <c r="BO63" s="1946"/>
    </row>
    <row r="64" spans="1:67" ht="45">
      <c r="A64" s="1285"/>
      <c r="B64" s="464" t="s">
        <v>577</v>
      </c>
      <c r="C64" s="266" t="s">
        <v>114</v>
      </c>
      <c r="D64" s="674">
        <v>0</v>
      </c>
      <c r="E64" s="674">
        <v>0</v>
      </c>
      <c r="F64" s="1386">
        <v>0</v>
      </c>
      <c r="G64" s="334">
        <v>13</v>
      </c>
      <c r="H64" s="294"/>
      <c r="I64" s="294"/>
      <c r="J64" s="294"/>
      <c r="K64" s="294"/>
      <c r="L64" s="294"/>
      <c r="M64" s="294"/>
      <c r="N64" s="294"/>
      <c r="O64" s="294"/>
      <c r="P64" s="294"/>
      <c r="Q64" s="294"/>
      <c r="R64" s="294"/>
      <c r="S64" s="294"/>
      <c r="T64" s="294"/>
      <c r="U64" s="294"/>
      <c r="V64" s="294">
        <v>0</v>
      </c>
      <c r="W64" s="294">
        <v>0</v>
      </c>
      <c r="X64" s="1353">
        <v>13</v>
      </c>
      <c r="Y64" s="1386">
        <f t="shared" si="18"/>
        <v>15</v>
      </c>
      <c r="Z64" s="1386">
        <v>15</v>
      </c>
      <c r="AA64" s="1372"/>
      <c r="AB64" s="1372"/>
      <c r="AC64" s="1372"/>
      <c r="AD64" s="1372"/>
      <c r="AE64" s="1372"/>
      <c r="AF64" s="1372"/>
      <c r="AG64" s="1372"/>
      <c r="AH64" s="1372"/>
      <c r="AI64" s="1372"/>
      <c r="AJ64" s="1372"/>
      <c r="AK64" s="1372"/>
      <c r="AL64" s="1372"/>
      <c r="AM64" s="1372"/>
      <c r="AN64" s="1386">
        <f t="shared" si="19"/>
        <v>0</v>
      </c>
      <c r="AO64" s="882"/>
      <c r="AP64" s="882"/>
      <c r="AQ64" s="882"/>
      <c r="AR64" s="882"/>
      <c r="AS64" s="882"/>
      <c r="AT64" s="882"/>
      <c r="AU64" s="882"/>
      <c r="AV64" s="882"/>
      <c r="AW64" s="882"/>
      <c r="AX64" s="882"/>
      <c r="AY64" s="882"/>
      <c r="AZ64" s="882"/>
      <c r="BA64" s="882"/>
      <c r="BB64" s="882"/>
      <c r="BC64" s="1372">
        <v>0</v>
      </c>
      <c r="BD64" s="1372"/>
      <c r="BE64" s="1372">
        <f>AN64</f>
        <v>0</v>
      </c>
      <c r="BF64" s="1372"/>
      <c r="BG64" s="1372"/>
      <c r="BH64" s="1372"/>
      <c r="BI64" s="1282"/>
      <c r="BJ64" s="657"/>
      <c r="BK64" s="657"/>
      <c r="BO64" s="1946"/>
    </row>
    <row r="65" spans="1:63" ht="21.75" customHeight="1">
      <c r="A65" s="1285"/>
      <c r="B65" s="464" t="s">
        <v>575</v>
      </c>
      <c r="C65" s="266" t="s">
        <v>114</v>
      </c>
      <c r="D65" s="294">
        <v>0</v>
      </c>
      <c r="E65" s="294">
        <v>0</v>
      </c>
      <c r="F65" s="1372">
        <v>0</v>
      </c>
      <c r="G65" s="294">
        <f>SUM(H65:H65)</f>
        <v>0</v>
      </c>
      <c r="H65" s="294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4"/>
      <c r="U65" s="294"/>
      <c r="V65" s="294"/>
      <c r="W65" s="294"/>
      <c r="X65" s="294"/>
      <c r="Y65" s="1386">
        <f t="shared" si="18"/>
        <v>0</v>
      </c>
      <c r="Z65" s="1372"/>
      <c r="AA65" s="1372"/>
      <c r="AB65" s="1372"/>
      <c r="AC65" s="1372"/>
      <c r="AD65" s="1372"/>
      <c r="AE65" s="1372"/>
      <c r="AF65" s="1372"/>
      <c r="AG65" s="1372"/>
      <c r="AH65" s="1372"/>
      <c r="AI65" s="1372"/>
      <c r="AJ65" s="1372"/>
      <c r="AK65" s="1372"/>
      <c r="AL65" s="1372"/>
      <c r="AM65" s="1372"/>
      <c r="AN65" s="1386">
        <f t="shared" si="19"/>
        <v>0</v>
      </c>
      <c r="AO65" s="882"/>
      <c r="AP65" s="882"/>
      <c r="AQ65" s="882"/>
      <c r="AR65" s="882"/>
      <c r="AS65" s="882"/>
      <c r="AT65" s="882"/>
      <c r="AU65" s="882"/>
      <c r="AV65" s="882"/>
      <c r="AW65" s="882"/>
      <c r="AX65" s="882"/>
      <c r="AY65" s="882"/>
      <c r="AZ65" s="882"/>
      <c r="BA65" s="882"/>
      <c r="BB65" s="882"/>
      <c r="BC65" s="1372">
        <v>0</v>
      </c>
      <c r="BD65" s="1372"/>
      <c r="BE65" s="1372">
        <f>AN65</f>
        <v>0</v>
      </c>
      <c r="BF65" s="1372"/>
      <c r="BG65" s="1372"/>
      <c r="BH65" s="1372"/>
      <c r="BI65" s="1282"/>
      <c r="BJ65" s="657"/>
      <c r="BK65" s="658"/>
    </row>
    <row r="66" spans="1:63" ht="7.5" customHeight="1">
      <c r="A66" s="1287"/>
      <c r="B66" s="1288"/>
      <c r="C66" s="1289"/>
      <c r="D66" s="1290"/>
      <c r="E66" s="1290"/>
      <c r="F66" s="1290"/>
      <c r="G66" s="1290"/>
      <c r="H66" s="1290"/>
      <c r="I66" s="1290"/>
      <c r="J66" s="1290"/>
      <c r="K66" s="1290"/>
      <c r="L66" s="1290"/>
      <c r="M66" s="1290"/>
      <c r="N66" s="1290"/>
      <c r="O66" s="1290"/>
      <c r="P66" s="1290"/>
      <c r="Q66" s="1290"/>
      <c r="R66" s="1290"/>
      <c r="S66" s="1290"/>
      <c r="T66" s="1290"/>
      <c r="U66" s="1290"/>
      <c r="V66" s="1290"/>
      <c r="W66" s="1290"/>
      <c r="X66" s="1290"/>
      <c r="Y66" s="1290"/>
      <c r="Z66" s="1290"/>
      <c r="AA66" s="1290"/>
      <c r="AB66" s="1290"/>
      <c r="AC66" s="1290"/>
      <c r="AD66" s="1290"/>
      <c r="AE66" s="1290"/>
      <c r="AF66" s="1290"/>
      <c r="AG66" s="1290"/>
      <c r="AH66" s="1290"/>
      <c r="AI66" s="1290"/>
      <c r="AJ66" s="1290"/>
      <c r="AK66" s="1290"/>
      <c r="AL66" s="1290"/>
      <c r="AM66" s="1290"/>
      <c r="AN66" s="1290"/>
      <c r="AO66" s="1875"/>
      <c r="AP66" s="1875"/>
      <c r="AQ66" s="1875"/>
      <c r="AR66" s="1875"/>
      <c r="AS66" s="1875"/>
      <c r="AT66" s="1875"/>
      <c r="AU66" s="1875"/>
      <c r="AV66" s="1875"/>
      <c r="AW66" s="1875"/>
      <c r="AX66" s="1875"/>
      <c r="AY66" s="1875"/>
      <c r="AZ66" s="1875"/>
      <c r="BA66" s="1875"/>
      <c r="BB66" s="1875"/>
      <c r="BC66" s="1290"/>
      <c r="BD66" s="1290"/>
      <c r="BE66" s="1290"/>
      <c r="BF66" s="1291"/>
      <c r="BG66" s="1291"/>
      <c r="BH66" s="1291"/>
      <c r="BI66" s="1287"/>
    </row>
    <row r="67" spans="1:63" ht="45" customHeight="1">
      <c r="A67" s="2489"/>
      <c r="B67" s="2489"/>
      <c r="C67" s="2489"/>
      <c r="D67" s="2489"/>
      <c r="E67" s="2489"/>
      <c r="F67" s="2489"/>
      <c r="G67" s="2489"/>
      <c r="H67" s="2489"/>
      <c r="I67" s="2489"/>
      <c r="J67" s="2489"/>
      <c r="K67" s="2489"/>
      <c r="L67" s="2489"/>
      <c r="M67" s="2489"/>
      <c r="N67" s="2489"/>
      <c r="O67" s="2489"/>
      <c r="P67" s="2489"/>
      <c r="Q67" s="2489"/>
      <c r="R67" s="2489"/>
      <c r="S67" s="2489"/>
      <c r="T67" s="2489"/>
      <c r="U67" s="2489"/>
      <c r="V67" s="2489"/>
      <c r="W67" s="2489"/>
      <c r="X67" s="2489"/>
      <c r="Y67" s="2489"/>
      <c r="Z67" s="2489"/>
      <c r="AA67" s="2489"/>
      <c r="AB67" s="2489"/>
      <c r="AC67" s="2489"/>
      <c r="AD67" s="2489"/>
      <c r="AE67" s="2489"/>
      <c r="AF67" s="2489"/>
      <c r="AG67" s="2489"/>
      <c r="AH67" s="2489"/>
      <c r="AI67" s="2489"/>
      <c r="AJ67" s="2489"/>
      <c r="AK67" s="2489"/>
      <c r="AL67" s="2489"/>
      <c r="AM67" s="2489"/>
      <c r="AN67" s="2489"/>
      <c r="AO67" s="2489"/>
      <c r="AP67" s="2489"/>
      <c r="AQ67" s="2489"/>
      <c r="AR67" s="2489"/>
      <c r="AS67" s="2489"/>
      <c r="AT67" s="2489"/>
      <c r="AU67" s="2489"/>
      <c r="AV67" s="2489"/>
      <c r="AW67" s="2489"/>
      <c r="AX67" s="2489"/>
      <c r="AY67" s="2489"/>
      <c r="AZ67" s="2489"/>
      <c r="BA67" s="2489"/>
      <c r="BB67" s="2489"/>
      <c r="BC67" s="2489"/>
      <c r="BD67" s="2489"/>
      <c r="BE67" s="2489"/>
      <c r="BF67" s="2489"/>
      <c r="BG67" s="2489"/>
      <c r="BH67" s="2489"/>
      <c r="BI67" s="2489"/>
    </row>
    <row r="68" spans="1:63" ht="15.75" customHeight="1">
      <c r="A68" s="93"/>
      <c r="B68" s="94"/>
      <c r="C68" s="251"/>
      <c r="D68" s="95"/>
      <c r="E68" s="95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876"/>
      <c r="AP68" s="1876"/>
      <c r="AQ68" s="1876"/>
      <c r="AR68" s="1876"/>
      <c r="AS68" s="1876"/>
      <c r="AT68" s="1876"/>
      <c r="AU68" s="1876"/>
      <c r="AV68" s="1876"/>
      <c r="AW68" s="1876"/>
      <c r="AX68" s="1876"/>
      <c r="AY68" s="1876"/>
      <c r="AZ68" s="1876"/>
      <c r="BA68" s="1876"/>
      <c r="BB68" s="1876"/>
      <c r="BC68" s="1127"/>
      <c r="BD68" s="1127"/>
      <c r="BE68" s="1127"/>
      <c r="BF68" s="889"/>
      <c r="BH68" s="889"/>
    </row>
    <row r="69" spans="1:63" ht="15.75" customHeight="1">
      <c r="A69" s="93"/>
      <c r="B69" s="94"/>
      <c r="C69" s="251"/>
      <c r="D69" s="95"/>
      <c r="E69" s="95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876"/>
      <c r="AP69" s="1876"/>
      <c r="AQ69" s="1876"/>
      <c r="AR69" s="1876"/>
      <c r="AS69" s="1876"/>
      <c r="AT69" s="1876"/>
      <c r="AU69" s="1876"/>
      <c r="AV69" s="1876"/>
      <c r="AW69" s="1876"/>
      <c r="AX69" s="1876"/>
      <c r="AY69" s="1876"/>
      <c r="AZ69" s="1876"/>
      <c r="BA69" s="1876"/>
      <c r="BB69" s="1876"/>
      <c r="BC69" s="1127"/>
      <c r="BD69" s="1127"/>
      <c r="BE69" s="1127"/>
      <c r="BF69" s="889"/>
      <c r="BH69" s="889"/>
    </row>
    <row r="70" spans="1:63" ht="15.75" customHeight="1">
      <c r="A70" s="95"/>
      <c r="B70" s="94"/>
      <c r="C70" s="251"/>
      <c r="D70" s="95"/>
      <c r="E70" s="95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876"/>
      <c r="AP70" s="1876"/>
      <c r="AQ70" s="1876"/>
      <c r="AR70" s="1876"/>
      <c r="AS70" s="1876"/>
      <c r="AT70" s="1876"/>
      <c r="AU70" s="1876"/>
      <c r="AV70" s="1876"/>
      <c r="AW70" s="1876"/>
      <c r="AX70" s="1876"/>
      <c r="AY70" s="1876"/>
      <c r="AZ70" s="1876"/>
      <c r="BA70" s="1876"/>
      <c r="BB70" s="1876"/>
      <c r="BC70" s="1127"/>
      <c r="BD70" s="1127"/>
      <c r="BE70" s="1127"/>
      <c r="BF70" s="889"/>
      <c r="BH70" s="889"/>
    </row>
    <row r="71" spans="1:63" ht="15.75" customHeight="1">
      <c r="A71" s="95"/>
      <c r="B71" s="94"/>
      <c r="C71" s="251"/>
      <c r="D71" s="95"/>
      <c r="E71" s="95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876"/>
      <c r="AP71" s="1876"/>
      <c r="AQ71" s="1876"/>
      <c r="AR71" s="1876"/>
      <c r="AS71" s="1876"/>
      <c r="AT71" s="1876"/>
      <c r="AU71" s="1876"/>
      <c r="AV71" s="1876"/>
      <c r="AW71" s="1876"/>
      <c r="AX71" s="1876"/>
      <c r="AY71" s="1876"/>
      <c r="AZ71" s="1876"/>
      <c r="BA71" s="1876"/>
      <c r="BB71" s="1876"/>
      <c r="BC71" s="1127"/>
      <c r="BD71" s="1127"/>
      <c r="BE71" s="1127"/>
      <c r="BF71" s="889"/>
      <c r="BH71" s="889"/>
    </row>
    <row r="72" spans="1:63" ht="15.75" customHeight="1"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876"/>
      <c r="AP72" s="1876"/>
      <c r="AQ72" s="1876"/>
      <c r="AR72" s="1876"/>
      <c r="AS72" s="1876"/>
      <c r="AT72" s="1876"/>
      <c r="AU72" s="1876"/>
      <c r="AV72" s="1876"/>
      <c r="AW72" s="1876"/>
      <c r="AX72" s="1876"/>
      <c r="AY72" s="1876"/>
      <c r="AZ72" s="1876"/>
      <c r="BA72" s="1876"/>
      <c r="BB72" s="1876"/>
      <c r="BC72" s="1127"/>
      <c r="BD72" s="1127"/>
      <c r="BE72" s="1127"/>
    </row>
    <row r="73" spans="1:63" ht="15.75" customHeight="1"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876"/>
      <c r="AP73" s="1876"/>
      <c r="AQ73" s="1876"/>
      <c r="AR73" s="1876"/>
      <c r="AS73" s="1876"/>
      <c r="AT73" s="1876"/>
      <c r="AU73" s="1876"/>
      <c r="AV73" s="1876"/>
      <c r="AW73" s="1876"/>
      <c r="AX73" s="1876"/>
      <c r="AY73" s="1876"/>
      <c r="AZ73" s="1876"/>
      <c r="BA73" s="1876"/>
      <c r="BB73" s="1876"/>
      <c r="BC73" s="1127"/>
      <c r="BD73" s="1127"/>
      <c r="BE73" s="1127"/>
    </row>
    <row r="74" spans="1:63" ht="15.75" customHeight="1"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876"/>
      <c r="AP74" s="1876"/>
      <c r="AQ74" s="1876"/>
      <c r="AR74" s="1876"/>
      <c r="AS74" s="1876"/>
      <c r="AT74" s="1876"/>
      <c r="AU74" s="1876"/>
      <c r="AV74" s="1876"/>
      <c r="AW74" s="1876"/>
      <c r="AX74" s="1876"/>
      <c r="AY74" s="1876"/>
      <c r="AZ74" s="1876"/>
      <c r="BA74" s="1876"/>
      <c r="BB74" s="1876"/>
      <c r="BC74" s="1127"/>
      <c r="BD74" s="1127"/>
      <c r="BE74" s="1127"/>
    </row>
    <row r="75" spans="1:63" ht="15.75" customHeight="1"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876"/>
      <c r="AP75" s="1876"/>
      <c r="AQ75" s="1876"/>
      <c r="AR75" s="1876"/>
      <c r="AS75" s="1876"/>
      <c r="AT75" s="1876"/>
      <c r="AU75" s="1876"/>
      <c r="AV75" s="1876"/>
      <c r="AW75" s="1876"/>
      <c r="AX75" s="1876"/>
      <c r="AY75" s="1876"/>
      <c r="AZ75" s="1876"/>
      <c r="BA75" s="1876"/>
      <c r="BB75" s="1876"/>
      <c r="BC75" s="1127"/>
      <c r="BD75" s="1127"/>
      <c r="BE75" s="1127"/>
    </row>
    <row r="76" spans="1:63" ht="15.75" customHeight="1"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876"/>
      <c r="AP76" s="1876"/>
      <c r="AQ76" s="1876"/>
      <c r="AR76" s="1876"/>
      <c r="AS76" s="1876"/>
      <c r="AT76" s="1876"/>
      <c r="AU76" s="1876"/>
      <c r="AV76" s="1876"/>
      <c r="AW76" s="1876"/>
      <c r="AX76" s="1876"/>
      <c r="AY76" s="1876"/>
      <c r="AZ76" s="1876"/>
      <c r="BA76" s="1876"/>
      <c r="BB76" s="1876"/>
      <c r="BC76" s="1127"/>
      <c r="BD76" s="1127"/>
      <c r="BE76" s="1127"/>
    </row>
    <row r="77" spans="1:63" ht="15.75" customHeight="1"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876"/>
      <c r="AP77" s="1876"/>
      <c r="AQ77" s="1876"/>
      <c r="AR77" s="1876"/>
      <c r="AS77" s="1876"/>
      <c r="AT77" s="1876"/>
      <c r="AU77" s="1876"/>
      <c r="AV77" s="1876"/>
      <c r="AW77" s="1876"/>
      <c r="AX77" s="1876"/>
      <c r="AY77" s="1876"/>
      <c r="AZ77" s="1876"/>
      <c r="BA77" s="1876"/>
      <c r="BB77" s="1876"/>
      <c r="BC77" s="1127"/>
      <c r="BD77" s="1127"/>
      <c r="BE77" s="1127"/>
    </row>
    <row r="78" spans="1:63" ht="15.75" customHeight="1"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876"/>
      <c r="AP78" s="1876"/>
      <c r="AQ78" s="1876"/>
      <c r="AR78" s="1876"/>
      <c r="AS78" s="1876"/>
      <c r="AT78" s="1876"/>
      <c r="AU78" s="1876"/>
      <c r="AV78" s="1876"/>
      <c r="AW78" s="1876"/>
      <c r="AX78" s="1876"/>
      <c r="AY78" s="1876"/>
      <c r="AZ78" s="1876"/>
      <c r="BA78" s="1876"/>
      <c r="BB78" s="1876"/>
      <c r="BC78" s="1127"/>
      <c r="BD78" s="1127"/>
      <c r="BE78" s="1127"/>
    </row>
    <row r="79" spans="1:63" ht="15.75" customHeight="1"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876"/>
      <c r="AP79" s="1876"/>
      <c r="AQ79" s="1876"/>
      <c r="AR79" s="1876"/>
      <c r="AS79" s="1876"/>
      <c r="AT79" s="1876"/>
      <c r="AU79" s="1876"/>
      <c r="AV79" s="1876"/>
      <c r="AW79" s="1876"/>
      <c r="AX79" s="1876"/>
      <c r="AY79" s="1876"/>
      <c r="AZ79" s="1876"/>
      <c r="BA79" s="1876"/>
      <c r="BB79" s="1876"/>
      <c r="BC79" s="1127"/>
      <c r="BD79" s="1127"/>
      <c r="BE79" s="1127"/>
    </row>
    <row r="80" spans="1:63" ht="15.75" customHeight="1"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876"/>
      <c r="AP80" s="1876"/>
      <c r="AQ80" s="1876"/>
      <c r="AR80" s="1876"/>
      <c r="AS80" s="1876"/>
      <c r="AT80" s="1876"/>
      <c r="AU80" s="1876"/>
      <c r="AV80" s="1876"/>
      <c r="AW80" s="1876"/>
      <c r="AX80" s="1876"/>
      <c r="AY80" s="1876"/>
      <c r="AZ80" s="1876"/>
      <c r="BA80" s="1876"/>
      <c r="BB80" s="1876"/>
      <c r="BC80" s="1127"/>
      <c r="BD80" s="1127"/>
      <c r="BE80" s="1127"/>
    </row>
    <row r="81" spans="7:57" ht="15.75" customHeight="1"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876"/>
      <c r="AP81" s="1876"/>
      <c r="AQ81" s="1876"/>
      <c r="AR81" s="1876"/>
      <c r="AS81" s="1876"/>
      <c r="AT81" s="1876"/>
      <c r="AU81" s="1876"/>
      <c r="AV81" s="1876"/>
      <c r="AW81" s="1876"/>
      <c r="AX81" s="1876"/>
      <c r="AY81" s="1876"/>
      <c r="AZ81" s="1876"/>
      <c r="BA81" s="1876"/>
      <c r="BB81" s="1876"/>
      <c r="BC81" s="1127"/>
      <c r="BD81" s="1127"/>
      <c r="BE81" s="1127"/>
    </row>
    <row r="82" spans="7:57" ht="15.75" customHeight="1"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876"/>
      <c r="AP82" s="1876"/>
      <c r="AQ82" s="1876"/>
      <c r="AR82" s="1876"/>
      <c r="AS82" s="1876"/>
      <c r="AT82" s="1876"/>
      <c r="AU82" s="1876"/>
      <c r="AV82" s="1876"/>
      <c r="AW82" s="1876"/>
      <c r="AX82" s="1876"/>
      <c r="AY82" s="1876"/>
      <c r="AZ82" s="1876"/>
      <c r="BA82" s="1876"/>
      <c r="BB82" s="1876"/>
      <c r="BC82" s="1127"/>
      <c r="BD82" s="1127"/>
      <c r="BE82" s="1127"/>
    </row>
    <row r="83" spans="7:57" ht="15.75" customHeight="1"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876"/>
      <c r="AP83" s="1876"/>
      <c r="AQ83" s="1876"/>
      <c r="AR83" s="1876"/>
      <c r="AS83" s="1876"/>
      <c r="AT83" s="1876"/>
      <c r="AU83" s="1876"/>
      <c r="AV83" s="1876"/>
      <c r="AW83" s="1876"/>
      <c r="AX83" s="1876"/>
      <c r="AY83" s="1876"/>
      <c r="AZ83" s="1876"/>
      <c r="BA83" s="1876"/>
      <c r="BB83" s="1876"/>
      <c r="BC83" s="1127"/>
      <c r="BD83" s="1127"/>
      <c r="BE83" s="1127"/>
    </row>
    <row r="84" spans="7:57" ht="15.75" customHeight="1"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876"/>
      <c r="AP84" s="1876"/>
      <c r="AQ84" s="1876"/>
      <c r="AR84" s="1876"/>
      <c r="AS84" s="1876"/>
      <c r="AT84" s="1876"/>
      <c r="AU84" s="1876"/>
      <c r="AV84" s="1876"/>
      <c r="AW84" s="1876"/>
      <c r="AX84" s="1876"/>
      <c r="AY84" s="1876"/>
      <c r="AZ84" s="1876"/>
      <c r="BA84" s="1876"/>
      <c r="BB84" s="1876"/>
      <c r="BC84" s="1127"/>
      <c r="BD84" s="1127"/>
      <c r="BE84" s="1127"/>
    </row>
    <row r="85" spans="7:57" ht="15.75" customHeight="1"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876"/>
      <c r="AP85" s="1876"/>
      <c r="AQ85" s="1876"/>
      <c r="AR85" s="1876"/>
      <c r="AS85" s="1876"/>
      <c r="AT85" s="1876"/>
      <c r="AU85" s="1876"/>
      <c r="AV85" s="1876"/>
      <c r="AW85" s="1876"/>
      <c r="AX85" s="1876"/>
      <c r="AY85" s="1876"/>
      <c r="AZ85" s="1876"/>
      <c r="BA85" s="1876"/>
      <c r="BB85" s="1876"/>
      <c r="BC85" s="1127"/>
      <c r="BD85" s="1127"/>
      <c r="BE85" s="1127"/>
    </row>
    <row r="86" spans="7:57" ht="15.75" customHeight="1"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876"/>
      <c r="AP86" s="1876"/>
      <c r="AQ86" s="1876"/>
      <c r="AR86" s="1876"/>
      <c r="AS86" s="1876"/>
      <c r="AT86" s="1876"/>
      <c r="AU86" s="1876"/>
      <c r="AV86" s="1876"/>
      <c r="AW86" s="1876"/>
      <c r="AX86" s="1876"/>
      <c r="AY86" s="1876"/>
      <c r="AZ86" s="1876"/>
      <c r="BA86" s="1876"/>
      <c r="BB86" s="1876"/>
      <c r="BC86" s="1127"/>
      <c r="BD86" s="1127"/>
      <c r="BE86" s="1127"/>
    </row>
    <row r="87" spans="7:57" ht="15.75" customHeight="1"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876"/>
      <c r="AP87" s="1876"/>
      <c r="AQ87" s="1876"/>
      <c r="AR87" s="1876"/>
      <c r="AS87" s="1876"/>
      <c r="AT87" s="1876"/>
      <c r="AU87" s="1876"/>
      <c r="AV87" s="1876"/>
      <c r="AW87" s="1876"/>
      <c r="AX87" s="1876"/>
      <c r="AY87" s="1876"/>
      <c r="AZ87" s="1876"/>
      <c r="BA87" s="1876"/>
      <c r="BB87" s="1876"/>
      <c r="BC87" s="1127"/>
      <c r="BD87" s="1127"/>
      <c r="BE87" s="1127"/>
    </row>
    <row r="88" spans="7:57" ht="15.75" customHeight="1"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876"/>
      <c r="AP88" s="1876"/>
      <c r="AQ88" s="1876"/>
      <c r="AR88" s="1876"/>
      <c r="AS88" s="1876"/>
      <c r="AT88" s="1876"/>
      <c r="AU88" s="1876"/>
      <c r="AV88" s="1876"/>
      <c r="AW88" s="1876"/>
      <c r="AX88" s="1876"/>
      <c r="AY88" s="1876"/>
      <c r="AZ88" s="1876"/>
      <c r="BA88" s="1876"/>
      <c r="BB88" s="1876"/>
      <c r="BC88" s="1127"/>
      <c r="BD88" s="1127"/>
      <c r="BE88" s="1127"/>
    </row>
    <row r="89" spans="7:57" ht="15.75" customHeight="1"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876"/>
      <c r="AP89" s="1876"/>
      <c r="AQ89" s="1876"/>
      <c r="AR89" s="1876"/>
      <c r="AS89" s="1876"/>
      <c r="AT89" s="1876"/>
      <c r="AU89" s="1876"/>
      <c r="AV89" s="1876"/>
      <c r="AW89" s="1876"/>
      <c r="AX89" s="1876"/>
      <c r="AY89" s="1876"/>
      <c r="AZ89" s="1876"/>
      <c r="BA89" s="1876"/>
      <c r="BB89" s="1876"/>
      <c r="BC89" s="1127"/>
      <c r="BD89" s="1127"/>
      <c r="BE89" s="1127"/>
    </row>
    <row r="90" spans="7:57" ht="15.75" customHeight="1"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876"/>
      <c r="AP90" s="1876"/>
      <c r="AQ90" s="1876"/>
      <c r="AR90" s="1876"/>
      <c r="AS90" s="1876"/>
      <c r="AT90" s="1876"/>
      <c r="AU90" s="1876"/>
      <c r="AV90" s="1876"/>
      <c r="AW90" s="1876"/>
      <c r="AX90" s="1876"/>
      <c r="AY90" s="1876"/>
      <c r="AZ90" s="1876"/>
      <c r="BA90" s="1876"/>
      <c r="BB90" s="1876"/>
      <c r="BC90" s="1127"/>
      <c r="BD90" s="1127"/>
      <c r="BE90" s="1127"/>
    </row>
    <row r="91" spans="7:57" ht="15.75" customHeight="1"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876"/>
      <c r="AP91" s="1876"/>
      <c r="AQ91" s="1876"/>
      <c r="AR91" s="1876"/>
      <c r="AS91" s="1876"/>
      <c r="AT91" s="1876"/>
      <c r="AU91" s="1876"/>
      <c r="AV91" s="1876"/>
      <c r="AW91" s="1876"/>
      <c r="AX91" s="1876"/>
      <c r="AY91" s="1876"/>
      <c r="AZ91" s="1876"/>
      <c r="BA91" s="1876"/>
      <c r="BB91" s="1876"/>
      <c r="BC91" s="1127"/>
      <c r="BD91" s="1127"/>
      <c r="BE91" s="1127"/>
    </row>
    <row r="92" spans="7:57" ht="15.75" customHeight="1"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876"/>
      <c r="AP92" s="1876"/>
      <c r="AQ92" s="1876"/>
      <c r="AR92" s="1876"/>
      <c r="AS92" s="1876"/>
      <c r="AT92" s="1876"/>
      <c r="AU92" s="1876"/>
      <c r="AV92" s="1876"/>
      <c r="AW92" s="1876"/>
      <c r="AX92" s="1876"/>
      <c r="AY92" s="1876"/>
      <c r="AZ92" s="1876"/>
      <c r="BA92" s="1876"/>
      <c r="BB92" s="1876"/>
      <c r="BC92" s="1127"/>
      <c r="BD92" s="1127"/>
      <c r="BE92" s="1127"/>
    </row>
    <row r="93" spans="7:57" ht="15.75" customHeight="1"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876"/>
      <c r="AP93" s="1876"/>
      <c r="AQ93" s="1876"/>
      <c r="AR93" s="1876"/>
      <c r="AS93" s="1876"/>
      <c r="AT93" s="1876"/>
      <c r="AU93" s="1876"/>
      <c r="AV93" s="1876"/>
      <c r="AW93" s="1876"/>
      <c r="AX93" s="1876"/>
      <c r="AY93" s="1876"/>
      <c r="AZ93" s="1876"/>
      <c r="BA93" s="1876"/>
      <c r="BB93" s="1876"/>
      <c r="BC93" s="1127"/>
      <c r="BD93" s="1127"/>
      <c r="BE93" s="1127"/>
    </row>
    <row r="94" spans="7:57" ht="15.75" customHeight="1"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876"/>
      <c r="AP94" s="1876"/>
      <c r="AQ94" s="1876"/>
      <c r="AR94" s="1876"/>
      <c r="AS94" s="1876"/>
      <c r="AT94" s="1876"/>
      <c r="AU94" s="1876"/>
      <c r="AV94" s="1876"/>
      <c r="AW94" s="1876"/>
      <c r="AX94" s="1876"/>
      <c r="AY94" s="1876"/>
      <c r="AZ94" s="1876"/>
      <c r="BA94" s="1876"/>
      <c r="BB94" s="1876"/>
      <c r="BC94" s="1127"/>
      <c r="BD94" s="1127"/>
      <c r="BE94" s="1127"/>
    </row>
    <row r="95" spans="7:57" ht="15.75" customHeight="1"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127"/>
      <c r="AA95" s="127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127"/>
      <c r="AO95" s="1876"/>
      <c r="AP95" s="1876"/>
      <c r="AQ95" s="1876"/>
      <c r="AR95" s="1876"/>
      <c r="AS95" s="1876"/>
      <c r="AT95" s="1876"/>
      <c r="AU95" s="1876"/>
      <c r="AV95" s="1876"/>
      <c r="AW95" s="1876"/>
      <c r="AX95" s="1876"/>
      <c r="AY95" s="1876"/>
      <c r="AZ95" s="1876"/>
      <c r="BA95" s="1876"/>
      <c r="BB95" s="1876"/>
      <c r="BC95" s="1127"/>
      <c r="BD95" s="1127"/>
      <c r="BE95" s="1127"/>
    </row>
    <row r="96" spans="7:57" ht="15.75" customHeight="1"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27"/>
      <c r="AO96" s="1876"/>
      <c r="AP96" s="1876"/>
      <c r="AQ96" s="1876"/>
      <c r="AR96" s="1876"/>
      <c r="AS96" s="1876"/>
      <c r="AT96" s="1876"/>
      <c r="AU96" s="1876"/>
      <c r="AV96" s="1876"/>
      <c r="AW96" s="1876"/>
      <c r="AX96" s="1876"/>
      <c r="AY96" s="1876"/>
      <c r="AZ96" s="1876"/>
      <c r="BA96" s="1876"/>
      <c r="BB96" s="1876"/>
      <c r="BC96" s="1127"/>
      <c r="BD96" s="1127"/>
      <c r="BE96" s="1127"/>
    </row>
    <row r="97" spans="7:57" ht="15.75" customHeight="1"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127"/>
      <c r="AA97" s="127"/>
      <c r="AB97" s="127"/>
      <c r="AC97" s="127"/>
      <c r="AD97" s="127"/>
      <c r="AE97" s="127"/>
      <c r="AF97" s="127"/>
      <c r="AG97" s="127"/>
      <c r="AH97" s="127"/>
      <c r="AI97" s="127"/>
      <c r="AJ97" s="127"/>
      <c r="AK97" s="127"/>
      <c r="AL97" s="127"/>
      <c r="AM97" s="127"/>
      <c r="AN97" s="127"/>
      <c r="AO97" s="1876"/>
      <c r="AP97" s="1876"/>
      <c r="AQ97" s="1876"/>
      <c r="AR97" s="1876"/>
      <c r="AS97" s="1876"/>
      <c r="AT97" s="1876"/>
      <c r="AU97" s="1876"/>
      <c r="AV97" s="1876"/>
      <c r="AW97" s="1876"/>
      <c r="AX97" s="1876"/>
      <c r="AY97" s="1876"/>
      <c r="AZ97" s="1876"/>
      <c r="BA97" s="1876"/>
      <c r="BB97" s="1876"/>
      <c r="BC97" s="1127"/>
      <c r="BD97" s="1127"/>
      <c r="BE97" s="1127"/>
    </row>
    <row r="98" spans="7:57" ht="15.75" customHeight="1"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27"/>
      <c r="AO98" s="1876"/>
      <c r="AP98" s="1876"/>
      <c r="AQ98" s="1876"/>
      <c r="AR98" s="1876"/>
      <c r="AS98" s="1876"/>
      <c r="AT98" s="1876"/>
      <c r="AU98" s="1876"/>
      <c r="AV98" s="1876"/>
      <c r="AW98" s="1876"/>
      <c r="AX98" s="1876"/>
      <c r="AY98" s="1876"/>
      <c r="AZ98" s="1876"/>
      <c r="BA98" s="1876"/>
      <c r="BB98" s="1876"/>
      <c r="BC98" s="1127"/>
      <c r="BD98" s="1127"/>
      <c r="BE98" s="1127"/>
    </row>
    <row r="99" spans="7:57" ht="15.75" customHeight="1"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127"/>
      <c r="AA99" s="127"/>
      <c r="AB99" s="127"/>
      <c r="AC99" s="127"/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127"/>
      <c r="AO99" s="1876"/>
      <c r="AP99" s="1876"/>
      <c r="AQ99" s="1876"/>
      <c r="AR99" s="1876"/>
      <c r="AS99" s="1876"/>
      <c r="AT99" s="1876"/>
      <c r="AU99" s="1876"/>
      <c r="AV99" s="1876"/>
      <c r="AW99" s="1876"/>
      <c r="AX99" s="1876"/>
      <c r="AY99" s="1876"/>
      <c r="AZ99" s="1876"/>
      <c r="BA99" s="1876"/>
      <c r="BB99" s="1876"/>
      <c r="BC99" s="1127"/>
      <c r="BD99" s="1127"/>
      <c r="BE99" s="1127"/>
    </row>
    <row r="100" spans="7:57" ht="15.75" customHeight="1"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876"/>
      <c r="AP100" s="1876"/>
      <c r="AQ100" s="1876"/>
      <c r="AR100" s="1876"/>
      <c r="AS100" s="1876"/>
      <c r="AT100" s="1876"/>
      <c r="AU100" s="1876"/>
      <c r="AV100" s="1876"/>
      <c r="AW100" s="1876"/>
      <c r="AX100" s="1876"/>
      <c r="AY100" s="1876"/>
      <c r="AZ100" s="1876"/>
      <c r="BA100" s="1876"/>
      <c r="BB100" s="1876"/>
      <c r="BC100" s="1127"/>
      <c r="BD100" s="1127"/>
      <c r="BE100" s="1127"/>
    </row>
    <row r="101" spans="7:57" ht="15.75" customHeight="1"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127"/>
      <c r="AA101" s="127"/>
      <c r="AB101" s="127"/>
      <c r="AC101" s="127"/>
      <c r="AD101" s="127"/>
      <c r="AE101" s="127"/>
      <c r="AF101" s="127"/>
      <c r="AG101" s="127"/>
      <c r="AH101" s="127"/>
      <c r="AI101" s="127"/>
      <c r="AJ101" s="127"/>
      <c r="AK101" s="127"/>
      <c r="AL101" s="127"/>
      <c r="AM101" s="127"/>
      <c r="AN101" s="127"/>
      <c r="AO101" s="1876"/>
      <c r="AP101" s="1876"/>
      <c r="AQ101" s="1876"/>
      <c r="AR101" s="1876"/>
      <c r="AS101" s="1876"/>
      <c r="AT101" s="1876"/>
      <c r="AU101" s="1876"/>
      <c r="AV101" s="1876"/>
      <c r="AW101" s="1876"/>
      <c r="AX101" s="1876"/>
      <c r="AY101" s="1876"/>
      <c r="AZ101" s="1876"/>
      <c r="BA101" s="1876"/>
      <c r="BB101" s="1876"/>
      <c r="BC101" s="1127"/>
      <c r="BD101" s="1127"/>
      <c r="BE101" s="1127"/>
    </row>
    <row r="102" spans="7:57" ht="15.75" customHeight="1"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127"/>
      <c r="AA102" s="127"/>
      <c r="AB102" s="127"/>
      <c r="AC102" s="127"/>
      <c r="AD102" s="127"/>
      <c r="AE102" s="127"/>
      <c r="AF102" s="127"/>
      <c r="AG102" s="127"/>
      <c r="AH102" s="127"/>
      <c r="AI102" s="127"/>
      <c r="AJ102" s="127"/>
      <c r="AK102" s="127"/>
      <c r="AL102" s="127"/>
      <c r="AM102" s="127"/>
      <c r="AN102" s="127"/>
      <c r="AO102" s="1876"/>
      <c r="AP102" s="1876"/>
      <c r="AQ102" s="1876"/>
      <c r="AR102" s="1876"/>
      <c r="AS102" s="1876"/>
      <c r="AT102" s="1876"/>
      <c r="AU102" s="1876"/>
      <c r="AV102" s="1876"/>
      <c r="AW102" s="1876"/>
      <c r="AX102" s="1876"/>
      <c r="AY102" s="1876"/>
      <c r="AZ102" s="1876"/>
      <c r="BA102" s="1876"/>
      <c r="BB102" s="1876"/>
      <c r="BC102" s="1127"/>
      <c r="BD102" s="1127"/>
      <c r="BE102" s="1127"/>
    </row>
    <row r="103" spans="7:57" ht="15.75" customHeight="1"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127"/>
      <c r="AA103" s="127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127"/>
      <c r="AN103" s="127"/>
      <c r="AO103" s="1876"/>
      <c r="AP103" s="1876"/>
      <c r="AQ103" s="1876"/>
      <c r="AR103" s="1876"/>
      <c r="AS103" s="1876"/>
      <c r="AT103" s="1876"/>
      <c r="AU103" s="1876"/>
      <c r="AV103" s="1876"/>
      <c r="AW103" s="1876"/>
      <c r="AX103" s="1876"/>
      <c r="AY103" s="1876"/>
      <c r="AZ103" s="1876"/>
      <c r="BA103" s="1876"/>
      <c r="BB103" s="1876"/>
      <c r="BC103" s="1127"/>
      <c r="BD103" s="1127"/>
      <c r="BE103" s="1127"/>
    </row>
    <row r="104" spans="7:57" ht="15.75" customHeight="1"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876"/>
      <c r="AP104" s="1876"/>
      <c r="AQ104" s="1876"/>
      <c r="AR104" s="1876"/>
      <c r="AS104" s="1876"/>
      <c r="AT104" s="1876"/>
      <c r="AU104" s="1876"/>
      <c r="AV104" s="1876"/>
      <c r="AW104" s="1876"/>
      <c r="AX104" s="1876"/>
      <c r="AY104" s="1876"/>
      <c r="AZ104" s="1876"/>
      <c r="BA104" s="1876"/>
      <c r="BB104" s="1876"/>
      <c r="BC104" s="1127"/>
      <c r="BD104" s="1127"/>
      <c r="BE104" s="1127"/>
    </row>
    <row r="105" spans="7:57" ht="15.75" customHeight="1"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127"/>
      <c r="AA105" s="127"/>
      <c r="AB105" s="127"/>
      <c r="AC105" s="127"/>
      <c r="AD105" s="127"/>
      <c r="AE105" s="127"/>
      <c r="AF105" s="127"/>
      <c r="AG105" s="127"/>
      <c r="AH105" s="127"/>
      <c r="AI105" s="127"/>
      <c r="AJ105" s="127"/>
      <c r="AK105" s="127"/>
      <c r="AL105" s="127"/>
      <c r="AM105" s="127"/>
      <c r="AN105" s="127"/>
      <c r="AO105" s="1876"/>
      <c r="AP105" s="1876"/>
      <c r="AQ105" s="1876"/>
      <c r="AR105" s="1876"/>
      <c r="AS105" s="1876"/>
      <c r="AT105" s="1876"/>
      <c r="AU105" s="1876"/>
      <c r="AV105" s="1876"/>
      <c r="AW105" s="1876"/>
      <c r="AX105" s="1876"/>
      <c r="AY105" s="1876"/>
      <c r="AZ105" s="1876"/>
      <c r="BA105" s="1876"/>
      <c r="BB105" s="1876"/>
      <c r="BC105" s="1127"/>
      <c r="BD105" s="1127"/>
      <c r="BE105" s="1127"/>
    </row>
    <row r="106" spans="7:57" ht="15.75" customHeight="1"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127"/>
      <c r="AA106" s="127"/>
      <c r="AB106" s="127"/>
      <c r="AC106" s="127"/>
      <c r="AD106" s="127"/>
      <c r="AE106" s="127"/>
      <c r="AF106" s="127"/>
      <c r="AG106" s="127"/>
      <c r="AH106" s="127"/>
      <c r="AI106" s="127"/>
      <c r="AJ106" s="127"/>
      <c r="AK106" s="127"/>
      <c r="AL106" s="127"/>
      <c r="AM106" s="127"/>
      <c r="AN106" s="127"/>
      <c r="AO106" s="1876"/>
      <c r="AP106" s="1876"/>
      <c r="AQ106" s="1876"/>
      <c r="AR106" s="1876"/>
      <c r="AS106" s="1876"/>
      <c r="AT106" s="1876"/>
      <c r="AU106" s="1876"/>
      <c r="AV106" s="1876"/>
      <c r="AW106" s="1876"/>
      <c r="AX106" s="1876"/>
      <c r="AY106" s="1876"/>
      <c r="AZ106" s="1876"/>
      <c r="BA106" s="1876"/>
      <c r="BB106" s="1876"/>
      <c r="BC106" s="1127"/>
      <c r="BD106" s="1127"/>
      <c r="BE106" s="1127"/>
    </row>
    <row r="107" spans="7:57" ht="15.75" customHeight="1"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127"/>
      <c r="AO107" s="1876"/>
      <c r="AP107" s="1876"/>
      <c r="AQ107" s="1876"/>
      <c r="AR107" s="1876"/>
      <c r="AS107" s="1876"/>
      <c r="AT107" s="1876"/>
      <c r="AU107" s="1876"/>
      <c r="AV107" s="1876"/>
      <c r="AW107" s="1876"/>
      <c r="AX107" s="1876"/>
      <c r="AY107" s="1876"/>
      <c r="AZ107" s="1876"/>
      <c r="BA107" s="1876"/>
      <c r="BB107" s="1876"/>
      <c r="BC107" s="1127"/>
      <c r="BD107" s="1127"/>
      <c r="BE107" s="1127"/>
    </row>
  </sheetData>
  <mergeCells count="28">
    <mergeCell ref="A67:BI67"/>
    <mergeCell ref="Y6:Y7"/>
    <mergeCell ref="BH6:BH7"/>
    <mergeCell ref="BI5:BI7"/>
    <mergeCell ref="F5:F7"/>
    <mergeCell ref="Z5:AM6"/>
    <mergeCell ref="BG6:BG7"/>
    <mergeCell ref="W5:W7"/>
    <mergeCell ref="AN5:BE5"/>
    <mergeCell ref="AO6:BB6"/>
    <mergeCell ref="AN6:AN7"/>
    <mergeCell ref="BC6:BC7"/>
    <mergeCell ref="X5:X7"/>
    <mergeCell ref="A1:B1"/>
    <mergeCell ref="A5:A7"/>
    <mergeCell ref="B5:B7"/>
    <mergeCell ref="C5:C7"/>
    <mergeCell ref="A3:BI3"/>
    <mergeCell ref="D5:D7"/>
    <mergeCell ref="H6:U6"/>
    <mergeCell ref="G6:G7"/>
    <mergeCell ref="BF5:BH5"/>
    <mergeCell ref="V6:V7"/>
    <mergeCell ref="A2:BI2"/>
    <mergeCell ref="BF6:BF7"/>
    <mergeCell ref="E5:E7"/>
    <mergeCell ref="BE6:BE7"/>
    <mergeCell ref="BD6:BD7"/>
  </mergeCells>
  <printOptions horizontalCentered="1"/>
  <pageMargins left="0.25" right="0.25" top="0.5" bottom="0.5" header="0.196850393700787" footer="0.23622047244094499"/>
  <pageSetup paperSize="9" scale="85" orientation="portrait" r:id="rId1"/>
  <headerFooter>
    <evenFooter>Page &amp;P</evenFooter>
  </headerFooter>
  <legacyDrawing r:id="rId2"/>
</worksheet>
</file>

<file path=xl/worksheets/sheet1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P219"/>
  <sheetViews>
    <sheetView view="pageBreakPreview" zoomScale="85" zoomScaleNormal="85" zoomScaleSheetLayoutView="85" workbookViewId="0">
      <pane xSplit="41" ySplit="9" topLeftCell="AP96" activePane="bottomRight" state="frozen"/>
      <selection pane="topRight" activeCell="AP1" sqref="AP1"/>
      <selection pane="bottomLeft" activeCell="A10" sqref="A10"/>
      <selection pane="bottomRight" activeCell="C6" sqref="C6:C8"/>
    </sheetView>
  </sheetViews>
  <sheetFormatPr defaultColWidth="9" defaultRowHeight="16.5" customHeight="1"/>
  <cols>
    <col min="1" max="1" width="3.5" style="56" customWidth="1"/>
    <col min="2" max="2" width="35.625" style="55" customWidth="1"/>
    <col min="3" max="3" width="7" style="55" customWidth="1"/>
    <col min="4" max="4" width="7.875" style="55" hidden="1" customWidth="1"/>
    <col min="5" max="6" width="9.625" style="55" hidden="1" customWidth="1"/>
    <col min="7" max="7" width="7.25" style="106" hidden="1" customWidth="1"/>
    <col min="8" max="8" width="7.5" style="55" hidden="1" customWidth="1"/>
    <col min="9" max="9" width="6.875" style="55" hidden="1" customWidth="1"/>
    <col min="10" max="22" width="6.625" style="55" hidden="1" customWidth="1"/>
    <col min="23" max="23" width="9.625" style="55" hidden="1" customWidth="1"/>
    <col min="24" max="24" width="7.625" style="55" hidden="1" customWidth="1"/>
    <col min="25" max="25" width="7.375" style="55" customWidth="1"/>
    <col min="26" max="26" width="8.375" style="55" hidden="1" customWidth="1"/>
    <col min="27" max="27" width="6.875" style="106" hidden="1" customWidth="1"/>
    <col min="28" max="28" width="6.625" style="106" hidden="1" customWidth="1"/>
    <col min="29" max="29" width="7.5" style="106" hidden="1" customWidth="1"/>
    <col min="30" max="40" width="6.625" style="106" hidden="1" customWidth="1"/>
    <col min="41" max="41" width="7.75" style="106" customWidth="1"/>
    <col min="42" max="42" width="6.875" style="106" hidden="1" customWidth="1"/>
    <col min="43" max="55" width="6.625" style="106" hidden="1" customWidth="1"/>
    <col min="56" max="56" width="7.375" style="106" hidden="1" customWidth="1"/>
    <col min="57" max="57" width="7.375" style="106" customWidth="1"/>
    <col min="58" max="58" width="7.5" style="106" customWidth="1"/>
    <col min="59" max="59" width="8.375" style="55" customWidth="1"/>
    <col min="60" max="60" width="7.75" style="106" customWidth="1"/>
    <col min="61" max="61" width="7.75" style="55" customWidth="1"/>
    <col min="62" max="62" width="3.875" style="55" customWidth="1"/>
    <col min="63" max="63" width="10.25" style="153" hidden="1" customWidth="1"/>
    <col min="64" max="64" width="0" style="243" hidden="1" customWidth="1"/>
    <col min="65" max="66" width="13.5" style="2141" customWidth="1"/>
    <col min="67" max="68" width="9" style="2141"/>
  </cols>
  <sheetData>
    <row r="1" spans="1:68" s="226" customFormat="1" ht="15.75" customHeight="1">
      <c r="A1" s="2425" t="s">
        <v>578</v>
      </c>
      <c r="B1" s="2425"/>
      <c r="D1" s="227"/>
      <c r="E1" s="227"/>
      <c r="F1" s="227"/>
      <c r="G1" s="227"/>
      <c r="Z1" s="1834"/>
      <c r="AP1" s="1894"/>
      <c r="BK1" s="142"/>
      <c r="BL1" s="242"/>
      <c r="BM1" s="2140"/>
      <c r="BN1" s="2140"/>
      <c r="BO1" s="2140"/>
      <c r="BP1" s="2140"/>
    </row>
    <row r="2" spans="1:68" s="226" customFormat="1" ht="18.75" customHeight="1">
      <c r="A2" s="2451" t="s">
        <v>579</v>
      </c>
      <c r="B2" s="2451"/>
      <c r="C2" s="2451"/>
      <c r="D2" s="2451"/>
      <c r="E2" s="2451"/>
      <c r="F2" s="2451"/>
      <c r="G2" s="2451"/>
      <c r="H2" s="2451"/>
      <c r="I2" s="2451"/>
      <c r="J2" s="2451"/>
      <c r="K2" s="2451"/>
      <c r="L2" s="2451"/>
      <c r="M2" s="2451"/>
      <c r="N2" s="2451"/>
      <c r="O2" s="2451"/>
      <c r="P2" s="2451"/>
      <c r="Q2" s="2451"/>
      <c r="R2" s="2451"/>
      <c r="S2" s="2451"/>
      <c r="T2" s="2451"/>
      <c r="U2" s="2451"/>
      <c r="V2" s="2451"/>
      <c r="W2" s="2451"/>
      <c r="X2" s="2451"/>
      <c r="Y2" s="2451"/>
      <c r="Z2" s="2451"/>
      <c r="AA2" s="2451"/>
      <c r="AB2" s="2451"/>
      <c r="AC2" s="2451"/>
      <c r="AD2" s="2451"/>
      <c r="AE2" s="2451"/>
      <c r="AF2" s="2451"/>
      <c r="AG2" s="2451"/>
      <c r="AH2" s="2451"/>
      <c r="AI2" s="2451"/>
      <c r="AJ2" s="2451"/>
      <c r="AK2" s="2451"/>
      <c r="AL2" s="2451"/>
      <c r="AM2" s="2451"/>
      <c r="AN2" s="2451"/>
      <c r="AO2" s="2451"/>
      <c r="AP2" s="2451"/>
      <c r="AQ2" s="2451"/>
      <c r="AR2" s="2451"/>
      <c r="AS2" s="2451"/>
      <c r="AT2" s="2451"/>
      <c r="AU2" s="2451"/>
      <c r="AV2" s="2451"/>
      <c r="AW2" s="2451"/>
      <c r="AX2" s="2451"/>
      <c r="AY2" s="2451"/>
      <c r="AZ2" s="2451"/>
      <c r="BA2" s="2451"/>
      <c r="BB2" s="2451"/>
      <c r="BC2" s="2451"/>
      <c r="BD2" s="2451"/>
      <c r="BE2" s="2451"/>
      <c r="BF2" s="2451"/>
      <c r="BG2" s="2451"/>
      <c r="BH2" s="2451"/>
      <c r="BI2" s="2451"/>
      <c r="BJ2" s="2451"/>
      <c r="BK2" s="142"/>
      <c r="BL2" s="242"/>
      <c r="BM2" s="2140"/>
      <c r="BN2" s="2140"/>
      <c r="BO2" s="2140"/>
      <c r="BP2" s="2140"/>
    </row>
    <row r="3" spans="1:68" s="226" customFormat="1" ht="18.75" customHeight="1">
      <c r="A3" s="2372" t="str">
        <f>'B10. Y te moi'!A3:BH3</f>
        <v>(Kèm theo Báo cáo số:           /BC-UBND, ngày        /           /2020 của UBND huyện Mường Tè)</v>
      </c>
      <c r="B3" s="2372"/>
      <c r="C3" s="2372"/>
      <c r="D3" s="2372"/>
      <c r="E3" s="2372"/>
      <c r="F3" s="2372"/>
      <c r="G3" s="2372"/>
      <c r="H3" s="2372"/>
      <c r="I3" s="2372"/>
      <c r="J3" s="2372"/>
      <c r="K3" s="2372"/>
      <c r="L3" s="2372"/>
      <c r="M3" s="2372"/>
      <c r="N3" s="2372"/>
      <c r="O3" s="2372"/>
      <c r="P3" s="2372"/>
      <c r="Q3" s="2372"/>
      <c r="R3" s="2372"/>
      <c r="S3" s="2372"/>
      <c r="T3" s="2372"/>
      <c r="U3" s="2372"/>
      <c r="V3" s="2372"/>
      <c r="W3" s="2372"/>
      <c r="X3" s="2372"/>
      <c r="Y3" s="2372"/>
      <c r="Z3" s="2372"/>
      <c r="AA3" s="2372"/>
      <c r="AB3" s="2372"/>
      <c r="AC3" s="2372"/>
      <c r="AD3" s="2372"/>
      <c r="AE3" s="2372"/>
      <c r="AF3" s="2372"/>
      <c r="AG3" s="2372"/>
      <c r="AH3" s="2372"/>
      <c r="AI3" s="2372"/>
      <c r="AJ3" s="2372"/>
      <c r="AK3" s="2372"/>
      <c r="AL3" s="2372"/>
      <c r="AM3" s="2372"/>
      <c r="AN3" s="2372"/>
      <c r="AO3" s="2372"/>
      <c r="AP3" s="2372"/>
      <c r="AQ3" s="2372"/>
      <c r="AR3" s="2372"/>
      <c r="AS3" s="2372"/>
      <c r="AT3" s="2372"/>
      <c r="AU3" s="2372"/>
      <c r="AV3" s="2372"/>
      <c r="AW3" s="2372"/>
      <c r="AX3" s="2372"/>
      <c r="AY3" s="2372"/>
      <c r="AZ3" s="2372"/>
      <c r="BA3" s="2372"/>
      <c r="BB3" s="2372"/>
      <c r="BC3" s="2372"/>
      <c r="BD3" s="2372"/>
      <c r="BE3" s="2372"/>
      <c r="BF3" s="2372"/>
      <c r="BG3" s="2372"/>
      <c r="BH3" s="2372"/>
      <c r="BI3" s="2372"/>
      <c r="BJ3" s="2372"/>
      <c r="BK3" s="142"/>
      <c r="BL3" s="242"/>
      <c r="BM3" s="2140"/>
      <c r="BN3" s="2140"/>
      <c r="BO3" s="2140"/>
      <c r="BP3" s="2140"/>
    </row>
    <row r="4" spans="1:68" ht="21.75" hidden="1" customHeight="1">
      <c r="A4" s="46"/>
      <c r="B4" s="75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077"/>
      <c r="O4" s="1077"/>
      <c r="P4" s="1077"/>
      <c r="Q4" s="1077"/>
      <c r="R4" s="1077"/>
      <c r="S4" s="1077"/>
      <c r="T4" s="1077"/>
      <c r="U4" s="1077"/>
      <c r="V4" s="1077"/>
      <c r="W4" s="1077"/>
      <c r="X4" s="1077"/>
      <c r="Y4" s="1077"/>
      <c r="Z4" s="1077"/>
      <c r="AA4" s="1077"/>
      <c r="AB4" s="1077"/>
      <c r="AC4" s="1077"/>
      <c r="AD4" s="1077"/>
      <c r="AE4" s="1077"/>
      <c r="AF4" s="1077"/>
      <c r="AG4" s="1077"/>
      <c r="AH4" s="1077"/>
      <c r="AI4" s="1077"/>
      <c r="AJ4" s="1077"/>
      <c r="AK4" s="1077"/>
      <c r="AL4" s="1077"/>
      <c r="AM4" s="1077"/>
      <c r="AN4" s="1077"/>
      <c r="AO4" s="1077"/>
      <c r="AP4" s="1077"/>
      <c r="AQ4" s="1077"/>
      <c r="AR4" s="1077"/>
      <c r="AS4" s="1077"/>
      <c r="AT4" s="1077"/>
      <c r="AU4" s="1077"/>
      <c r="AV4" s="1077"/>
      <c r="AW4" s="1077"/>
      <c r="AX4" s="1077"/>
      <c r="AY4" s="1077"/>
      <c r="AZ4" s="1077"/>
      <c r="BA4" s="1077"/>
      <c r="BB4" s="1077"/>
      <c r="BC4" s="1077"/>
      <c r="BD4" s="1077"/>
      <c r="BE4" s="1077"/>
      <c r="BF4" s="1077"/>
      <c r="BG4" s="108"/>
      <c r="BH4" s="108"/>
      <c r="BI4" s="108"/>
      <c r="BJ4" s="108"/>
    </row>
    <row r="5" spans="1:68" ht="16.5" customHeight="1">
      <c r="A5" s="46"/>
      <c r="B5" s="75"/>
      <c r="C5" s="1077"/>
      <c r="D5" s="1077"/>
      <c r="E5" s="1077"/>
      <c r="F5" s="1077"/>
      <c r="G5" s="1077"/>
      <c r="H5" s="1077"/>
      <c r="I5" s="1077"/>
      <c r="J5" s="1077"/>
      <c r="K5" s="1077"/>
      <c r="L5" s="1077"/>
      <c r="M5" s="1077"/>
      <c r="N5" s="1077"/>
      <c r="O5" s="1077"/>
      <c r="P5" s="1077"/>
      <c r="Q5" s="1077"/>
      <c r="R5" s="1077"/>
      <c r="S5" s="1077"/>
      <c r="T5" s="1077"/>
      <c r="U5" s="1077"/>
      <c r="V5" s="1077"/>
      <c r="W5" s="1077"/>
      <c r="X5" s="1077"/>
      <c r="Y5" s="1077"/>
      <c r="Z5" s="1077"/>
      <c r="AA5" s="1077"/>
      <c r="AB5" s="1077"/>
      <c r="AC5" s="1077"/>
      <c r="AD5" s="1077"/>
      <c r="AE5" s="1077"/>
      <c r="AF5" s="1077"/>
      <c r="AG5" s="1077"/>
      <c r="AH5" s="1077"/>
      <c r="AI5" s="1077"/>
      <c r="AJ5" s="1077"/>
      <c r="AK5" s="1077"/>
      <c r="AL5" s="1077"/>
      <c r="AM5" s="1077"/>
      <c r="AN5" s="1077"/>
      <c r="AO5" s="1077"/>
      <c r="AP5" s="1077"/>
      <c r="AQ5" s="1077"/>
      <c r="AR5" s="1077"/>
      <c r="AS5" s="1077"/>
      <c r="AT5" s="1077"/>
      <c r="AU5" s="1077"/>
      <c r="AV5" s="1077"/>
      <c r="AW5" s="1077"/>
      <c r="AX5" s="1077"/>
      <c r="AY5" s="1077"/>
      <c r="AZ5" s="1077"/>
      <c r="BA5" s="1077"/>
      <c r="BB5" s="1077"/>
      <c r="BC5" s="1077"/>
      <c r="BD5" s="1077"/>
      <c r="BE5" s="1077"/>
      <c r="BF5" s="1077"/>
      <c r="BG5" s="108"/>
      <c r="BH5" s="108"/>
      <c r="BI5" s="108"/>
      <c r="BJ5" s="108"/>
    </row>
    <row r="6" spans="1:68" s="108" customFormat="1" ht="18" customHeight="1">
      <c r="A6" s="2396" t="s">
        <v>270</v>
      </c>
      <c r="B6" s="2396" t="s">
        <v>8</v>
      </c>
      <c r="C6" s="2396" t="s">
        <v>9</v>
      </c>
      <c r="D6" s="2377" t="s">
        <v>10</v>
      </c>
      <c r="E6" s="2377" t="s">
        <v>11</v>
      </c>
      <c r="F6" s="2377" t="s">
        <v>12</v>
      </c>
      <c r="G6" s="2492" t="s">
        <v>796</v>
      </c>
      <c r="H6" s="2056" t="s">
        <v>580</v>
      </c>
      <c r="I6" s="2057"/>
      <c r="J6" s="2057"/>
      <c r="K6" s="2057"/>
      <c r="L6" s="2057"/>
      <c r="M6" s="2057"/>
      <c r="N6" s="2057"/>
      <c r="O6" s="2057"/>
      <c r="P6" s="2057"/>
      <c r="Q6" s="2057"/>
      <c r="R6" s="2057"/>
      <c r="S6" s="2057"/>
      <c r="T6" s="2057"/>
      <c r="U6" s="2057"/>
      <c r="V6" s="2057"/>
      <c r="W6" s="2057"/>
      <c r="X6" s="2415" t="s">
        <v>863</v>
      </c>
      <c r="Y6" s="2415" t="s">
        <v>868</v>
      </c>
      <c r="Z6" s="2058"/>
      <c r="AA6" s="2465" t="s">
        <v>411</v>
      </c>
      <c r="AB6" s="2415"/>
      <c r="AC6" s="2415"/>
      <c r="AD6" s="2415"/>
      <c r="AE6" s="2415"/>
      <c r="AF6" s="2415"/>
      <c r="AG6" s="2415"/>
      <c r="AH6" s="2415"/>
      <c r="AI6" s="2415"/>
      <c r="AJ6" s="2415"/>
      <c r="AK6" s="2415"/>
      <c r="AL6" s="2415"/>
      <c r="AM6" s="2415"/>
      <c r="AN6" s="2415"/>
      <c r="AO6" s="2498" t="s">
        <v>797</v>
      </c>
      <c r="AP6" s="2498"/>
      <c r="AQ6" s="2498"/>
      <c r="AR6" s="2498"/>
      <c r="AS6" s="2498"/>
      <c r="AT6" s="2498"/>
      <c r="AU6" s="2498"/>
      <c r="AV6" s="2498"/>
      <c r="AW6" s="2498"/>
      <c r="AX6" s="2498"/>
      <c r="AY6" s="2498"/>
      <c r="AZ6" s="2498"/>
      <c r="BA6" s="2498"/>
      <c r="BB6" s="2498"/>
      <c r="BC6" s="2498"/>
      <c r="BD6" s="2498"/>
      <c r="BE6" s="2498"/>
      <c r="BF6" s="2498"/>
      <c r="BG6" s="2444" t="s">
        <v>14</v>
      </c>
      <c r="BH6" s="2472"/>
      <c r="BI6" s="2472"/>
      <c r="BJ6" s="2490" t="s">
        <v>16</v>
      </c>
      <c r="BK6" s="422"/>
      <c r="BL6" s="688"/>
      <c r="BM6" s="2142"/>
      <c r="BN6" s="2142"/>
      <c r="BO6" s="2142"/>
      <c r="BP6" s="2142"/>
    </row>
    <row r="7" spans="1:68" s="108" customFormat="1" ht="15.75" customHeight="1">
      <c r="A7" s="2396"/>
      <c r="B7" s="2396"/>
      <c r="C7" s="2396"/>
      <c r="D7" s="2377"/>
      <c r="E7" s="2377"/>
      <c r="F7" s="2377"/>
      <c r="G7" s="2431"/>
      <c r="H7" s="2408" t="s">
        <v>19</v>
      </c>
      <c r="I7" s="2428" t="s">
        <v>411</v>
      </c>
      <c r="J7" s="2429"/>
      <c r="K7" s="2429"/>
      <c r="L7" s="2429"/>
      <c r="M7" s="2429"/>
      <c r="N7" s="2429"/>
      <c r="O7" s="2429"/>
      <c r="P7" s="2429"/>
      <c r="Q7" s="2429"/>
      <c r="R7" s="2429"/>
      <c r="S7" s="2429"/>
      <c r="T7" s="2429"/>
      <c r="U7" s="2429"/>
      <c r="V7" s="2430"/>
      <c r="W7" s="2408" t="s">
        <v>21</v>
      </c>
      <c r="X7" s="2416"/>
      <c r="Y7" s="2416"/>
      <c r="Z7" s="2408" t="s">
        <v>22</v>
      </c>
      <c r="AA7" s="2467"/>
      <c r="AB7" s="2417"/>
      <c r="AC7" s="2417"/>
      <c r="AD7" s="2417"/>
      <c r="AE7" s="2417"/>
      <c r="AF7" s="2417"/>
      <c r="AG7" s="2417"/>
      <c r="AH7" s="2417"/>
      <c r="AI7" s="2417"/>
      <c r="AJ7" s="2417"/>
      <c r="AK7" s="2417"/>
      <c r="AL7" s="2417"/>
      <c r="AM7" s="2417"/>
      <c r="AN7" s="2417"/>
      <c r="AO7" s="2450" t="s">
        <v>19</v>
      </c>
      <c r="AP7" s="2450" t="s">
        <v>411</v>
      </c>
      <c r="AQ7" s="2450"/>
      <c r="AR7" s="2450"/>
      <c r="AS7" s="2450"/>
      <c r="AT7" s="2450"/>
      <c r="AU7" s="2450"/>
      <c r="AV7" s="2450"/>
      <c r="AW7" s="2450"/>
      <c r="AX7" s="2450"/>
      <c r="AY7" s="2450"/>
      <c r="AZ7" s="2450"/>
      <c r="BA7" s="2450"/>
      <c r="BB7" s="2450"/>
      <c r="BC7" s="2450"/>
      <c r="BD7" s="2450" t="s">
        <v>866</v>
      </c>
      <c r="BE7" s="2413" t="s">
        <v>878</v>
      </c>
      <c r="BF7" s="2450" t="s">
        <v>22</v>
      </c>
      <c r="BG7" s="2480" t="s">
        <v>869</v>
      </c>
      <c r="BH7" s="2482" t="s">
        <v>876</v>
      </c>
      <c r="BI7" s="2482" t="s">
        <v>860</v>
      </c>
      <c r="BJ7" s="2490"/>
      <c r="BK7" s="422"/>
      <c r="BL7" s="688"/>
      <c r="BM7" s="2142"/>
      <c r="BN7" s="2142"/>
      <c r="BO7" s="2142"/>
      <c r="BP7" s="2142"/>
    </row>
    <row r="8" spans="1:68" s="108" customFormat="1" ht="84.75" customHeight="1">
      <c r="A8" s="2396"/>
      <c r="B8" s="2396"/>
      <c r="C8" s="2396"/>
      <c r="D8" s="2377"/>
      <c r="E8" s="2377"/>
      <c r="F8" s="2377"/>
      <c r="G8" s="2390"/>
      <c r="H8" s="2390"/>
      <c r="I8" s="1003" t="s">
        <v>126</v>
      </c>
      <c r="J8" s="1003" t="s">
        <v>127</v>
      </c>
      <c r="K8" s="1003" t="s">
        <v>128</v>
      </c>
      <c r="L8" s="1003" t="s">
        <v>129</v>
      </c>
      <c r="M8" s="1003" t="s">
        <v>130</v>
      </c>
      <c r="N8" s="1003" t="s">
        <v>131</v>
      </c>
      <c r="O8" s="1003" t="s">
        <v>132</v>
      </c>
      <c r="P8" s="1003" t="s">
        <v>133</v>
      </c>
      <c r="Q8" s="1003" t="s">
        <v>134</v>
      </c>
      <c r="R8" s="1003" t="s">
        <v>135</v>
      </c>
      <c r="S8" s="1003" t="s">
        <v>136</v>
      </c>
      <c r="T8" s="1003" t="s">
        <v>137</v>
      </c>
      <c r="U8" s="1003" t="s">
        <v>138</v>
      </c>
      <c r="V8" s="1003" t="s">
        <v>139</v>
      </c>
      <c r="W8" s="2390"/>
      <c r="X8" s="2417"/>
      <c r="Y8" s="2417"/>
      <c r="Z8" s="2390"/>
      <c r="AA8" s="1395" t="s">
        <v>126</v>
      </c>
      <c r="AB8" s="1395" t="s">
        <v>127</v>
      </c>
      <c r="AC8" s="1395" t="s">
        <v>128</v>
      </c>
      <c r="AD8" s="1395" t="s">
        <v>129</v>
      </c>
      <c r="AE8" s="1395" t="s">
        <v>130</v>
      </c>
      <c r="AF8" s="1395" t="s">
        <v>131</v>
      </c>
      <c r="AG8" s="1395" t="s">
        <v>132</v>
      </c>
      <c r="AH8" s="1395" t="s">
        <v>133</v>
      </c>
      <c r="AI8" s="1395" t="s">
        <v>134</v>
      </c>
      <c r="AJ8" s="1395" t="s">
        <v>135</v>
      </c>
      <c r="AK8" s="1395" t="s">
        <v>136</v>
      </c>
      <c r="AL8" s="1395" t="s">
        <v>137</v>
      </c>
      <c r="AM8" s="1395" t="s">
        <v>138</v>
      </c>
      <c r="AN8" s="2131" t="s">
        <v>139</v>
      </c>
      <c r="AO8" s="2450"/>
      <c r="AP8" s="2133" t="s">
        <v>126</v>
      </c>
      <c r="AQ8" s="2133" t="s">
        <v>127</v>
      </c>
      <c r="AR8" s="2133" t="s">
        <v>128</v>
      </c>
      <c r="AS8" s="2133" t="s">
        <v>129</v>
      </c>
      <c r="AT8" s="2133" t="s">
        <v>130</v>
      </c>
      <c r="AU8" s="2133" t="s">
        <v>131</v>
      </c>
      <c r="AV8" s="2133" t="s">
        <v>132</v>
      </c>
      <c r="AW8" s="2133" t="s">
        <v>133</v>
      </c>
      <c r="AX8" s="2133" t="s">
        <v>134</v>
      </c>
      <c r="AY8" s="2133" t="s">
        <v>135</v>
      </c>
      <c r="AZ8" s="2133" t="s">
        <v>136</v>
      </c>
      <c r="BA8" s="2133" t="s">
        <v>137</v>
      </c>
      <c r="BB8" s="2133" t="s">
        <v>138</v>
      </c>
      <c r="BC8" s="2133" t="s">
        <v>139</v>
      </c>
      <c r="BD8" s="2450"/>
      <c r="BE8" s="2414"/>
      <c r="BF8" s="2450"/>
      <c r="BG8" s="2481"/>
      <c r="BH8" s="2483"/>
      <c r="BI8" s="2483"/>
      <c r="BJ8" s="2490"/>
      <c r="BK8" s="422" t="s">
        <v>271</v>
      </c>
      <c r="BL8" s="689" t="str">
        <f>'B10. Y te moi'!BK7</f>
        <v>SS tuyệt đối</v>
      </c>
      <c r="BM8" s="2143"/>
      <c r="BN8" s="2143"/>
      <c r="BO8" s="2142"/>
      <c r="BP8" s="2142"/>
    </row>
    <row r="9" spans="1:68" s="59" customFormat="1" ht="20.25" customHeight="1">
      <c r="A9" s="1280" t="s">
        <v>142</v>
      </c>
      <c r="B9" s="690" t="s">
        <v>94</v>
      </c>
      <c r="C9" s="1071"/>
      <c r="D9" s="691"/>
      <c r="E9" s="691"/>
      <c r="F9" s="691"/>
      <c r="G9" s="691"/>
      <c r="H9" s="691"/>
      <c r="I9" s="691"/>
      <c r="J9" s="691"/>
      <c r="K9" s="691"/>
      <c r="L9" s="691"/>
      <c r="M9" s="691"/>
      <c r="N9" s="691"/>
      <c r="O9" s="691"/>
      <c r="P9" s="691"/>
      <c r="Q9" s="691"/>
      <c r="R9" s="691"/>
      <c r="S9" s="691"/>
      <c r="T9" s="691"/>
      <c r="U9" s="691"/>
      <c r="V9" s="691"/>
      <c r="W9" s="691"/>
      <c r="X9" s="691"/>
      <c r="Y9" s="691"/>
      <c r="Z9" s="691"/>
      <c r="AA9" s="691"/>
      <c r="AB9" s="691"/>
      <c r="AC9" s="691"/>
      <c r="AD9" s="691"/>
      <c r="AE9" s="691"/>
      <c r="AF9" s="691"/>
      <c r="AG9" s="691"/>
      <c r="AH9" s="691"/>
      <c r="AI9" s="691"/>
      <c r="AJ9" s="691"/>
      <c r="AK9" s="691"/>
      <c r="AL9" s="691"/>
      <c r="AM9" s="691"/>
      <c r="AN9" s="691"/>
      <c r="AO9" s="2139"/>
      <c r="AP9" s="2139"/>
      <c r="AQ9" s="2139"/>
      <c r="AR9" s="2139"/>
      <c r="AS9" s="2139"/>
      <c r="AT9" s="2139"/>
      <c r="AU9" s="2139"/>
      <c r="AV9" s="2139"/>
      <c r="AW9" s="2139"/>
      <c r="AX9" s="2139"/>
      <c r="AY9" s="2139"/>
      <c r="AZ9" s="2139"/>
      <c r="BA9" s="2139"/>
      <c r="BB9" s="2139"/>
      <c r="BC9" s="2139"/>
      <c r="BD9" s="2139"/>
      <c r="BE9" s="2139"/>
      <c r="BF9" s="2139"/>
      <c r="BG9" s="692"/>
      <c r="BH9" s="692"/>
      <c r="BI9" s="692"/>
      <c r="BJ9" s="1292"/>
      <c r="BK9" s="693"/>
      <c r="BL9" s="694"/>
      <c r="BM9" s="2144"/>
      <c r="BN9" s="2144"/>
      <c r="BO9" s="2144"/>
      <c r="BP9" s="2144"/>
    </row>
    <row r="10" spans="1:68" s="125" customFormat="1" ht="18.75" customHeight="1">
      <c r="A10" s="1235" t="s">
        <v>152</v>
      </c>
      <c r="B10" s="695" t="s">
        <v>581</v>
      </c>
      <c r="C10" s="696" t="s">
        <v>582</v>
      </c>
      <c r="D10" s="697">
        <f>D11+D14+D22</f>
        <v>14799</v>
      </c>
      <c r="E10" s="697">
        <v>14675</v>
      </c>
      <c r="F10" s="697">
        <v>15118</v>
      </c>
      <c r="G10" s="915">
        <v>15140</v>
      </c>
      <c r="H10" s="697">
        <f t="shared" ref="H10:Y10" si="0">H11+H14+H22</f>
        <v>14941</v>
      </c>
      <c r="I10" s="697">
        <f t="shared" si="0"/>
        <v>2361</v>
      </c>
      <c r="J10" s="697">
        <f t="shared" si="0"/>
        <v>830</v>
      </c>
      <c r="K10" s="697">
        <f t="shared" si="0"/>
        <v>844</v>
      </c>
      <c r="L10" s="697">
        <f t="shared" si="0"/>
        <v>504</v>
      </c>
      <c r="M10" s="697">
        <f t="shared" si="0"/>
        <v>1043</v>
      </c>
      <c r="N10" s="697">
        <f t="shared" si="0"/>
        <v>642</v>
      </c>
      <c r="O10" s="697">
        <f t="shared" si="0"/>
        <v>929</v>
      </c>
      <c r="P10" s="697">
        <f t="shared" si="0"/>
        <v>1211.4000000000001</v>
      </c>
      <c r="Q10" s="697">
        <f t="shared" si="0"/>
        <v>1120.2</v>
      </c>
      <c r="R10" s="697">
        <f t="shared" si="0"/>
        <v>562</v>
      </c>
      <c r="S10" s="697">
        <f t="shared" si="0"/>
        <v>1088</v>
      </c>
      <c r="T10" s="697">
        <f t="shared" si="0"/>
        <v>697</v>
      </c>
      <c r="U10" s="697">
        <f t="shared" si="0"/>
        <v>706.4</v>
      </c>
      <c r="V10" s="697">
        <f t="shared" si="0"/>
        <v>2403</v>
      </c>
      <c r="W10" s="697">
        <f t="shared" si="0"/>
        <v>15039</v>
      </c>
      <c r="X10" s="697">
        <f t="shared" si="0"/>
        <v>15039</v>
      </c>
      <c r="Y10" s="697">
        <f t="shared" si="0"/>
        <v>15039</v>
      </c>
      <c r="Z10" s="915">
        <f t="shared" ref="Z10" si="1">Z11+Z14+Z22</f>
        <v>14940</v>
      </c>
      <c r="AA10" s="1571">
        <f t="shared" ref="AA10:BC10" si="2">AA11+AA14+AA22</f>
        <v>2360</v>
      </c>
      <c r="AB10" s="1571">
        <f t="shared" si="2"/>
        <v>830</v>
      </c>
      <c r="AC10" s="1571">
        <f t="shared" si="2"/>
        <v>844</v>
      </c>
      <c r="AD10" s="1571">
        <f t="shared" si="2"/>
        <v>504</v>
      </c>
      <c r="AE10" s="1571">
        <f t="shared" si="2"/>
        <v>1043</v>
      </c>
      <c r="AF10" s="1571">
        <f t="shared" si="2"/>
        <v>642</v>
      </c>
      <c r="AG10" s="1571">
        <f t="shared" si="2"/>
        <v>929</v>
      </c>
      <c r="AH10" s="1571">
        <f t="shared" si="2"/>
        <v>1211.4000000000001</v>
      </c>
      <c r="AI10" s="1571">
        <f t="shared" si="2"/>
        <v>1120.2</v>
      </c>
      <c r="AJ10" s="1571">
        <f t="shared" si="2"/>
        <v>562</v>
      </c>
      <c r="AK10" s="1571">
        <f t="shared" si="2"/>
        <v>1088</v>
      </c>
      <c r="AL10" s="1571">
        <f t="shared" si="2"/>
        <v>697</v>
      </c>
      <c r="AM10" s="1571">
        <f t="shared" si="2"/>
        <v>706.4</v>
      </c>
      <c r="AN10" s="1571">
        <f t="shared" si="2"/>
        <v>2403</v>
      </c>
      <c r="AO10" s="915">
        <f>AO11+AO14+AO22</f>
        <v>15276</v>
      </c>
      <c r="AP10" s="1613">
        <f t="shared" si="2"/>
        <v>2745</v>
      </c>
      <c r="AQ10" s="1613">
        <f t="shared" si="2"/>
        <v>930</v>
      </c>
      <c r="AR10" s="1613">
        <f t="shared" si="2"/>
        <v>809</v>
      </c>
      <c r="AS10" s="1613">
        <f t="shared" si="2"/>
        <v>484</v>
      </c>
      <c r="AT10" s="1613">
        <f t="shared" si="2"/>
        <v>1133</v>
      </c>
      <c r="AU10" s="1613">
        <f t="shared" si="2"/>
        <v>764</v>
      </c>
      <c r="AV10" s="1613">
        <f t="shared" si="2"/>
        <v>893</v>
      </c>
      <c r="AW10" s="1613">
        <f t="shared" si="2"/>
        <v>1255.4000000000001</v>
      </c>
      <c r="AX10" s="1613">
        <f t="shared" si="2"/>
        <v>1078.2</v>
      </c>
      <c r="AY10" s="1613">
        <f t="shared" si="2"/>
        <v>625</v>
      </c>
      <c r="AZ10" s="1613">
        <f t="shared" si="2"/>
        <v>1098</v>
      </c>
      <c r="BA10" s="1613">
        <f t="shared" si="2"/>
        <v>693</v>
      </c>
      <c r="BB10" s="1613">
        <f t="shared" si="2"/>
        <v>695.4</v>
      </c>
      <c r="BC10" s="1613">
        <f t="shared" si="2"/>
        <v>2517</v>
      </c>
      <c r="BD10" s="915">
        <f>BD11+BD14+BD22</f>
        <v>15396</v>
      </c>
      <c r="BE10" s="915">
        <f>BE11+BE14+BE22</f>
        <v>15353</v>
      </c>
      <c r="BF10" s="915">
        <f>BF11+BF14+BF22</f>
        <v>15276</v>
      </c>
      <c r="BG10" s="2302">
        <f>BE10/Y10%</f>
        <v>102.08790478090299</v>
      </c>
      <c r="BH10" s="2302">
        <f>BE10/AO10%</f>
        <v>100.50405865409793</v>
      </c>
      <c r="BI10" s="2302">
        <f>BF10/AO10%</f>
        <v>100</v>
      </c>
      <c r="BJ10" s="1293"/>
      <c r="BK10" s="698"/>
      <c r="BL10" s="698"/>
      <c r="BM10" s="2145"/>
      <c r="BN10" s="2145"/>
      <c r="BO10" s="2146"/>
      <c r="BP10" s="2146"/>
    </row>
    <row r="11" spans="1:68" s="126" customFormat="1" ht="18.75" customHeight="1">
      <c r="A11" s="1294">
        <v>1</v>
      </c>
      <c r="B11" s="699" t="s">
        <v>583</v>
      </c>
      <c r="C11" s="700" t="s">
        <v>582</v>
      </c>
      <c r="D11" s="330">
        <f>SUM(D12:D13)</f>
        <v>4422</v>
      </c>
      <c r="E11" s="330">
        <v>4419</v>
      </c>
      <c r="F11" s="330">
        <v>4514</v>
      </c>
      <c r="G11" s="716">
        <v>4457</v>
      </c>
      <c r="H11" s="330">
        <f t="shared" ref="H11:Y11" si="3">SUM(H12:H13)</f>
        <v>4100</v>
      </c>
      <c r="I11" s="330">
        <f t="shared" si="3"/>
        <v>465</v>
      </c>
      <c r="J11" s="330">
        <f t="shared" si="3"/>
        <v>246</v>
      </c>
      <c r="K11" s="330">
        <f t="shared" si="3"/>
        <v>238</v>
      </c>
      <c r="L11" s="330">
        <f t="shared" si="3"/>
        <v>194</v>
      </c>
      <c r="M11" s="330">
        <f t="shared" si="3"/>
        <v>367</v>
      </c>
      <c r="N11" s="330">
        <f t="shared" si="3"/>
        <v>164</v>
      </c>
      <c r="O11" s="330">
        <f t="shared" si="3"/>
        <v>257</v>
      </c>
      <c r="P11" s="330">
        <f t="shared" si="3"/>
        <v>323.39999999999998</v>
      </c>
      <c r="Q11" s="330">
        <f t="shared" si="3"/>
        <v>317.2</v>
      </c>
      <c r="R11" s="330">
        <f t="shared" si="3"/>
        <v>126</v>
      </c>
      <c r="S11" s="330">
        <f t="shared" si="3"/>
        <v>218</v>
      </c>
      <c r="T11" s="330">
        <f t="shared" si="3"/>
        <v>190</v>
      </c>
      <c r="U11" s="330">
        <f t="shared" si="3"/>
        <v>249.4</v>
      </c>
      <c r="V11" s="330">
        <f t="shared" si="3"/>
        <v>745</v>
      </c>
      <c r="W11" s="330">
        <f t="shared" si="3"/>
        <v>4483</v>
      </c>
      <c r="X11" s="330">
        <f t="shared" si="3"/>
        <v>4483</v>
      </c>
      <c r="Y11" s="330">
        <f t="shared" si="3"/>
        <v>4483</v>
      </c>
      <c r="Z11" s="716">
        <f t="shared" ref="Z11" si="4">SUM(Z12:Z13)</f>
        <v>4100</v>
      </c>
      <c r="AA11" s="1572">
        <f t="shared" ref="AA11:BC11" si="5">SUM(AA12:AA13)</f>
        <v>465</v>
      </c>
      <c r="AB11" s="1572">
        <f t="shared" si="5"/>
        <v>246</v>
      </c>
      <c r="AC11" s="1572">
        <f t="shared" si="5"/>
        <v>238</v>
      </c>
      <c r="AD11" s="1572">
        <f t="shared" si="5"/>
        <v>194</v>
      </c>
      <c r="AE11" s="1572">
        <f t="shared" si="5"/>
        <v>367</v>
      </c>
      <c r="AF11" s="1572">
        <f t="shared" si="5"/>
        <v>164</v>
      </c>
      <c r="AG11" s="1572">
        <f t="shared" si="5"/>
        <v>257</v>
      </c>
      <c r="AH11" s="1572">
        <f t="shared" si="5"/>
        <v>323.39999999999998</v>
      </c>
      <c r="AI11" s="1572">
        <f t="shared" si="5"/>
        <v>317.2</v>
      </c>
      <c r="AJ11" s="1572">
        <f t="shared" si="5"/>
        <v>126</v>
      </c>
      <c r="AK11" s="1572">
        <f t="shared" si="5"/>
        <v>218</v>
      </c>
      <c r="AL11" s="1572">
        <f t="shared" si="5"/>
        <v>190</v>
      </c>
      <c r="AM11" s="1572">
        <f t="shared" si="5"/>
        <v>249.4</v>
      </c>
      <c r="AN11" s="1572">
        <f t="shared" si="5"/>
        <v>745</v>
      </c>
      <c r="AO11" s="716">
        <f>SUM(AO12:AO13)</f>
        <v>4378</v>
      </c>
      <c r="AP11" s="1614">
        <f t="shared" si="5"/>
        <v>445</v>
      </c>
      <c r="AQ11" s="1614">
        <f t="shared" si="5"/>
        <v>264</v>
      </c>
      <c r="AR11" s="1614">
        <f t="shared" si="5"/>
        <v>247</v>
      </c>
      <c r="AS11" s="1614">
        <f t="shared" si="5"/>
        <v>183</v>
      </c>
      <c r="AT11" s="1614">
        <f t="shared" si="5"/>
        <v>360</v>
      </c>
      <c r="AU11" s="1614">
        <f t="shared" si="5"/>
        <v>196</v>
      </c>
      <c r="AV11" s="1614">
        <f t="shared" si="5"/>
        <v>257</v>
      </c>
      <c r="AW11" s="1614">
        <f t="shared" si="5"/>
        <v>398.4</v>
      </c>
      <c r="AX11" s="1614">
        <f t="shared" si="5"/>
        <v>308.2</v>
      </c>
      <c r="AY11" s="1614">
        <f t="shared" si="5"/>
        <v>199</v>
      </c>
      <c r="AZ11" s="1614">
        <f t="shared" si="5"/>
        <v>194</v>
      </c>
      <c r="BA11" s="1614">
        <f t="shared" si="5"/>
        <v>206</v>
      </c>
      <c r="BB11" s="1614">
        <f t="shared" si="5"/>
        <v>259.39999999999998</v>
      </c>
      <c r="BC11" s="1614">
        <f t="shared" si="5"/>
        <v>861</v>
      </c>
      <c r="BD11" s="716">
        <f>SUM(BD12:BD13)</f>
        <v>4568</v>
      </c>
      <c r="BE11" s="716">
        <f>SUM(BE12:BE13)</f>
        <v>4551</v>
      </c>
      <c r="BF11" s="716">
        <f>SUM(BF12:BF13)</f>
        <v>4378</v>
      </c>
      <c r="BG11" s="2302">
        <f t="shared" ref="BG11:BG23" si="6">BE11/Y11%</f>
        <v>101.51684140084765</v>
      </c>
      <c r="BH11" s="2302">
        <f t="shared" ref="BH11:BH23" si="7">BE11/AO11%</f>
        <v>103.95157606212882</v>
      </c>
      <c r="BI11" s="2302">
        <f t="shared" ref="BI11:BI23" si="8">BF11/AO11%</f>
        <v>100</v>
      </c>
      <c r="BJ11" s="1295"/>
      <c r="BK11" s="701"/>
      <c r="BL11" s="701"/>
      <c r="BM11" s="2147"/>
      <c r="BN11" s="2145"/>
      <c r="BO11" s="2148"/>
      <c r="BP11" s="2148"/>
    </row>
    <row r="12" spans="1:68" ht="18.75" customHeight="1">
      <c r="A12" s="1236"/>
      <c r="B12" s="702" t="s">
        <v>584</v>
      </c>
      <c r="C12" s="703" t="s">
        <v>585</v>
      </c>
      <c r="D12" s="413">
        <v>815</v>
      </c>
      <c r="E12" s="413">
        <v>835</v>
      </c>
      <c r="F12" s="413">
        <v>856</v>
      </c>
      <c r="G12" s="1016">
        <v>877</v>
      </c>
      <c r="H12" s="705">
        <f>SUM(I12:V12)</f>
        <v>884.99999999999989</v>
      </c>
      <c r="I12" s="706">
        <v>77</v>
      </c>
      <c r="J12" s="706">
        <v>62</v>
      </c>
      <c r="K12" s="706">
        <v>55</v>
      </c>
      <c r="L12" s="706">
        <v>43</v>
      </c>
      <c r="M12" s="706">
        <v>70</v>
      </c>
      <c r="N12" s="706">
        <v>30</v>
      </c>
      <c r="O12" s="706">
        <v>48</v>
      </c>
      <c r="P12" s="706">
        <v>56.4</v>
      </c>
      <c r="Q12" s="706">
        <v>58.2</v>
      </c>
      <c r="R12" s="706">
        <v>40</v>
      </c>
      <c r="S12" s="706">
        <v>32</v>
      </c>
      <c r="T12" s="706">
        <v>46</v>
      </c>
      <c r="U12" s="706">
        <v>62.4</v>
      </c>
      <c r="V12" s="706">
        <v>205</v>
      </c>
      <c r="W12" s="706">
        <v>887</v>
      </c>
      <c r="X12" s="706">
        <v>887</v>
      </c>
      <c r="Y12" s="706">
        <v>887</v>
      </c>
      <c r="Z12" s="1386">
        <f>SUM(AA12:AN12)</f>
        <v>884.99999999999989</v>
      </c>
      <c r="AA12" s="1573">
        <v>77</v>
      </c>
      <c r="AB12" s="1573">
        <v>62</v>
      </c>
      <c r="AC12" s="1573">
        <v>55</v>
      </c>
      <c r="AD12" s="1573">
        <v>43</v>
      </c>
      <c r="AE12" s="1573">
        <v>70</v>
      </c>
      <c r="AF12" s="1573">
        <v>30</v>
      </c>
      <c r="AG12" s="1573">
        <v>48</v>
      </c>
      <c r="AH12" s="1573">
        <v>56.4</v>
      </c>
      <c r="AI12" s="1573">
        <v>58.2</v>
      </c>
      <c r="AJ12" s="1573">
        <v>40</v>
      </c>
      <c r="AK12" s="1573">
        <v>32</v>
      </c>
      <c r="AL12" s="1573">
        <v>46</v>
      </c>
      <c r="AM12" s="1573">
        <v>62.4</v>
      </c>
      <c r="AN12" s="1573">
        <v>205</v>
      </c>
      <c r="AO12" s="1386">
        <f>SUM(AP12:BC12)</f>
        <v>852.99999999999989</v>
      </c>
      <c r="AP12" s="1615">
        <v>67</v>
      </c>
      <c r="AQ12" s="1615">
        <v>55</v>
      </c>
      <c r="AR12" s="1615">
        <v>50</v>
      </c>
      <c r="AS12" s="1615">
        <v>43</v>
      </c>
      <c r="AT12" s="1615">
        <v>65</v>
      </c>
      <c r="AU12" s="1615">
        <v>30</v>
      </c>
      <c r="AV12" s="1615">
        <v>48</v>
      </c>
      <c r="AW12" s="1615">
        <v>56.4</v>
      </c>
      <c r="AX12" s="1615">
        <v>58.2</v>
      </c>
      <c r="AY12" s="1615">
        <v>40</v>
      </c>
      <c r="AZ12" s="1615">
        <v>32</v>
      </c>
      <c r="BA12" s="1615">
        <v>46</v>
      </c>
      <c r="BB12" s="1615">
        <v>62.4</v>
      </c>
      <c r="BC12" s="1615">
        <v>200</v>
      </c>
      <c r="BD12" s="2227">
        <v>933</v>
      </c>
      <c r="BE12" s="2227">
        <v>920</v>
      </c>
      <c r="BF12" s="1386">
        <v>852.99999999999989</v>
      </c>
      <c r="BG12" s="2302">
        <f t="shared" si="6"/>
        <v>103.72040586245774</v>
      </c>
      <c r="BH12" s="2302">
        <f t="shared" si="7"/>
        <v>107.85463071512311</v>
      </c>
      <c r="BI12" s="2302">
        <f t="shared" si="8"/>
        <v>100</v>
      </c>
      <c r="BJ12" s="1296"/>
      <c r="BK12" s="630"/>
      <c r="BL12" s="630"/>
      <c r="BM12" s="2145"/>
      <c r="BN12" s="2145"/>
    </row>
    <row r="13" spans="1:68" ht="18.75" customHeight="1">
      <c r="A13" s="1236"/>
      <c r="B13" s="702" t="s">
        <v>586</v>
      </c>
      <c r="C13" s="266" t="s">
        <v>587</v>
      </c>
      <c r="D13" s="413">
        <v>3607</v>
      </c>
      <c r="E13" s="413">
        <v>3584</v>
      </c>
      <c r="F13" s="413">
        <v>3658</v>
      </c>
      <c r="G13" s="1016">
        <v>3580</v>
      </c>
      <c r="H13" s="705">
        <f>SUM(I13:V13)</f>
        <v>3215</v>
      </c>
      <c r="I13" s="704">
        <v>388</v>
      </c>
      <c r="J13" s="704">
        <v>184</v>
      </c>
      <c r="K13" s="704">
        <v>183</v>
      </c>
      <c r="L13" s="704">
        <v>151</v>
      </c>
      <c r="M13" s="704">
        <v>297</v>
      </c>
      <c r="N13" s="704">
        <v>134</v>
      </c>
      <c r="O13" s="704">
        <v>209</v>
      </c>
      <c r="P13" s="704">
        <v>267</v>
      </c>
      <c r="Q13" s="704">
        <v>259</v>
      </c>
      <c r="R13" s="704">
        <v>86</v>
      </c>
      <c r="S13" s="704">
        <v>186</v>
      </c>
      <c r="T13" s="704">
        <v>144</v>
      </c>
      <c r="U13" s="704">
        <v>187</v>
      </c>
      <c r="V13" s="704">
        <v>540</v>
      </c>
      <c r="W13" s="704">
        <v>3596</v>
      </c>
      <c r="X13" s="704">
        <v>3596</v>
      </c>
      <c r="Y13" s="704">
        <v>3596</v>
      </c>
      <c r="Z13" s="1386">
        <f>SUM(AA13:AN13)</f>
        <v>3215</v>
      </c>
      <c r="AA13" s="1574">
        <v>388</v>
      </c>
      <c r="AB13" s="1574">
        <v>184</v>
      </c>
      <c r="AC13" s="1574">
        <v>183</v>
      </c>
      <c r="AD13" s="1574">
        <v>151</v>
      </c>
      <c r="AE13" s="1574">
        <v>297</v>
      </c>
      <c r="AF13" s="1574">
        <v>134</v>
      </c>
      <c r="AG13" s="1574">
        <v>209</v>
      </c>
      <c r="AH13" s="1574">
        <v>267</v>
      </c>
      <c r="AI13" s="1574">
        <v>259</v>
      </c>
      <c r="AJ13" s="1574">
        <v>86</v>
      </c>
      <c r="AK13" s="1574">
        <v>186</v>
      </c>
      <c r="AL13" s="1574">
        <v>144</v>
      </c>
      <c r="AM13" s="1574">
        <v>187</v>
      </c>
      <c r="AN13" s="1574">
        <v>540</v>
      </c>
      <c r="AO13" s="1386">
        <f>SUM(AP13:BC13)</f>
        <v>3525</v>
      </c>
      <c r="AP13" s="1616">
        <v>378</v>
      </c>
      <c r="AQ13" s="1617">
        <v>209</v>
      </c>
      <c r="AR13" s="1617">
        <v>197</v>
      </c>
      <c r="AS13" s="1617">
        <v>140</v>
      </c>
      <c r="AT13" s="1617">
        <v>295</v>
      </c>
      <c r="AU13" s="1617">
        <v>166</v>
      </c>
      <c r="AV13" s="1617">
        <v>209</v>
      </c>
      <c r="AW13" s="1617">
        <v>342</v>
      </c>
      <c r="AX13" s="1617">
        <v>250</v>
      </c>
      <c r="AY13" s="1617">
        <v>159</v>
      </c>
      <c r="AZ13" s="1618">
        <v>162</v>
      </c>
      <c r="BA13" s="1618">
        <v>160</v>
      </c>
      <c r="BB13" s="1617">
        <v>197</v>
      </c>
      <c r="BC13" s="1617">
        <v>661</v>
      </c>
      <c r="BD13" s="2228">
        <v>3635</v>
      </c>
      <c r="BE13" s="2227">
        <v>3631</v>
      </c>
      <c r="BF13" s="1617">
        <v>3525</v>
      </c>
      <c r="BG13" s="2302">
        <f t="shared" si="6"/>
        <v>100.97330367074527</v>
      </c>
      <c r="BH13" s="2302">
        <f t="shared" si="7"/>
        <v>103.00709219858156</v>
      </c>
      <c r="BI13" s="2302">
        <f t="shared" si="8"/>
        <v>100</v>
      </c>
      <c r="BJ13" s="1296"/>
      <c r="BK13" s="630"/>
      <c r="BL13" s="630"/>
      <c r="BM13" s="2145"/>
      <c r="BN13" s="2145"/>
    </row>
    <row r="14" spans="1:68" s="126" customFormat="1" ht="27" customHeight="1">
      <c r="A14" s="1294">
        <v>2</v>
      </c>
      <c r="B14" s="699" t="s">
        <v>588</v>
      </c>
      <c r="C14" s="707" t="s">
        <v>587</v>
      </c>
      <c r="D14" s="708">
        <f>D17+D19+D21</f>
        <v>10249</v>
      </c>
      <c r="E14" s="708">
        <v>10142</v>
      </c>
      <c r="F14" s="708">
        <v>10490</v>
      </c>
      <c r="G14" s="716">
        <v>10509</v>
      </c>
      <c r="H14" s="708">
        <f t="shared" ref="H14:Y14" si="9">H17+H19+H21</f>
        <v>10747</v>
      </c>
      <c r="I14" s="708">
        <f t="shared" si="9"/>
        <v>1802</v>
      </c>
      <c r="J14" s="708">
        <f t="shared" si="9"/>
        <v>584</v>
      </c>
      <c r="K14" s="708">
        <f t="shared" si="9"/>
        <v>606</v>
      </c>
      <c r="L14" s="708">
        <f t="shared" si="9"/>
        <v>310</v>
      </c>
      <c r="M14" s="708">
        <f t="shared" si="9"/>
        <v>676</v>
      </c>
      <c r="N14" s="708">
        <f t="shared" si="9"/>
        <v>478</v>
      </c>
      <c r="O14" s="708">
        <f t="shared" si="9"/>
        <v>672</v>
      </c>
      <c r="P14" s="708">
        <f t="shared" si="9"/>
        <v>888</v>
      </c>
      <c r="Q14" s="708">
        <f t="shared" si="9"/>
        <v>803</v>
      </c>
      <c r="R14" s="708">
        <f t="shared" si="9"/>
        <v>436</v>
      </c>
      <c r="S14" s="708">
        <f t="shared" si="9"/>
        <v>870</v>
      </c>
      <c r="T14" s="708">
        <f t="shared" si="9"/>
        <v>507</v>
      </c>
      <c r="U14" s="708">
        <f t="shared" si="9"/>
        <v>457</v>
      </c>
      <c r="V14" s="708">
        <f t="shared" si="9"/>
        <v>1658</v>
      </c>
      <c r="W14" s="708">
        <f t="shared" si="9"/>
        <v>10417</v>
      </c>
      <c r="X14" s="708">
        <f t="shared" si="9"/>
        <v>10417</v>
      </c>
      <c r="Y14" s="708">
        <f t="shared" si="9"/>
        <v>10417</v>
      </c>
      <c r="Z14" s="716">
        <f t="shared" ref="Z14" si="10">Z17+Z19+Z21</f>
        <v>10740</v>
      </c>
      <c r="AA14" s="1572">
        <f t="shared" ref="AA14:AN14" si="11">AA17+AA19+AA21</f>
        <v>1795</v>
      </c>
      <c r="AB14" s="1572">
        <f t="shared" si="11"/>
        <v>584</v>
      </c>
      <c r="AC14" s="1572">
        <f t="shared" si="11"/>
        <v>606</v>
      </c>
      <c r="AD14" s="1572">
        <f t="shared" si="11"/>
        <v>310</v>
      </c>
      <c r="AE14" s="1572">
        <f t="shared" si="11"/>
        <v>676</v>
      </c>
      <c r="AF14" s="1572">
        <f t="shared" si="11"/>
        <v>478</v>
      </c>
      <c r="AG14" s="1572">
        <f t="shared" si="11"/>
        <v>672</v>
      </c>
      <c r="AH14" s="1572">
        <f t="shared" si="11"/>
        <v>888</v>
      </c>
      <c r="AI14" s="1572">
        <f t="shared" si="11"/>
        <v>803</v>
      </c>
      <c r="AJ14" s="1572">
        <f t="shared" si="11"/>
        <v>436</v>
      </c>
      <c r="AK14" s="1572">
        <f t="shared" si="11"/>
        <v>870</v>
      </c>
      <c r="AL14" s="1572">
        <f t="shared" si="11"/>
        <v>507</v>
      </c>
      <c r="AM14" s="1572">
        <f t="shared" si="11"/>
        <v>457</v>
      </c>
      <c r="AN14" s="1572">
        <f t="shared" si="11"/>
        <v>1658</v>
      </c>
      <c r="AO14" s="716">
        <f>AO17+AO19+AO21</f>
        <v>10791</v>
      </c>
      <c r="AP14" s="1614">
        <f>AP17+AP19+AP21+AP22</f>
        <v>2193</v>
      </c>
      <c r="AQ14" s="1614">
        <f t="shared" ref="AQ14:BC14" si="12">AQ17+AQ19+AQ21+AQ22</f>
        <v>666</v>
      </c>
      <c r="AR14" s="1614">
        <f t="shared" si="12"/>
        <v>562</v>
      </c>
      <c r="AS14" s="1614">
        <f t="shared" si="12"/>
        <v>301</v>
      </c>
      <c r="AT14" s="1614">
        <f t="shared" si="12"/>
        <v>773</v>
      </c>
      <c r="AU14" s="1614">
        <f t="shared" si="12"/>
        <v>568</v>
      </c>
      <c r="AV14" s="1614">
        <f t="shared" si="12"/>
        <v>636</v>
      </c>
      <c r="AW14" s="1614">
        <f t="shared" si="12"/>
        <v>857</v>
      </c>
      <c r="AX14" s="1614">
        <f t="shared" si="12"/>
        <v>770</v>
      </c>
      <c r="AY14" s="1614">
        <f t="shared" si="12"/>
        <v>426</v>
      </c>
      <c r="AZ14" s="1614">
        <f t="shared" si="12"/>
        <v>904</v>
      </c>
      <c r="BA14" s="1614">
        <f t="shared" si="12"/>
        <v>487</v>
      </c>
      <c r="BB14" s="1614">
        <f t="shared" si="12"/>
        <v>436</v>
      </c>
      <c r="BC14" s="1614">
        <f t="shared" si="12"/>
        <v>1656</v>
      </c>
      <c r="BD14" s="716">
        <f>BD17+BD19+BD21</f>
        <v>10664</v>
      </c>
      <c r="BE14" s="716">
        <f>BE17+BE19+BE21</f>
        <v>10643</v>
      </c>
      <c r="BF14" s="716">
        <f>BF17+BF19+BF21</f>
        <v>10791</v>
      </c>
      <c r="BG14" s="2302">
        <f t="shared" si="6"/>
        <v>102.1695305750216</v>
      </c>
      <c r="BH14" s="2302">
        <f t="shared" si="7"/>
        <v>98.628486701881201</v>
      </c>
      <c r="BI14" s="2302">
        <f t="shared" si="8"/>
        <v>100</v>
      </c>
      <c r="BJ14" s="1295"/>
      <c r="BK14" s="701"/>
      <c r="BL14" s="701"/>
      <c r="BM14" s="2147"/>
      <c r="BN14" s="2145"/>
      <c r="BO14" s="2148"/>
      <c r="BP14" s="2148"/>
    </row>
    <row r="15" spans="1:68" s="60" customFormat="1" ht="33" customHeight="1">
      <c r="A15" s="1238"/>
      <c r="B15" s="709" t="s">
        <v>589</v>
      </c>
      <c r="C15" s="269" t="s">
        <v>587</v>
      </c>
      <c r="D15" s="520">
        <v>689</v>
      </c>
      <c r="E15" s="520">
        <v>659</v>
      </c>
      <c r="F15" s="520">
        <v>659</v>
      </c>
      <c r="G15" s="1032">
        <v>689</v>
      </c>
      <c r="H15" s="710">
        <f>SUM(I15:V15)</f>
        <v>700</v>
      </c>
      <c r="I15" s="572">
        <v>300</v>
      </c>
      <c r="J15" s="572"/>
      <c r="K15" s="572"/>
      <c r="L15" s="572"/>
      <c r="M15" s="572"/>
      <c r="N15" s="572"/>
      <c r="O15" s="572"/>
      <c r="P15" s="572"/>
      <c r="Q15" s="572"/>
      <c r="R15" s="572"/>
      <c r="S15" s="572">
        <v>400</v>
      </c>
      <c r="T15" s="572"/>
      <c r="U15" s="572"/>
      <c r="V15" s="572"/>
      <c r="W15" s="572">
        <v>680</v>
      </c>
      <c r="X15" s="572">
        <v>680</v>
      </c>
      <c r="Y15" s="572">
        <v>680</v>
      </c>
      <c r="Z15" s="1388">
        <f>SUM(AA15:AN15)</f>
        <v>700</v>
      </c>
      <c r="AA15" s="1575">
        <v>300</v>
      </c>
      <c r="AB15" s="1575"/>
      <c r="AC15" s="1575"/>
      <c r="AD15" s="1575"/>
      <c r="AE15" s="1575"/>
      <c r="AF15" s="1575"/>
      <c r="AG15" s="1575"/>
      <c r="AH15" s="1575"/>
      <c r="AI15" s="1575"/>
      <c r="AJ15" s="1575"/>
      <c r="AK15" s="1575">
        <v>400</v>
      </c>
      <c r="AL15" s="1575"/>
      <c r="AM15" s="1575"/>
      <c r="AN15" s="1575"/>
      <c r="AO15" s="1388">
        <f>SUM(AP15:BC15)</f>
        <v>700</v>
      </c>
      <c r="AP15" s="1619">
        <v>300</v>
      </c>
      <c r="AQ15" s="1619"/>
      <c r="AR15" s="1619"/>
      <c r="AS15" s="1619"/>
      <c r="AT15" s="1619"/>
      <c r="AU15" s="1619"/>
      <c r="AV15" s="1619"/>
      <c r="AW15" s="1619"/>
      <c r="AX15" s="1619"/>
      <c r="AY15" s="1619"/>
      <c r="AZ15" s="1619">
        <v>400</v>
      </c>
      <c r="BA15" s="1619"/>
      <c r="BB15" s="1619"/>
      <c r="BC15" s="1619"/>
      <c r="BD15" s="2229">
        <v>705</v>
      </c>
      <c r="BE15" s="2229">
        <v>704</v>
      </c>
      <c r="BF15" s="1617">
        <v>700</v>
      </c>
      <c r="BG15" s="2302">
        <f t="shared" si="6"/>
        <v>103.52941176470588</v>
      </c>
      <c r="BH15" s="2302">
        <f t="shared" si="7"/>
        <v>100.57142857142857</v>
      </c>
      <c r="BI15" s="2302">
        <f t="shared" si="8"/>
        <v>100</v>
      </c>
      <c r="BJ15" s="1297"/>
      <c r="BK15" s="635"/>
      <c r="BL15" s="635"/>
      <c r="BM15" s="2147"/>
      <c r="BN15" s="2145"/>
      <c r="BO15" s="2149"/>
      <c r="BP15" s="2149"/>
    </row>
    <row r="16" spans="1:68" ht="18.75" customHeight="1">
      <c r="A16" s="1236"/>
      <c r="B16" s="702" t="s">
        <v>590</v>
      </c>
      <c r="C16" s="266"/>
      <c r="D16" s="413">
        <v>0</v>
      </c>
      <c r="E16" s="413"/>
      <c r="F16" s="413"/>
      <c r="G16" s="1016"/>
      <c r="H16" s="705"/>
      <c r="I16" s="713"/>
      <c r="J16" s="713"/>
      <c r="K16" s="713"/>
      <c r="L16" s="713"/>
      <c r="M16" s="713"/>
      <c r="N16" s="713"/>
      <c r="O16" s="713"/>
      <c r="P16" s="713"/>
      <c r="Q16" s="713"/>
      <c r="R16" s="713"/>
      <c r="S16" s="713"/>
      <c r="T16" s="713"/>
      <c r="U16" s="713"/>
      <c r="V16" s="713"/>
      <c r="W16" s="713"/>
      <c r="X16" s="713"/>
      <c r="Y16" s="713"/>
      <c r="Z16" s="1386"/>
      <c r="AA16" s="1576"/>
      <c r="AB16" s="1576"/>
      <c r="AC16" s="1576"/>
      <c r="AD16" s="1576"/>
      <c r="AE16" s="1576"/>
      <c r="AF16" s="1576"/>
      <c r="AG16" s="1576"/>
      <c r="AH16" s="1576"/>
      <c r="AI16" s="1576"/>
      <c r="AJ16" s="1576"/>
      <c r="AK16" s="1576"/>
      <c r="AL16" s="1576"/>
      <c r="AM16" s="1576"/>
      <c r="AN16" s="1576"/>
      <c r="AO16" s="1386"/>
      <c r="AP16" s="1617"/>
      <c r="AQ16" s="1617"/>
      <c r="AR16" s="1617"/>
      <c r="AS16" s="1617"/>
      <c r="AT16" s="1617"/>
      <c r="AU16" s="1617"/>
      <c r="AV16" s="1617"/>
      <c r="AW16" s="1617"/>
      <c r="AX16" s="1617"/>
      <c r="AY16" s="1617"/>
      <c r="AZ16" s="1617"/>
      <c r="BA16" s="1616"/>
      <c r="BB16" s="1617"/>
      <c r="BC16" s="1617"/>
      <c r="BD16" s="1666"/>
      <c r="BE16" s="1666"/>
      <c r="BF16" s="1617"/>
      <c r="BG16" s="2302"/>
      <c r="BH16" s="2302"/>
      <c r="BI16" s="2302"/>
      <c r="BJ16" s="1296"/>
      <c r="BK16" s="630"/>
      <c r="BL16" s="630"/>
      <c r="BM16" s="2145"/>
      <c r="BN16" s="2145"/>
    </row>
    <row r="17" spans="1:68" ht="18.75" customHeight="1">
      <c r="A17" s="1236"/>
      <c r="B17" s="702" t="s">
        <v>591</v>
      </c>
      <c r="C17" s="266" t="s">
        <v>587</v>
      </c>
      <c r="D17" s="413">
        <v>5415</v>
      </c>
      <c r="E17" s="413">
        <v>5401</v>
      </c>
      <c r="F17" s="413">
        <v>5566</v>
      </c>
      <c r="G17" s="1016">
        <v>5546</v>
      </c>
      <c r="H17" s="705">
        <f>SUM(I17:V17)</f>
        <v>5733</v>
      </c>
      <c r="I17" s="682">
        <v>667</v>
      </c>
      <c r="J17" s="682">
        <v>345</v>
      </c>
      <c r="K17" s="682">
        <v>345</v>
      </c>
      <c r="L17" s="682">
        <v>189</v>
      </c>
      <c r="M17" s="682">
        <v>402</v>
      </c>
      <c r="N17" s="682">
        <v>242</v>
      </c>
      <c r="O17" s="682">
        <v>389</v>
      </c>
      <c r="P17" s="682">
        <v>575</v>
      </c>
      <c r="Q17" s="682">
        <v>454</v>
      </c>
      <c r="R17" s="682">
        <v>260</v>
      </c>
      <c r="S17" s="682">
        <v>289</v>
      </c>
      <c r="T17" s="682">
        <v>277</v>
      </c>
      <c r="U17" s="682">
        <v>276</v>
      </c>
      <c r="V17" s="682">
        <v>1023</v>
      </c>
      <c r="W17" s="682">
        <v>5528</v>
      </c>
      <c r="X17" s="682">
        <v>5528</v>
      </c>
      <c r="Y17" s="682">
        <v>5528</v>
      </c>
      <c r="Z17" s="1386">
        <f>SUM(AA17:AN17)</f>
        <v>5733</v>
      </c>
      <c r="AA17" s="1576">
        <v>667</v>
      </c>
      <c r="AB17" s="1576">
        <v>345</v>
      </c>
      <c r="AC17" s="1576">
        <v>345</v>
      </c>
      <c r="AD17" s="1576">
        <v>189</v>
      </c>
      <c r="AE17" s="1576">
        <v>402</v>
      </c>
      <c r="AF17" s="1576">
        <v>242</v>
      </c>
      <c r="AG17" s="1576">
        <v>389</v>
      </c>
      <c r="AH17" s="1576">
        <v>575</v>
      </c>
      <c r="AI17" s="1576">
        <v>454</v>
      </c>
      <c r="AJ17" s="1576">
        <v>260</v>
      </c>
      <c r="AK17" s="1576">
        <v>289</v>
      </c>
      <c r="AL17" s="1576">
        <v>277</v>
      </c>
      <c r="AM17" s="1576">
        <v>276</v>
      </c>
      <c r="AN17" s="1576">
        <v>1023</v>
      </c>
      <c r="AO17" s="1386">
        <f>SUM(AP17:BC17)</f>
        <v>5403</v>
      </c>
      <c r="AP17" s="1617">
        <f>681+55</f>
        <v>736</v>
      </c>
      <c r="AQ17" s="1617" t="s">
        <v>833</v>
      </c>
      <c r="AR17" s="1617">
        <f>343-20</f>
        <v>323</v>
      </c>
      <c r="AS17" s="1617">
        <v>200</v>
      </c>
      <c r="AT17" s="1617">
        <f>396+24</f>
        <v>420</v>
      </c>
      <c r="AU17" s="1617">
        <f>225+17</f>
        <v>242</v>
      </c>
      <c r="AV17" s="1617">
        <v>375</v>
      </c>
      <c r="AW17" s="1617">
        <f>563-15</f>
        <v>548</v>
      </c>
      <c r="AX17" s="1617">
        <f>454-11</f>
        <v>443</v>
      </c>
      <c r="AY17" s="1617">
        <v>233</v>
      </c>
      <c r="AZ17" s="1617">
        <v>284</v>
      </c>
      <c r="BA17" s="1616">
        <v>277</v>
      </c>
      <c r="BB17" s="1617">
        <v>271</v>
      </c>
      <c r="BC17" s="1617">
        <f>1101-50</f>
        <v>1051</v>
      </c>
      <c r="BD17" s="1386">
        <v>5713</v>
      </c>
      <c r="BE17" s="1386">
        <v>5708</v>
      </c>
      <c r="BF17" s="1617">
        <v>5403</v>
      </c>
      <c r="BG17" s="2302">
        <f t="shared" si="6"/>
        <v>103.2561505065123</v>
      </c>
      <c r="BH17" s="2302">
        <f t="shared" si="7"/>
        <v>105.6450120303535</v>
      </c>
      <c r="BI17" s="2302">
        <f t="shared" si="8"/>
        <v>100</v>
      </c>
      <c r="BJ17" s="1296"/>
      <c r="BK17" s="630"/>
      <c r="BL17" s="630"/>
      <c r="BM17" s="2145"/>
      <c r="BN17" s="2145"/>
    </row>
    <row r="18" spans="1:68" s="60" customFormat="1" ht="30" customHeight="1">
      <c r="A18" s="1238"/>
      <c r="B18" s="714" t="s">
        <v>592</v>
      </c>
      <c r="C18" s="269" t="s">
        <v>587</v>
      </c>
      <c r="D18" s="520">
        <v>3979</v>
      </c>
      <c r="E18" s="520">
        <v>3972</v>
      </c>
      <c r="F18" s="520">
        <v>3817</v>
      </c>
      <c r="G18" s="1032">
        <v>3794</v>
      </c>
      <c r="H18" s="1386">
        <f t="shared" ref="H18:H22" si="13">SUM(I18:V18)</f>
        <v>3930</v>
      </c>
      <c r="I18" s="715"/>
      <c r="J18" s="715"/>
      <c r="K18" s="715">
        <v>345</v>
      </c>
      <c r="L18" s="715">
        <v>189</v>
      </c>
      <c r="M18" s="715"/>
      <c r="N18" s="715">
        <v>242</v>
      </c>
      <c r="O18" s="715"/>
      <c r="P18" s="715">
        <v>575</v>
      </c>
      <c r="Q18" s="715">
        <v>454</v>
      </c>
      <c r="R18" s="715">
        <v>260</v>
      </c>
      <c r="S18" s="715">
        <v>289</v>
      </c>
      <c r="T18" s="715">
        <v>277</v>
      </c>
      <c r="U18" s="715">
        <v>276</v>
      </c>
      <c r="V18" s="715">
        <v>1023</v>
      </c>
      <c r="W18" s="715">
        <v>3787</v>
      </c>
      <c r="X18" s="715">
        <v>3787</v>
      </c>
      <c r="Y18" s="715">
        <v>3787</v>
      </c>
      <c r="Z18" s="1386">
        <f t="shared" ref="Z18:Z22" si="14">SUM(AA18:AN18)</f>
        <v>3930</v>
      </c>
      <c r="AA18" s="1577"/>
      <c r="AB18" s="1577"/>
      <c r="AC18" s="1577">
        <v>345</v>
      </c>
      <c r="AD18" s="1577">
        <v>189</v>
      </c>
      <c r="AE18" s="1577"/>
      <c r="AF18" s="1577">
        <v>242</v>
      </c>
      <c r="AG18" s="1577"/>
      <c r="AH18" s="1577">
        <v>575</v>
      </c>
      <c r="AI18" s="1577">
        <v>454</v>
      </c>
      <c r="AJ18" s="1577">
        <v>260</v>
      </c>
      <c r="AK18" s="1577">
        <v>289</v>
      </c>
      <c r="AL18" s="1577">
        <v>277</v>
      </c>
      <c r="AM18" s="1577">
        <v>276</v>
      </c>
      <c r="AN18" s="1577">
        <v>1023</v>
      </c>
      <c r="AO18" s="1386">
        <f t="shared" ref="AO18:AO22" si="15">SUM(AP18:BC18)</f>
        <v>3630</v>
      </c>
      <c r="AP18" s="1620"/>
      <c r="AQ18" s="1620"/>
      <c r="AR18" s="1620">
        <f t="shared" ref="AR18:BC18" si="16">AR17</f>
        <v>323</v>
      </c>
      <c r="AS18" s="1620">
        <f t="shared" si="16"/>
        <v>200</v>
      </c>
      <c r="AT18" s="1620"/>
      <c r="AU18" s="1620"/>
      <c r="AV18" s="1620"/>
      <c r="AW18" s="1620">
        <f t="shared" si="16"/>
        <v>548</v>
      </c>
      <c r="AX18" s="1620">
        <f t="shared" si="16"/>
        <v>443</v>
      </c>
      <c r="AY18" s="1620">
        <f t="shared" si="16"/>
        <v>233</v>
      </c>
      <c r="AZ18" s="1620">
        <f t="shared" si="16"/>
        <v>284</v>
      </c>
      <c r="BA18" s="1620">
        <f t="shared" si="16"/>
        <v>277</v>
      </c>
      <c r="BB18" s="1620">
        <f t="shared" si="16"/>
        <v>271</v>
      </c>
      <c r="BC18" s="1620">
        <f t="shared" si="16"/>
        <v>1051</v>
      </c>
      <c r="BD18" s="2230">
        <v>3699</v>
      </c>
      <c r="BE18" s="2230">
        <v>3696</v>
      </c>
      <c r="BF18" s="1620">
        <v>3630</v>
      </c>
      <c r="BG18" s="2302">
        <f t="shared" si="6"/>
        <v>97.597042513863229</v>
      </c>
      <c r="BH18" s="2302">
        <f t="shared" si="7"/>
        <v>101.81818181818183</v>
      </c>
      <c r="BI18" s="2302">
        <f t="shared" si="8"/>
        <v>100.00000000000001</v>
      </c>
      <c r="BJ18" s="1297"/>
      <c r="BK18" s="635"/>
      <c r="BL18" s="635"/>
      <c r="BM18" s="2147"/>
      <c r="BN18" s="2145"/>
      <c r="BO18" s="2149"/>
      <c r="BP18" s="2149"/>
    </row>
    <row r="19" spans="1:68" ht="18.75" customHeight="1">
      <c r="A19" s="1236"/>
      <c r="B19" s="702" t="s">
        <v>593</v>
      </c>
      <c r="C19" s="266" t="s">
        <v>587</v>
      </c>
      <c r="D19" s="413">
        <v>3758</v>
      </c>
      <c r="E19" s="413">
        <v>3740</v>
      </c>
      <c r="F19" s="413">
        <v>3923</v>
      </c>
      <c r="G19" s="1016">
        <v>3817</v>
      </c>
      <c r="H19" s="1386">
        <f t="shared" si="13"/>
        <v>3857</v>
      </c>
      <c r="I19" s="704">
        <v>378</v>
      </c>
      <c r="J19" s="704">
        <v>239</v>
      </c>
      <c r="K19" s="704">
        <v>261</v>
      </c>
      <c r="L19" s="704">
        <v>121</v>
      </c>
      <c r="M19" s="704">
        <v>274</v>
      </c>
      <c r="N19" s="704">
        <v>236</v>
      </c>
      <c r="O19" s="704">
        <v>283</v>
      </c>
      <c r="P19" s="704">
        <v>313</v>
      </c>
      <c r="Q19" s="704">
        <v>349</v>
      </c>
      <c r="R19" s="704">
        <v>176</v>
      </c>
      <c r="S19" s="704">
        <v>181</v>
      </c>
      <c r="T19" s="704">
        <v>230</v>
      </c>
      <c r="U19" s="704">
        <v>181</v>
      </c>
      <c r="V19" s="704">
        <v>635</v>
      </c>
      <c r="W19" s="704">
        <v>3806</v>
      </c>
      <c r="X19" s="704">
        <v>3806</v>
      </c>
      <c r="Y19" s="704">
        <v>3806</v>
      </c>
      <c r="Z19" s="1386">
        <f t="shared" si="14"/>
        <v>3857</v>
      </c>
      <c r="AA19" s="1574">
        <v>378</v>
      </c>
      <c r="AB19" s="1574">
        <v>239</v>
      </c>
      <c r="AC19" s="1574">
        <v>261</v>
      </c>
      <c r="AD19" s="1574">
        <v>121</v>
      </c>
      <c r="AE19" s="1574">
        <v>274</v>
      </c>
      <c r="AF19" s="1574">
        <v>236</v>
      </c>
      <c r="AG19" s="1574">
        <v>283</v>
      </c>
      <c r="AH19" s="1574">
        <v>313</v>
      </c>
      <c r="AI19" s="1574">
        <v>349</v>
      </c>
      <c r="AJ19" s="1574">
        <v>176</v>
      </c>
      <c r="AK19" s="1574">
        <v>181</v>
      </c>
      <c r="AL19" s="1574">
        <v>230</v>
      </c>
      <c r="AM19" s="1574">
        <v>181</v>
      </c>
      <c r="AN19" s="1574">
        <v>635</v>
      </c>
      <c r="AO19" s="1386">
        <f t="shared" si="15"/>
        <v>4122</v>
      </c>
      <c r="AP19" s="1617">
        <f>415+69</f>
        <v>484</v>
      </c>
      <c r="AQ19" s="1617">
        <f>239+90</f>
        <v>329</v>
      </c>
      <c r="AR19" s="1617">
        <f>261-22</f>
        <v>239</v>
      </c>
      <c r="AS19" s="1617">
        <f>121-20</f>
        <v>101</v>
      </c>
      <c r="AT19" s="1617">
        <f>274+79</f>
        <v>353</v>
      </c>
      <c r="AU19" s="1617">
        <f>236+90</f>
        <v>326</v>
      </c>
      <c r="AV19" s="1617">
        <f>283-22</f>
        <v>261</v>
      </c>
      <c r="AW19" s="1617">
        <f>331-22</f>
        <v>309</v>
      </c>
      <c r="AX19" s="1617">
        <f>349-22</f>
        <v>327</v>
      </c>
      <c r="AY19" s="1617">
        <f>213-20</f>
        <v>193</v>
      </c>
      <c r="AZ19" s="1617">
        <f>240-20</f>
        <v>220</v>
      </c>
      <c r="BA19" s="1617">
        <f>230-20</f>
        <v>210</v>
      </c>
      <c r="BB19" s="1617">
        <f>185-20</f>
        <v>165</v>
      </c>
      <c r="BC19" s="1617">
        <f>635-30</f>
        <v>605</v>
      </c>
      <c r="BD19" s="2231">
        <v>3810</v>
      </c>
      <c r="BE19" s="1386">
        <v>3795</v>
      </c>
      <c r="BF19" s="1617">
        <v>4122</v>
      </c>
      <c r="BG19" s="2302">
        <f t="shared" si="6"/>
        <v>99.710982658959537</v>
      </c>
      <c r="BH19" s="2302">
        <f t="shared" si="7"/>
        <v>92.066957787481812</v>
      </c>
      <c r="BI19" s="2302">
        <f t="shared" si="8"/>
        <v>100</v>
      </c>
      <c r="BJ19" s="1296"/>
      <c r="BK19" s="630"/>
      <c r="BL19" s="630"/>
      <c r="BM19" s="2145"/>
      <c r="BN19" s="2145"/>
    </row>
    <row r="20" spans="1:68" s="60" customFormat="1" ht="35.25" customHeight="1">
      <c r="A20" s="1238"/>
      <c r="B20" s="714" t="s">
        <v>594</v>
      </c>
      <c r="C20" s="269" t="s">
        <v>587</v>
      </c>
      <c r="D20" s="520">
        <v>2638</v>
      </c>
      <c r="E20" s="520">
        <v>2627</v>
      </c>
      <c r="F20" s="520">
        <v>2623</v>
      </c>
      <c r="G20" s="1032">
        <v>2697</v>
      </c>
      <c r="H20" s="1386">
        <f t="shared" si="13"/>
        <v>2730</v>
      </c>
      <c r="I20" s="715"/>
      <c r="J20" s="715"/>
      <c r="K20" s="715">
        <v>261</v>
      </c>
      <c r="L20" s="715">
        <v>121</v>
      </c>
      <c r="M20" s="715"/>
      <c r="N20" s="715"/>
      <c r="O20" s="715">
        <v>283</v>
      </c>
      <c r="P20" s="715">
        <v>313</v>
      </c>
      <c r="Q20" s="715">
        <v>349</v>
      </c>
      <c r="R20" s="715">
        <v>176</v>
      </c>
      <c r="S20" s="715">
        <v>181</v>
      </c>
      <c r="T20" s="715">
        <v>230</v>
      </c>
      <c r="U20" s="715">
        <v>181</v>
      </c>
      <c r="V20" s="715">
        <v>635</v>
      </c>
      <c r="W20" s="715">
        <v>2690</v>
      </c>
      <c r="X20" s="715">
        <v>2690</v>
      </c>
      <c r="Y20" s="715">
        <v>2690</v>
      </c>
      <c r="Z20" s="1386">
        <f t="shared" si="14"/>
        <v>2730</v>
      </c>
      <c r="AA20" s="1577"/>
      <c r="AB20" s="1577"/>
      <c r="AC20" s="1577">
        <v>261</v>
      </c>
      <c r="AD20" s="1577">
        <v>121</v>
      </c>
      <c r="AE20" s="1577"/>
      <c r="AF20" s="1577"/>
      <c r="AG20" s="1577">
        <v>283</v>
      </c>
      <c r="AH20" s="1577">
        <v>313</v>
      </c>
      <c r="AI20" s="1577">
        <v>349</v>
      </c>
      <c r="AJ20" s="1577">
        <v>176</v>
      </c>
      <c r="AK20" s="1577">
        <v>181</v>
      </c>
      <c r="AL20" s="1577">
        <v>230</v>
      </c>
      <c r="AM20" s="1577">
        <v>181</v>
      </c>
      <c r="AN20" s="1577">
        <v>635</v>
      </c>
      <c r="AO20" s="1386">
        <f t="shared" si="15"/>
        <v>2630</v>
      </c>
      <c r="AP20" s="1620"/>
      <c r="AQ20" s="1620"/>
      <c r="AR20" s="1620">
        <f>AR19</f>
        <v>239</v>
      </c>
      <c r="AS20" s="1620">
        <f t="shared" ref="AS20:BC20" si="17">AS19</f>
        <v>101</v>
      </c>
      <c r="AT20" s="1620"/>
      <c r="AU20" s="1620"/>
      <c r="AV20" s="1620">
        <f t="shared" si="17"/>
        <v>261</v>
      </c>
      <c r="AW20" s="1620">
        <f t="shared" si="17"/>
        <v>309</v>
      </c>
      <c r="AX20" s="1620">
        <f t="shared" si="17"/>
        <v>327</v>
      </c>
      <c r="AY20" s="1620">
        <f t="shared" si="17"/>
        <v>193</v>
      </c>
      <c r="AZ20" s="1620">
        <f t="shared" si="17"/>
        <v>220</v>
      </c>
      <c r="BA20" s="1620">
        <f t="shared" si="17"/>
        <v>210</v>
      </c>
      <c r="BB20" s="1620">
        <f t="shared" si="17"/>
        <v>165</v>
      </c>
      <c r="BC20" s="1620">
        <f t="shared" si="17"/>
        <v>605</v>
      </c>
      <c r="BD20" s="2230">
        <v>2690</v>
      </c>
      <c r="BE20" s="1386">
        <v>2678</v>
      </c>
      <c r="BF20" s="1620">
        <v>2630</v>
      </c>
      <c r="BG20" s="2302">
        <f t="shared" si="6"/>
        <v>99.553903345724919</v>
      </c>
      <c r="BH20" s="2302">
        <f t="shared" si="7"/>
        <v>101.82509505703422</v>
      </c>
      <c r="BI20" s="2302">
        <f t="shared" si="8"/>
        <v>100</v>
      </c>
      <c r="BJ20" s="1297"/>
      <c r="BK20" s="635"/>
      <c r="BL20" s="635"/>
      <c r="BM20" s="2147"/>
      <c r="BN20" s="2149"/>
      <c r="BO20" s="2149"/>
      <c r="BP20" s="2149"/>
    </row>
    <row r="21" spans="1:68" ht="21.75" customHeight="1">
      <c r="A21" s="1236"/>
      <c r="B21" s="702" t="s">
        <v>595</v>
      </c>
      <c r="C21" s="266" t="s">
        <v>587</v>
      </c>
      <c r="D21" s="413">
        <v>1076</v>
      </c>
      <c r="E21" s="413">
        <v>1001</v>
      </c>
      <c r="F21" s="413">
        <v>1001</v>
      </c>
      <c r="G21" s="1016">
        <v>1146</v>
      </c>
      <c r="H21" s="1386">
        <f t="shared" si="13"/>
        <v>1157</v>
      </c>
      <c r="I21" s="675">
        <v>757</v>
      </c>
      <c r="J21" s="675"/>
      <c r="K21" s="675"/>
      <c r="L21" s="675"/>
      <c r="M21" s="675"/>
      <c r="N21" s="675"/>
      <c r="O21" s="675"/>
      <c r="P21" s="675"/>
      <c r="Q21" s="675"/>
      <c r="R21" s="675"/>
      <c r="S21" s="675">
        <v>400</v>
      </c>
      <c r="T21" s="675"/>
      <c r="U21" s="675"/>
      <c r="V21" s="675"/>
      <c r="W21" s="675">
        <v>1083</v>
      </c>
      <c r="X21" s="675">
        <v>1083</v>
      </c>
      <c r="Y21" s="675">
        <v>1083</v>
      </c>
      <c r="Z21" s="1386">
        <f t="shared" si="14"/>
        <v>1150</v>
      </c>
      <c r="AA21" s="1578">
        <v>750</v>
      </c>
      <c r="AB21" s="1578"/>
      <c r="AC21" s="1578"/>
      <c r="AD21" s="1578"/>
      <c r="AE21" s="1578"/>
      <c r="AF21" s="1578"/>
      <c r="AG21" s="1578"/>
      <c r="AH21" s="1578"/>
      <c r="AI21" s="1578"/>
      <c r="AJ21" s="1578"/>
      <c r="AK21" s="1578">
        <v>400</v>
      </c>
      <c r="AL21" s="1578"/>
      <c r="AM21" s="1578"/>
      <c r="AN21" s="1578"/>
      <c r="AO21" s="1453">
        <f t="shared" si="15"/>
        <v>1266</v>
      </c>
      <c r="AP21" s="1889">
        <v>866</v>
      </c>
      <c r="AQ21" s="1886"/>
      <c r="AR21" s="1886"/>
      <c r="AS21" s="1886"/>
      <c r="AT21" s="1886"/>
      <c r="AU21" s="1886"/>
      <c r="AV21" s="1886"/>
      <c r="AW21" s="1886"/>
      <c r="AX21" s="1886"/>
      <c r="AY21" s="1886"/>
      <c r="AZ21" s="1621">
        <v>400</v>
      </c>
      <c r="BA21" s="1886"/>
      <c r="BB21" s="1886"/>
      <c r="BC21" s="1886"/>
      <c r="BD21" s="1453">
        <v>1141</v>
      </c>
      <c r="BE21" s="1453">
        <v>1140</v>
      </c>
      <c r="BF21" s="1621">
        <v>1266</v>
      </c>
      <c r="BG21" s="2302">
        <f t="shared" si="6"/>
        <v>105.26315789473684</v>
      </c>
      <c r="BH21" s="2302">
        <f t="shared" si="7"/>
        <v>90.047393364928908</v>
      </c>
      <c r="BI21" s="2302">
        <f t="shared" si="8"/>
        <v>100</v>
      </c>
      <c r="BJ21" s="1296"/>
      <c r="BK21" s="630"/>
      <c r="BL21" s="630"/>
      <c r="BM21" s="2145"/>
      <c r="BN21" s="2145"/>
    </row>
    <row r="22" spans="1:68" s="1587" customFormat="1" ht="27" customHeight="1">
      <c r="A22" s="1580">
        <v>3</v>
      </c>
      <c r="B22" s="1581" t="s">
        <v>596</v>
      </c>
      <c r="C22" s="1582" t="s">
        <v>587</v>
      </c>
      <c r="D22" s="1583">
        <v>128</v>
      </c>
      <c r="E22" s="1583">
        <v>114</v>
      </c>
      <c r="F22" s="1583">
        <v>114</v>
      </c>
      <c r="G22" s="1583">
        <v>174</v>
      </c>
      <c r="H22" s="1474">
        <f t="shared" si="13"/>
        <v>94</v>
      </c>
      <c r="I22" s="1584">
        <v>94</v>
      </c>
      <c r="J22" s="1584"/>
      <c r="K22" s="1584"/>
      <c r="L22" s="1584"/>
      <c r="M22" s="1584"/>
      <c r="N22" s="1584"/>
      <c r="O22" s="1584"/>
      <c r="P22" s="1584"/>
      <c r="Q22" s="1584"/>
      <c r="R22" s="1584"/>
      <c r="S22" s="1584"/>
      <c r="T22" s="1584"/>
      <c r="U22" s="1584"/>
      <c r="V22" s="1584"/>
      <c r="W22" s="1584">
        <v>139</v>
      </c>
      <c r="X22" s="1584">
        <v>139</v>
      </c>
      <c r="Y22" s="1584">
        <v>139</v>
      </c>
      <c r="Z22" s="1474">
        <f t="shared" si="14"/>
        <v>100</v>
      </c>
      <c r="AA22" s="1579">
        <v>100</v>
      </c>
      <c r="AB22" s="1579"/>
      <c r="AC22" s="1579"/>
      <c r="AD22" s="1579"/>
      <c r="AE22" s="1579"/>
      <c r="AF22" s="1579"/>
      <c r="AG22" s="1579"/>
      <c r="AH22" s="1579"/>
      <c r="AI22" s="1579"/>
      <c r="AJ22" s="1579"/>
      <c r="AK22" s="1579"/>
      <c r="AL22" s="1579"/>
      <c r="AM22" s="1579"/>
      <c r="AN22" s="1579"/>
      <c r="AO22" s="2017">
        <f t="shared" si="15"/>
        <v>107</v>
      </c>
      <c r="AP22" s="1890">
        <v>107</v>
      </c>
      <c r="AQ22" s="1887"/>
      <c r="AR22" s="1887"/>
      <c r="AS22" s="1887"/>
      <c r="AT22" s="1887"/>
      <c r="AU22" s="1887"/>
      <c r="AV22" s="1887"/>
      <c r="AW22" s="1887"/>
      <c r="AX22" s="1887"/>
      <c r="AY22" s="1887"/>
      <c r="AZ22" s="1887"/>
      <c r="BA22" s="1887"/>
      <c r="BB22" s="1887"/>
      <c r="BC22" s="1622"/>
      <c r="BD22" s="2232">
        <v>164</v>
      </c>
      <c r="BE22" s="2232">
        <v>159</v>
      </c>
      <c r="BF22" s="2233">
        <v>107</v>
      </c>
      <c r="BG22" s="2302">
        <f t="shared" si="6"/>
        <v>114.3884892086331</v>
      </c>
      <c r="BH22" s="2302">
        <f t="shared" si="7"/>
        <v>148.59813084112147</v>
      </c>
      <c r="BI22" s="2302">
        <f t="shared" si="8"/>
        <v>100</v>
      </c>
      <c r="BJ22" s="1585"/>
      <c r="BK22" s="1586"/>
      <c r="BL22" s="1586"/>
      <c r="BM22" s="2150"/>
      <c r="BN22" s="2145"/>
      <c r="BO22" s="2151"/>
      <c r="BP22" s="2151"/>
    </row>
    <row r="23" spans="1:68" s="125" customFormat="1" ht="16.5" customHeight="1">
      <c r="A23" s="1235" t="s">
        <v>178</v>
      </c>
      <c r="B23" s="695" t="s">
        <v>597</v>
      </c>
      <c r="C23" s="273" t="s">
        <v>587</v>
      </c>
      <c r="D23" s="717">
        <f>SUM(D25:D28)</f>
        <v>13856</v>
      </c>
      <c r="E23" s="717">
        <v>13740</v>
      </c>
      <c r="F23" s="717">
        <v>13877</v>
      </c>
      <c r="G23" s="1379">
        <v>14143</v>
      </c>
      <c r="H23" s="717">
        <f t="shared" ref="H23:Y23" si="18">SUM(H25:H28)</f>
        <v>13856</v>
      </c>
      <c r="I23" s="717">
        <f t="shared" si="18"/>
        <v>1488</v>
      </c>
      <c r="J23" s="717">
        <f t="shared" si="18"/>
        <v>816</v>
      </c>
      <c r="K23" s="717">
        <f t="shared" si="18"/>
        <v>830</v>
      </c>
      <c r="L23" s="717">
        <f t="shared" si="18"/>
        <v>498</v>
      </c>
      <c r="M23" s="717">
        <f t="shared" si="18"/>
        <v>984</v>
      </c>
      <c r="N23" s="717">
        <f t="shared" si="18"/>
        <v>632</v>
      </c>
      <c r="O23" s="717">
        <f t="shared" si="18"/>
        <v>927</v>
      </c>
      <c r="P23" s="717">
        <f t="shared" si="18"/>
        <v>1209</v>
      </c>
      <c r="Q23" s="717">
        <f t="shared" si="18"/>
        <v>1117</v>
      </c>
      <c r="R23" s="717">
        <f t="shared" si="18"/>
        <v>559</v>
      </c>
      <c r="S23" s="717">
        <f t="shared" si="18"/>
        <v>1037</v>
      </c>
      <c r="T23" s="717">
        <f t="shared" si="18"/>
        <v>682</v>
      </c>
      <c r="U23" s="717">
        <f t="shared" si="18"/>
        <v>685</v>
      </c>
      <c r="V23" s="717">
        <f t="shared" si="18"/>
        <v>2392</v>
      </c>
      <c r="W23" s="717">
        <f t="shared" si="18"/>
        <v>14051</v>
      </c>
      <c r="X23" s="717">
        <f t="shared" si="18"/>
        <v>14051</v>
      </c>
      <c r="Y23" s="717">
        <f t="shared" si="18"/>
        <v>14051</v>
      </c>
      <c r="Z23" s="1379">
        <f t="shared" ref="Z23:AN23" si="19">SUM(Z25:Z28)</f>
        <v>13887</v>
      </c>
      <c r="AA23" s="1589">
        <f t="shared" si="19"/>
        <v>1519</v>
      </c>
      <c r="AB23" s="1589">
        <f t="shared" si="19"/>
        <v>816</v>
      </c>
      <c r="AC23" s="1589">
        <f t="shared" si="19"/>
        <v>830</v>
      </c>
      <c r="AD23" s="1589">
        <f t="shared" si="19"/>
        <v>498</v>
      </c>
      <c r="AE23" s="1589">
        <f t="shared" si="19"/>
        <v>984</v>
      </c>
      <c r="AF23" s="1589">
        <f t="shared" si="19"/>
        <v>632</v>
      </c>
      <c r="AG23" s="1589">
        <f t="shared" si="19"/>
        <v>927</v>
      </c>
      <c r="AH23" s="1589">
        <f t="shared" si="19"/>
        <v>1209</v>
      </c>
      <c r="AI23" s="1589">
        <f t="shared" si="19"/>
        <v>1117</v>
      </c>
      <c r="AJ23" s="1589">
        <f t="shared" si="19"/>
        <v>559</v>
      </c>
      <c r="AK23" s="1589">
        <f t="shared" si="19"/>
        <v>1037</v>
      </c>
      <c r="AL23" s="1589">
        <f t="shared" si="19"/>
        <v>682</v>
      </c>
      <c r="AM23" s="1589">
        <f t="shared" si="19"/>
        <v>685</v>
      </c>
      <c r="AN23" s="1589">
        <f t="shared" si="19"/>
        <v>2392</v>
      </c>
      <c r="AO23" s="2018">
        <f t="shared" ref="AO23" si="20">SUM(AO25:AO28)</f>
        <v>13920</v>
      </c>
      <c r="AP23" s="1623">
        <f t="shared" ref="AP23:BF23" si="21">SUM(AP25:AP28)</f>
        <v>1668</v>
      </c>
      <c r="AQ23" s="1623">
        <f t="shared" si="21"/>
        <v>563</v>
      </c>
      <c r="AR23" s="1623">
        <f t="shared" si="21"/>
        <v>787</v>
      </c>
      <c r="AS23" s="1623">
        <f t="shared" si="21"/>
        <v>484</v>
      </c>
      <c r="AT23" s="1623">
        <f t="shared" si="21"/>
        <v>1068</v>
      </c>
      <c r="AU23" s="1623">
        <f t="shared" si="21"/>
        <v>729</v>
      </c>
      <c r="AV23" s="1623">
        <f t="shared" si="21"/>
        <v>886</v>
      </c>
      <c r="AW23" s="1623">
        <f t="shared" si="21"/>
        <v>1200.4000000000001</v>
      </c>
      <c r="AX23" s="1623">
        <f t="shared" si="21"/>
        <v>1078.2</v>
      </c>
      <c r="AY23" s="1623">
        <f t="shared" si="21"/>
        <v>595</v>
      </c>
      <c r="AZ23" s="1623">
        <f t="shared" si="21"/>
        <v>1086</v>
      </c>
      <c r="BA23" s="1623">
        <f t="shared" si="21"/>
        <v>662</v>
      </c>
      <c r="BB23" s="1623">
        <f t="shared" si="21"/>
        <v>669.4</v>
      </c>
      <c r="BC23" s="1623">
        <f t="shared" si="21"/>
        <v>2444</v>
      </c>
      <c r="BD23" s="2018">
        <f t="shared" si="21"/>
        <v>14375</v>
      </c>
      <c r="BE23" s="2018">
        <f t="shared" si="21"/>
        <v>14327</v>
      </c>
      <c r="BF23" s="2018">
        <f t="shared" si="21"/>
        <v>13920</v>
      </c>
      <c r="BG23" s="2302">
        <f t="shared" si="6"/>
        <v>101.96427300548004</v>
      </c>
      <c r="BH23" s="2302">
        <f t="shared" si="7"/>
        <v>102.92385057471265</v>
      </c>
      <c r="BI23" s="2302">
        <f t="shared" si="8"/>
        <v>100.00000000000001</v>
      </c>
      <c r="BJ23" s="1293"/>
      <c r="BK23" s="698"/>
      <c r="BL23" s="698"/>
      <c r="BM23" s="2145"/>
      <c r="BN23" s="2146"/>
      <c r="BO23" s="2146"/>
      <c r="BP23" s="2146"/>
    </row>
    <row r="24" spans="1:68" ht="19.5" customHeight="1">
      <c r="A24" s="1236"/>
      <c r="B24" s="718" t="s">
        <v>598</v>
      </c>
      <c r="C24" s="266"/>
      <c r="D24" s="719"/>
      <c r="E24" s="719"/>
      <c r="F24" s="719"/>
      <c r="G24" s="1013"/>
      <c r="H24" s="719"/>
      <c r="I24" s="719"/>
      <c r="J24" s="719"/>
      <c r="K24" s="719"/>
      <c r="L24" s="719"/>
      <c r="M24" s="719"/>
      <c r="N24" s="719"/>
      <c r="O24" s="719"/>
      <c r="P24" s="719"/>
      <c r="Q24" s="719"/>
      <c r="R24" s="719"/>
      <c r="S24" s="719"/>
      <c r="T24" s="719"/>
      <c r="U24" s="719"/>
      <c r="V24" s="719"/>
      <c r="W24" s="719"/>
      <c r="X24" s="719"/>
      <c r="Y24" s="719"/>
      <c r="Z24" s="1013"/>
      <c r="AA24" s="1590"/>
      <c r="AB24" s="1590"/>
      <c r="AC24" s="1590"/>
      <c r="AD24" s="1590"/>
      <c r="AE24" s="1590"/>
      <c r="AF24" s="1590"/>
      <c r="AG24" s="1590"/>
      <c r="AH24" s="1590"/>
      <c r="AI24" s="1590"/>
      <c r="AJ24" s="1590"/>
      <c r="AK24" s="1590"/>
      <c r="AL24" s="1590"/>
      <c r="AM24" s="1590"/>
      <c r="AN24" s="1590"/>
      <c r="AO24" s="1837"/>
      <c r="AP24" s="1624"/>
      <c r="AQ24" s="1624"/>
      <c r="AR24" s="1624"/>
      <c r="AS24" s="1624"/>
      <c r="AT24" s="1624"/>
      <c r="AU24" s="1624"/>
      <c r="AV24" s="1624"/>
      <c r="AW24" s="1624"/>
      <c r="AX24" s="1624"/>
      <c r="AY24" s="1624"/>
      <c r="AZ24" s="1624"/>
      <c r="BA24" s="1624"/>
      <c r="BB24" s="1624"/>
      <c r="BC24" s="1624"/>
      <c r="BD24" s="1624"/>
      <c r="BE24" s="1624"/>
      <c r="BF24" s="1624"/>
      <c r="BG24" s="1475"/>
      <c r="BH24" s="1475"/>
      <c r="BI24" s="1475"/>
      <c r="BJ24" s="1296"/>
      <c r="BK24" s="630"/>
      <c r="BL24" s="630"/>
      <c r="BM24" s="2145"/>
    </row>
    <row r="25" spans="1:68" ht="19.5" customHeight="1">
      <c r="A25" s="1236"/>
      <c r="B25" s="702" t="s">
        <v>599</v>
      </c>
      <c r="C25" s="266" t="s">
        <v>587</v>
      </c>
      <c r="D25" s="413">
        <v>4063</v>
      </c>
      <c r="E25" s="413">
        <v>4058</v>
      </c>
      <c r="F25" s="413">
        <v>4051</v>
      </c>
      <c r="G25" s="1016">
        <v>4100</v>
      </c>
      <c r="H25" s="705">
        <f>SUM(I25:V25)</f>
        <v>3794</v>
      </c>
      <c r="I25" s="713">
        <v>256</v>
      </c>
      <c r="J25" s="713">
        <v>239</v>
      </c>
      <c r="K25" s="713">
        <v>228</v>
      </c>
      <c r="L25" s="713">
        <v>192</v>
      </c>
      <c r="M25" s="713">
        <v>345</v>
      </c>
      <c r="N25" s="713">
        <v>161</v>
      </c>
      <c r="O25" s="713">
        <v>256</v>
      </c>
      <c r="P25" s="713">
        <v>322</v>
      </c>
      <c r="Q25" s="713">
        <v>315</v>
      </c>
      <c r="R25" s="713">
        <v>126</v>
      </c>
      <c r="S25" s="713">
        <v>191</v>
      </c>
      <c r="T25" s="713">
        <v>185</v>
      </c>
      <c r="U25" s="713">
        <v>239</v>
      </c>
      <c r="V25" s="713">
        <v>739</v>
      </c>
      <c r="W25" s="713">
        <v>4124</v>
      </c>
      <c r="X25" s="713">
        <v>4124</v>
      </c>
      <c r="Y25" s="713">
        <v>4124</v>
      </c>
      <c r="Z25" s="1386">
        <f>SUM(AA25:AN25)</f>
        <v>3794</v>
      </c>
      <c r="AA25" s="1576">
        <v>256</v>
      </c>
      <c r="AB25" s="1576">
        <v>239</v>
      </c>
      <c r="AC25" s="1576">
        <v>228</v>
      </c>
      <c r="AD25" s="1576">
        <v>192</v>
      </c>
      <c r="AE25" s="1576">
        <v>345</v>
      </c>
      <c r="AF25" s="1576">
        <v>161</v>
      </c>
      <c r="AG25" s="1576">
        <v>256</v>
      </c>
      <c r="AH25" s="1576">
        <v>322</v>
      </c>
      <c r="AI25" s="1576">
        <v>315</v>
      </c>
      <c r="AJ25" s="1576">
        <v>126</v>
      </c>
      <c r="AK25" s="1576">
        <v>191</v>
      </c>
      <c r="AL25" s="1576">
        <v>185</v>
      </c>
      <c r="AM25" s="1576">
        <v>239</v>
      </c>
      <c r="AN25" s="1576">
        <v>739</v>
      </c>
      <c r="AO25" s="1453">
        <f>SUM(AP25:BC25)</f>
        <v>3897</v>
      </c>
      <c r="AP25" s="1625">
        <f>AP11-189</f>
        <v>256</v>
      </c>
      <c r="AQ25" s="1625">
        <f>AQ11-25</f>
        <v>239</v>
      </c>
      <c r="AR25" s="1625">
        <f>AR11-20</f>
        <v>227</v>
      </c>
      <c r="AS25" s="1625">
        <f t="shared" ref="AS25:AX25" si="22">AS11</f>
        <v>183</v>
      </c>
      <c r="AT25" s="1625">
        <f>AT11-20</f>
        <v>340</v>
      </c>
      <c r="AU25" s="1625">
        <f>AU11-30</f>
        <v>166</v>
      </c>
      <c r="AV25" s="1625">
        <f>AV11-5</f>
        <v>252</v>
      </c>
      <c r="AW25" s="1625">
        <f>AW11-50</f>
        <v>348.4</v>
      </c>
      <c r="AX25" s="1625">
        <f t="shared" si="22"/>
        <v>308.2</v>
      </c>
      <c r="AY25" s="1625">
        <f>AY11-30</f>
        <v>169</v>
      </c>
      <c r="AZ25" s="1625">
        <f>AZ11-3</f>
        <v>191</v>
      </c>
      <c r="BA25" s="1625">
        <f>BA11-21</f>
        <v>185</v>
      </c>
      <c r="BB25" s="1625">
        <f>BB11-20</f>
        <v>239.39999999999998</v>
      </c>
      <c r="BC25" s="1625">
        <f>BC11-68</f>
        <v>793</v>
      </c>
      <c r="BD25" s="1625">
        <v>4211</v>
      </c>
      <c r="BE25" s="1453">
        <v>4194</v>
      </c>
      <c r="BF25" s="1625">
        <v>3897</v>
      </c>
      <c r="BG25" s="2302">
        <f t="shared" ref="BG25" si="23">BE25/Y25%</f>
        <v>101.69738118331716</v>
      </c>
      <c r="BH25" s="2302">
        <f t="shared" ref="BH25" si="24">BE25/AO25%</f>
        <v>107.62124711316397</v>
      </c>
      <c r="BI25" s="2302">
        <f t="shared" ref="BI25" si="25">BF25/AO25%</f>
        <v>100</v>
      </c>
      <c r="BJ25" s="1296"/>
      <c r="BK25" s="630"/>
      <c r="BL25" s="630"/>
      <c r="BM25" s="2145"/>
      <c r="BN25" s="2145"/>
    </row>
    <row r="26" spans="1:68" ht="19.5" customHeight="1">
      <c r="A26" s="1236"/>
      <c r="B26" s="702" t="s">
        <v>600</v>
      </c>
      <c r="C26" s="266" t="s">
        <v>587</v>
      </c>
      <c r="D26" s="413">
        <v>5074</v>
      </c>
      <c r="E26" s="413">
        <v>5065</v>
      </c>
      <c r="F26" s="413">
        <v>5083</v>
      </c>
      <c r="G26" s="1016">
        <v>5173</v>
      </c>
      <c r="H26" s="705">
        <f>SUM(I26:V26)</f>
        <v>5329</v>
      </c>
      <c r="I26" s="713">
        <v>352</v>
      </c>
      <c r="J26" s="713">
        <v>339</v>
      </c>
      <c r="K26" s="713">
        <v>342</v>
      </c>
      <c r="L26" s="713">
        <v>185</v>
      </c>
      <c r="M26" s="713">
        <v>375</v>
      </c>
      <c r="N26" s="713">
        <v>236</v>
      </c>
      <c r="O26" s="713">
        <v>388</v>
      </c>
      <c r="P26" s="713">
        <v>575</v>
      </c>
      <c r="Q26" s="713">
        <v>453</v>
      </c>
      <c r="R26" s="713">
        <v>258</v>
      </c>
      <c r="S26" s="713">
        <v>269</v>
      </c>
      <c r="T26" s="713">
        <v>270</v>
      </c>
      <c r="U26" s="713">
        <v>267</v>
      </c>
      <c r="V26" s="713">
        <v>1020</v>
      </c>
      <c r="W26" s="713">
        <v>5158</v>
      </c>
      <c r="X26" s="713">
        <v>5158</v>
      </c>
      <c r="Y26" s="713">
        <v>5158</v>
      </c>
      <c r="Z26" s="1386">
        <f>SUM(AA26:AN26)</f>
        <v>5329</v>
      </c>
      <c r="AA26" s="1576">
        <v>352</v>
      </c>
      <c r="AB26" s="1576">
        <v>339</v>
      </c>
      <c r="AC26" s="1576">
        <v>342</v>
      </c>
      <c r="AD26" s="1576">
        <v>185</v>
      </c>
      <c r="AE26" s="1576">
        <v>375</v>
      </c>
      <c r="AF26" s="1576">
        <v>236</v>
      </c>
      <c r="AG26" s="1576">
        <v>388</v>
      </c>
      <c r="AH26" s="1576">
        <v>575</v>
      </c>
      <c r="AI26" s="1576">
        <v>453</v>
      </c>
      <c r="AJ26" s="1576">
        <v>258</v>
      </c>
      <c r="AK26" s="1576">
        <v>269</v>
      </c>
      <c r="AL26" s="1576">
        <v>270</v>
      </c>
      <c r="AM26" s="1576">
        <v>267</v>
      </c>
      <c r="AN26" s="1576">
        <v>1020</v>
      </c>
      <c r="AO26" s="1453">
        <f>SUM(AP26:BC26)</f>
        <v>5083</v>
      </c>
      <c r="AP26" s="1625">
        <f>AP17-300</f>
        <v>436</v>
      </c>
      <c r="AQ26" s="1625" t="str">
        <f>AQ17</f>
        <v>337</v>
      </c>
      <c r="AR26" s="1625">
        <f t="shared" ref="AR26:BC26" si="26">AR17</f>
        <v>323</v>
      </c>
      <c r="AS26" s="1625">
        <f t="shared" si="26"/>
        <v>200</v>
      </c>
      <c r="AT26" s="1625">
        <f>AT17-20</f>
        <v>400</v>
      </c>
      <c r="AU26" s="1625">
        <f t="shared" si="26"/>
        <v>242</v>
      </c>
      <c r="AV26" s="1625">
        <f t="shared" si="26"/>
        <v>375</v>
      </c>
      <c r="AW26" s="1625">
        <f t="shared" si="26"/>
        <v>548</v>
      </c>
      <c r="AX26" s="1625">
        <f t="shared" si="26"/>
        <v>443</v>
      </c>
      <c r="AY26" s="1625">
        <f t="shared" si="26"/>
        <v>233</v>
      </c>
      <c r="AZ26" s="1625">
        <f t="shared" si="26"/>
        <v>284</v>
      </c>
      <c r="BA26" s="1625">
        <f t="shared" si="26"/>
        <v>277</v>
      </c>
      <c r="BB26" s="1625">
        <f t="shared" si="26"/>
        <v>271</v>
      </c>
      <c r="BC26" s="1625">
        <f t="shared" si="26"/>
        <v>1051</v>
      </c>
      <c r="BD26" s="1625">
        <v>5338</v>
      </c>
      <c r="BE26" s="1453">
        <v>5325</v>
      </c>
      <c r="BF26" s="1625">
        <v>5083</v>
      </c>
      <c r="BG26" s="2302">
        <f t="shared" ref="BG26:BG88" si="27">BE26/Y26%</f>
        <v>103.23768902675457</v>
      </c>
      <c r="BH26" s="2302">
        <f t="shared" ref="BH26:BH88" si="28">BE26/AO26%</f>
        <v>104.76096793232344</v>
      </c>
      <c r="BI26" s="2302">
        <f t="shared" ref="BI26:BI88" si="29">BF26/AO26%</f>
        <v>100</v>
      </c>
      <c r="BJ26" s="1296"/>
      <c r="BK26" s="630"/>
      <c r="BL26" s="630"/>
      <c r="BM26" s="2145"/>
      <c r="BN26" s="2145"/>
    </row>
    <row r="27" spans="1:68" ht="19.5" customHeight="1">
      <c r="A27" s="1236"/>
      <c r="B27" s="702" t="s">
        <v>601</v>
      </c>
      <c r="C27" s="266" t="s">
        <v>587</v>
      </c>
      <c r="D27" s="413">
        <v>3587</v>
      </c>
      <c r="E27" s="413">
        <v>3569</v>
      </c>
      <c r="F27" s="413">
        <v>3695</v>
      </c>
      <c r="G27" s="1016">
        <v>3646</v>
      </c>
      <c r="H27" s="705">
        <f>SUM(I27:V27)</f>
        <v>3674</v>
      </c>
      <c r="I27" s="713">
        <v>221</v>
      </c>
      <c r="J27" s="713">
        <v>238</v>
      </c>
      <c r="K27" s="713">
        <v>260</v>
      </c>
      <c r="L27" s="713">
        <v>121</v>
      </c>
      <c r="M27" s="713">
        <v>264</v>
      </c>
      <c r="N27" s="713">
        <v>235</v>
      </c>
      <c r="O27" s="713">
        <v>283</v>
      </c>
      <c r="P27" s="713">
        <v>312</v>
      </c>
      <c r="Q27" s="713">
        <v>349</v>
      </c>
      <c r="R27" s="713">
        <v>175</v>
      </c>
      <c r="S27" s="713">
        <v>177</v>
      </c>
      <c r="T27" s="713">
        <v>227</v>
      </c>
      <c r="U27" s="713">
        <v>179</v>
      </c>
      <c r="V27" s="713">
        <v>633</v>
      </c>
      <c r="W27" s="713">
        <v>3634</v>
      </c>
      <c r="X27" s="713">
        <v>3634</v>
      </c>
      <c r="Y27" s="713">
        <v>3634</v>
      </c>
      <c r="Z27" s="1386">
        <f>SUM(AA27:AN27)</f>
        <v>3674</v>
      </c>
      <c r="AA27" s="1576">
        <v>221</v>
      </c>
      <c r="AB27" s="1576">
        <v>238</v>
      </c>
      <c r="AC27" s="1576">
        <v>260</v>
      </c>
      <c r="AD27" s="1576">
        <v>121</v>
      </c>
      <c r="AE27" s="1576">
        <v>264</v>
      </c>
      <c r="AF27" s="1576">
        <v>235</v>
      </c>
      <c r="AG27" s="1576">
        <v>283</v>
      </c>
      <c r="AH27" s="1576">
        <v>312</v>
      </c>
      <c r="AI27" s="1576">
        <v>349</v>
      </c>
      <c r="AJ27" s="1576">
        <v>175</v>
      </c>
      <c r="AK27" s="1576">
        <v>177</v>
      </c>
      <c r="AL27" s="1576">
        <v>227</v>
      </c>
      <c r="AM27" s="1576">
        <v>179</v>
      </c>
      <c r="AN27" s="1576">
        <v>633</v>
      </c>
      <c r="AO27" s="1453">
        <f>SUM(AP27:BC27)</f>
        <v>3785</v>
      </c>
      <c r="AP27" s="1625">
        <f>AP19-263</f>
        <v>221</v>
      </c>
      <c r="AQ27" s="1625">
        <f>AQ19-5</f>
        <v>324</v>
      </c>
      <c r="AR27" s="1625">
        <f>AR19-2</f>
        <v>237</v>
      </c>
      <c r="AS27" s="1625">
        <f t="shared" ref="AS27:AY27" si="30">AS19</f>
        <v>101</v>
      </c>
      <c r="AT27" s="1625">
        <f>AT19-25</f>
        <v>328</v>
      </c>
      <c r="AU27" s="1625">
        <f>AU19-5</f>
        <v>321</v>
      </c>
      <c r="AV27" s="1625">
        <f>AV19-2</f>
        <v>259</v>
      </c>
      <c r="AW27" s="1625">
        <f>AW19-5</f>
        <v>304</v>
      </c>
      <c r="AX27" s="1625">
        <f t="shared" si="30"/>
        <v>327</v>
      </c>
      <c r="AY27" s="1625">
        <f t="shared" si="30"/>
        <v>193</v>
      </c>
      <c r="AZ27" s="1625">
        <f>AZ19-9</f>
        <v>211</v>
      </c>
      <c r="BA27" s="1625">
        <f>BA19-10</f>
        <v>200</v>
      </c>
      <c r="BB27" s="1625">
        <f>BB19-6</f>
        <v>159</v>
      </c>
      <c r="BC27" s="1625">
        <f>BC19-5</f>
        <v>600</v>
      </c>
      <c r="BD27" s="1625">
        <v>3625</v>
      </c>
      <c r="BE27" s="1453">
        <v>3613</v>
      </c>
      <c r="BF27" s="1625">
        <v>3785</v>
      </c>
      <c r="BG27" s="2302">
        <f t="shared" si="27"/>
        <v>99.422124380847535</v>
      </c>
      <c r="BH27" s="2302">
        <f t="shared" si="28"/>
        <v>95.455746367239101</v>
      </c>
      <c r="BI27" s="2302">
        <f t="shared" si="29"/>
        <v>100</v>
      </c>
      <c r="BJ27" s="1296"/>
      <c r="BK27" s="630"/>
      <c r="BL27" s="630"/>
      <c r="BM27" s="2145"/>
      <c r="BN27" s="2145"/>
    </row>
    <row r="28" spans="1:68" ht="19.5" customHeight="1">
      <c r="A28" s="1236"/>
      <c r="B28" s="702" t="s">
        <v>602</v>
      </c>
      <c r="C28" s="266" t="s">
        <v>587</v>
      </c>
      <c r="D28" s="413">
        <v>1132</v>
      </c>
      <c r="E28" s="413">
        <v>1048</v>
      </c>
      <c r="F28" s="413">
        <v>1048</v>
      </c>
      <c r="G28" s="1016">
        <v>1224</v>
      </c>
      <c r="H28" s="705">
        <f>SUM(I28:V28)</f>
        <v>1059</v>
      </c>
      <c r="I28" s="704">
        <v>659</v>
      </c>
      <c r="J28" s="704"/>
      <c r="K28" s="704"/>
      <c r="L28" s="704"/>
      <c r="M28" s="704"/>
      <c r="N28" s="704"/>
      <c r="O28" s="704"/>
      <c r="P28" s="704"/>
      <c r="Q28" s="704"/>
      <c r="R28" s="704"/>
      <c r="S28" s="704">
        <v>400</v>
      </c>
      <c r="T28" s="704"/>
      <c r="U28" s="704"/>
      <c r="V28" s="704"/>
      <c r="W28" s="704">
        <v>1135</v>
      </c>
      <c r="X28" s="704">
        <v>1135</v>
      </c>
      <c r="Y28" s="704">
        <v>1135</v>
      </c>
      <c r="Z28" s="1386">
        <f>SUM(AA28:AN28)</f>
        <v>1090</v>
      </c>
      <c r="AA28" s="1574">
        <v>690</v>
      </c>
      <c r="AB28" s="1574"/>
      <c r="AC28" s="1574"/>
      <c r="AD28" s="1574"/>
      <c r="AE28" s="1574"/>
      <c r="AF28" s="1574"/>
      <c r="AG28" s="1574"/>
      <c r="AH28" s="1574"/>
      <c r="AI28" s="1574"/>
      <c r="AJ28" s="1574"/>
      <c r="AK28" s="1574">
        <v>400</v>
      </c>
      <c r="AL28" s="1574"/>
      <c r="AM28" s="1574"/>
      <c r="AN28" s="1574"/>
      <c r="AO28" s="1453">
        <f>SUM(AP28:BC28)</f>
        <v>1155</v>
      </c>
      <c r="AP28" s="1891">
        <v>755</v>
      </c>
      <c r="AQ28" s="1617">
        <f t="shared" ref="AQ28:BC28" si="31">AQ21+AQ22</f>
        <v>0</v>
      </c>
      <c r="AR28" s="1617">
        <f t="shared" si="31"/>
        <v>0</v>
      </c>
      <c r="AS28" s="1617">
        <f t="shared" si="31"/>
        <v>0</v>
      </c>
      <c r="AT28" s="1617">
        <f t="shared" si="31"/>
        <v>0</v>
      </c>
      <c r="AU28" s="1617">
        <f t="shared" si="31"/>
        <v>0</v>
      </c>
      <c r="AV28" s="1617">
        <f t="shared" si="31"/>
        <v>0</v>
      </c>
      <c r="AW28" s="1617">
        <f t="shared" si="31"/>
        <v>0</v>
      </c>
      <c r="AX28" s="1617">
        <f t="shared" si="31"/>
        <v>0</v>
      </c>
      <c r="AY28" s="1617">
        <f t="shared" si="31"/>
        <v>0</v>
      </c>
      <c r="AZ28" s="1617">
        <f t="shared" si="31"/>
        <v>400</v>
      </c>
      <c r="BA28" s="1617">
        <f t="shared" si="31"/>
        <v>0</v>
      </c>
      <c r="BB28" s="1617">
        <f t="shared" si="31"/>
        <v>0</v>
      </c>
      <c r="BC28" s="1617">
        <f t="shared" si="31"/>
        <v>0</v>
      </c>
      <c r="BD28" s="1617">
        <v>1201</v>
      </c>
      <c r="BE28" s="1453">
        <v>1195</v>
      </c>
      <c r="BF28" s="1617">
        <v>1155</v>
      </c>
      <c r="BG28" s="2302">
        <f t="shared" si="27"/>
        <v>105.2863436123348</v>
      </c>
      <c r="BH28" s="2302">
        <f t="shared" si="28"/>
        <v>103.46320346320346</v>
      </c>
      <c r="BI28" s="2302">
        <f t="shared" si="29"/>
        <v>100</v>
      </c>
      <c r="BJ28" s="1296"/>
      <c r="BK28" s="630"/>
      <c r="BL28" s="630"/>
      <c r="BM28" s="2145"/>
      <c r="BN28" s="2145"/>
    </row>
    <row r="29" spans="1:68" s="125" customFormat="1" ht="33" customHeight="1">
      <c r="A29" s="1235" t="s">
        <v>197</v>
      </c>
      <c r="B29" s="695" t="s">
        <v>603</v>
      </c>
      <c r="C29" s="273" t="s">
        <v>39</v>
      </c>
      <c r="D29" s="721">
        <v>97</v>
      </c>
      <c r="E29" s="721">
        <v>97.5</v>
      </c>
      <c r="F29" s="721">
        <v>97.5</v>
      </c>
      <c r="G29" s="721">
        <v>97</v>
      </c>
      <c r="H29" s="722">
        <f>AVERAGE(I29:V29)</f>
        <v>97</v>
      </c>
      <c r="I29" s="723">
        <v>99</v>
      </c>
      <c r="J29" s="723">
        <v>99</v>
      </c>
      <c r="K29" s="723">
        <v>99</v>
      </c>
      <c r="L29" s="723">
        <v>99</v>
      </c>
      <c r="M29" s="723">
        <v>99</v>
      </c>
      <c r="N29" s="723">
        <v>99</v>
      </c>
      <c r="O29" s="723">
        <v>89</v>
      </c>
      <c r="P29" s="723">
        <v>90</v>
      </c>
      <c r="Q29" s="723">
        <v>99</v>
      </c>
      <c r="R29" s="723">
        <v>90</v>
      </c>
      <c r="S29" s="723">
        <v>99</v>
      </c>
      <c r="T29" s="723">
        <v>99</v>
      </c>
      <c r="U29" s="723">
        <v>99</v>
      </c>
      <c r="V29" s="723">
        <v>99</v>
      </c>
      <c r="W29" s="723">
        <v>97</v>
      </c>
      <c r="X29" s="723">
        <v>97</v>
      </c>
      <c r="Y29" s="723">
        <v>97</v>
      </c>
      <c r="Z29" s="1591">
        <f>AVERAGE(AA29:AN29)</f>
        <v>97</v>
      </c>
      <c r="AA29" s="1592">
        <v>99</v>
      </c>
      <c r="AB29" s="1592">
        <v>99</v>
      </c>
      <c r="AC29" s="1592">
        <v>99</v>
      </c>
      <c r="AD29" s="1592">
        <v>99</v>
      </c>
      <c r="AE29" s="1592">
        <v>99</v>
      </c>
      <c r="AF29" s="1592">
        <v>99</v>
      </c>
      <c r="AG29" s="1592">
        <v>89</v>
      </c>
      <c r="AH29" s="1592">
        <v>90</v>
      </c>
      <c r="AI29" s="1592">
        <v>99</v>
      </c>
      <c r="AJ29" s="1592">
        <v>90</v>
      </c>
      <c r="AK29" s="1592">
        <v>99</v>
      </c>
      <c r="AL29" s="1592">
        <v>99</v>
      </c>
      <c r="AM29" s="1592">
        <v>99</v>
      </c>
      <c r="AN29" s="1592">
        <v>99</v>
      </c>
      <c r="AO29" s="1591">
        <f>AVERAGE(AP29:BC29)</f>
        <v>98.978571428571414</v>
      </c>
      <c r="AP29" s="1626">
        <v>99.8</v>
      </c>
      <c r="AQ29" s="1626">
        <v>99.8</v>
      </c>
      <c r="AR29" s="1626">
        <v>99.8</v>
      </c>
      <c r="AS29" s="1626">
        <v>99.8</v>
      </c>
      <c r="AT29" s="1626">
        <v>99.8</v>
      </c>
      <c r="AU29" s="1626">
        <v>99.8</v>
      </c>
      <c r="AV29" s="1626">
        <v>95</v>
      </c>
      <c r="AW29" s="1626">
        <v>97</v>
      </c>
      <c r="AX29" s="1626">
        <f t="shared" ref="AX29" si="32">AI29</f>
        <v>99</v>
      </c>
      <c r="AY29" s="1626">
        <v>97</v>
      </c>
      <c r="AZ29" s="1626">
        <v>99.8</v>
      </c>
      <c r="BA29" s="1626">
        <v>99.8</v>
      </c>
      <c r="BB29" s="1626">
        <v>99.8</v>
      </c>
      <c r="BC29" s="1626">
        <v>99.5</v>
      </c>
      <c r="BD29" s="1626">
        <v>99</v>
      </c>
      <c r="BE29" s="1626">
        <v>99</v>
      </c>
      <c r="BF29" s="1626">
        <v>99</v>
      </c>
      <c r="BG29" s="2302">
        <f t="shared" si="27"/>
        <v>102.0618556701031</v>
      </c>
      <c r="BH29" s="2302">
        <f t="shared" si="28"/>
        <v>100.02164970772895</v>
      </c>
      <c r="BI29" s="2302">
        <f t="shared" si="29"/>
        <v>100.02164970772895</v>
      </c>
      <c r="BJ29" s="1293"/>
      <c r="BK29" s="698"/>
      <c r="BL29" s="698"/>
      <c r="BM29" s="2145"/>
      <c r="BN29" s="2146"/>
      <c r="BO29" s="2146"/>
      <c r="BP29" s="2146"/>
    </row>
    <row r="30" spans="1:68" s="125" customFormat="1" ht="21.75" customHeight="1">
      <c r="A30" s="1235" t="s">
        <v>200</v>
      </c>
      <c r="B30" s="695" t="s">
        <v>604</v>
      </c>
      <c r="C30" s="273"/>
      <c r="D30" s="720"/>
      <c r="E30" s="720"/>
      <c r="F30" s="720"/>
      <c r="G30" s="720"/>
      <c r="H30" s="720"/>
      <c r="I30" s="720"/>
      <c r="J30" s="720"/>
      <c r="K30" s="720"/>
      <c r="L30" s="720"/>
      <c r="M30" s="720"/>
      <c r="N30" s="720"/>
      <c r="O30" s="720"/>
      <c r="P30" s="720"/>
      <c r="Q30" s="720"/>
      <c r="R30" s="720"/>
      <c r="S30" s="720"/>
      <c r="T30" s="720"/>
      <c r="U30" s="720"/>
      <c r="V30" s="720"/>
      <c r="W30" s="720"/>
      <c r="X30" s="720"/>
      <c r="Y30" s="720"/>
      <c r="Z30" s="1590"/>
      <c r="AA30" s="1590"/>
      <c r="AB30" s="1590"/>
      <c r="AC30" s="1590"/>
      <c r="AD30" s="1590"/>
      <c r="AE30" s="1590"/>
      <c r="AF30" s="1590"/>
      <c r="AG30" s="1590"/>
      <c r="AH30" s="1590"/>
      <c r="AI30" s="1590"/>
      <c r="AJ30" s="1590"/>
      <c r="AK30" s="1590"/>
      <c r="AL30" s="1590"/>
      <c r="AM30" s="1590"/>
      <c r="AN30" s="1590"/>
      <c r="AO30" s="1590"/>
      <c r="AP30" s="1627"/>
      <c r="AQ30" s="1627"/>
      <c r="AR30" s="1627"/>
      <c r="AS30" s="1627"/>
      <c r="AT30" s="1627"/>
      <c r="AU30" s="1627"/>
      <c r="AV30" s="1627"/>
      <c r="AW30" s="1627"/>
      <c r="AX30" s="1627"/>
      <c r="AY30" s="1627"/>
      <c r="AZ30" s="1627"/>
      <c r="BA30" s="1627"/>
      <c r="BB30" s="1627"/>
      <c r="BC30" s="1627"/>
      <c r="BD30" s="1627"/>
      <c r="BE30" s="1627"/>
      <c r="BF30" s="1627"/>
      <c r="BG30" s="2302"/>
      <c r="BH30" s="2302"/>
      <c r="BI30" s="2302"/>
      <c r="BJ30" s="1293"/>
      <c r="BK30" s="698"/>
      <c r="BL30" s="698"/>
      <c r="BM30" s="2145"/>
      <c r="BN30" s="2146"/>
      <c r="BO30" s="2146"/>
      <c r="BP30" s="2146"/>
    </row>
    <row r="31" spans="1:68" ht="21.75" customHeight="1">
      <c r="A31" s="1236"/>
      <c r="B31" s="702" t="s">
        <v>600</v>
      </c>
      <c r="C31" s="266" t="s">
        <v>39</v>
      </c>
      <c r="D31" s="408">
        <v>99.586530612244999</v>
      </c>
      <c r="E31" s="408">
        <v>99.586530612244999</v>
      </c>
      <c r="F31" s="408">
        <v>99.6</v>
      </c>
      <c r="G31" s="1374">
        <v>99.586530612244886</v>
      </c>
      <c r="H31" s="724">
        <f>AVERAGE(I31:V31)</f>
        <v>99.586530612244843</v>
      </c>
      <c r="I31" s="724">
        <v>99.9</v>
      </c>
      <c r="J31" s="724">
        <v>99.9</v>
      </c>
      <c r="K31" s="724">
        <v>99.552857142856993</v>
      </c>
      <c r="L31" s="724">
        <v>99.552857142856993</v>
      </c>
      <c r="M31" s="724">
        <v>99.9</v>
      </c>
      <c r="N31" s="724">
        <v>99.552857142856993</v>
      </c>
      <c r="O31" s="724">
        <v>99.3</v>
      </c>
      <c r="P31" s="724">
        <v>99.3</v>
      </c>
      <c r="Q31" s="724">
        <v>99.3</v>
      </c>
      <c r="R31" s="724">
        <v>99.3</v>
      </c>
      <c r="S31" s="724">
        <v>99.9</v>
      </c>
      <c r="T31" s="724">
        <v>99.552857142856993</v>
      </c>
      <c r="U31" s="724">
        <v>99.9</v>
      </c>
      <c r="V31" s="724">
        <v>99.3</v>
      </c>
      <c r="W31" s="724">
        <v>99.586530612244999</v>
      </c>
      <c r="X31" s="724">
        <v>99.586530612244999</v>
      </c>
      <c r="Y31" s="724">
        <v>99.586530612244999</v>
      </c>
      <c r="Z31" s="1593">
        <f>AVERAGE(AA31:AN31)</f>
        <v>99.586530612244886</v>
      </c>
      <c r="AA31" s="1593">
        <v>99.9</v>
      </c>
      <c r="AB31" s="1593">
        <v>99.9</v>
      </c>
      <c r="AC31" s="1593">
        <v>99.552857142857107</v>
      </c>
      <c r="AD31" s="1593">
        <v>99.552857142857107</v>
      </c>
      <c r="AE31" s="1593">
        <v>99.9</v>
      </c>
      <c r="AF31" s="1593">
        <v>99.552857142857107</v>
      </c>
      <c r="AG31" s="1593">
        <v>99.3</v>
      </c>
      <c r="AH31" s="1593">
        <v>99.3</v>
      </c>
      <c r="AI31" s="1593">
        <v>99.3</v>
      </c>
      <c r="AJ31" s="1593">
        <v>99.3</v>
      </c>
      <c r="AK31" s="1593">
        <v>99.9</v>
      </c>
      <c r="AL31" s="1593">
        <v>99.552857142857107</v>
      </c>
      <c r="AM31" s="1593">
        <v>99.9</v>
      </c>
      <c r="AN31" s="1593">
        <v>99.3</v>
      </c>
      <c r="AO31" s="1593">
        <f>AVERAGE(AP31:BC31)</f>
        <v>99.586530612244886</v>
      </c>
      <c r="AP31" s="1629">
        <f>AA31</f>
        <v>99.9</v>
      </c>
      <c r="AQ31" s="1629">
        <f t="shared" ref="AQ31:BC33" si="33">AB31</f>
        <v>99.9</v>
      </c>
      <c r="AR31" s="1629">
        <f t="shared" si="33"/>
        <v>99.552857142857107</v>
      </c>
      <c r="AS31" s="1629">
        <f t="shared" si="33"/>
        <v>99.552857142857107</v>
      </c>
      <c r="AT31" s="1629">
        <f t="shared" si="33"/>
        <v>99.9</v>
      </c>
      <c r="AU31" s="1629">
        <f t="shared" si="33"/>
        <v>99.552857142857107</v>
      </c>
      <c r="AV31" s="1629">
        <f t="shared" si="33"/>
        <v>99.3</v>
      </c>
      <c r="AW31" s="1629">
        <f t="shared" si="33"/>
        <v>99.3</v>
      </c>
      <c r="AX31" s="1629">
        <f t="shared" si="33"/>
        <v>99.3</v>
      </c>
      <c r="AY31" s="1629">
        <f t="shared" si="33"/>
        <v>99.3</v>
      </c>
      <c r="AZ31" s="1629">
        <f t="shared" si="33"/>
        <v>99.9</v>
      </c>
      <c r="BA31" s="1629">
        <f t="shared" si="33"/>
        <v>99.552857142857107</v>
      </c>
      <c r="BB31" s="1629">
        <f t="shared" si="33"/>
        <v>99.9</v>
      </c>
      <c r="BC31" s="1629">
        <f t="shared" si="33"/>
        <v>99.3</v>
      </c>
      <c r="BD31" s="1629">
        <v>99.586530612244886</v>
      </c>
      <c r="BE31" s="2309">
        <v>99.586530612244886</v>
      </c>
      <c r="BF31" s="1629">
        <v>99.586530612244886</v>
      </c>
      <c r="BG31" s="2302">
        <f t="shared" si="27"/>
        <v>99.999999999999886</v>
      </c>
      <c r="BH31" s="2302">
        <f t="shared" si="28"/>
        <v>100</v>
      </c>
      <c r="BI31" s="2302">
        <f t="shared" si="29"/>
        <v>100</v>
      </c>
      <c r="BJ31" s="1296"/>
      <c r="BK31" s="636"/>
      <c r="BL31" s="630"/>
      <c r="BM31" s="2145"/>
    </row>
    <row r="32" spans="1:68" ht="21.75" customHeight="1">
      <c r="A32" s="1236"/>
      <c r="B32" s="702" t="s">
        <v>601</v>
      </c>
      <c r="C32" s="266" t="s">
        <v>39</v>
      </c>
      <c r="D32" s="408">
        <v>98.555306122448997</v>
      </c>
      <c r="E32" s="408">
        <v>98.5</v>
      </c>
      <c r="F32" s="408">
        <v>98.555306122448997</v>
      </c>
      <c r="G32" s="1374">
        <v>98.555306122448982</v>
      </c>
      <c r="H32" s="724">
        <f>AVERAGE(I32:V32)</f>
        <v>98.555306122448854</v>
      </c>
      <c r="I32" s="724">
        <v>99</v>
      </c>
      <c r="J32" s="724">
        <v>99</v>
      </c>
      <c r="K32" s="724">
        <v>98.568571428571005</v>
      </c>
      <c r="L32" s="724">
        <v>98.568571428571005</v>
      </c>
      <c r="M32" s="724">
        <v>99</v>
      </c>
      <c r="N32" s="724">
        <v>98.568571428571005</v>
      </c>
      <c r="O32" s="724">
        <v>98.1</v>
      </c>
      <c r="P32" s="724">
        <v>98.1</v>
      </c>
      <c r="Q32" s="724">
        <v>98.1</v>
      </c>
      <c r="R32" s="724">
        <v>98.1</v>
      </c>
      <c r="S32" s="724">
        <v>99</v>
      </c>
      <c r="T32" s="724">
        <v>98.568571428571005</v>
      </c>
      <c r="U32" s="724">
        <v>99</v>
      </c>
      <c r="V32" s="724">
        <v>98.1</v>
      </c>
      <c r="W32" s="724">
        <v>98.555306122448997</v>
      </c>
      <c r="X32" s="724">
        <v>98.555306122448997</v>
      </c>
      <c r="Y32" s="724">
        <v>98.555306122448997</v>
      </c>
      <c r="Z32" s="1593">
        <f>AVERAGE(AA32:AN32)</f>
        <v>98.555306122448982</v>
      </c>
      <c r="AA32" s="1593">
        <v>99</v>
      </c>
      <c r="AB32" s="1593">
        <v>99</v>
      </c>
      <c r="AC32" s="1593">
        <v>98.568571428571403</v>
      </c>
      <c r="AD32" s="1593">
        <v>98.568571428571403</v>
      </c>
      <c r="AE32" s="1593">
        <v>99</v>
      </c>
      <c r="AF32" s="1593">
        <v>98.568571428571403</v>
      </c>
      <c r="AG32" s="1593">
        <v>98.1</v>
      </c>
      <c r="AH32" s="1593">
        <v>98.1</v>
      </c>
      <c r="AI32" s="1593">
        <v>98.1</v>
      </c>
      <c r="AJ32" s="1593">
        <v>98.1</v>
      </c>
      <c r="AK32" s="1593">
        <v>99</v>
      </c>
      <c r="AL32" s="1593">
        <v>98.568571428571403</v>
      </c>
      <c r="AM32" s="1593">
        <v>99</v>
      </c>
      <c r="AN32" s="1593">
        <v>98.1</v>
      </c>
      <c r="AO32" s="1593">
        <f>AVERAGE(AP32:BC32)</f>
        <v>98.555306122448982</v>
      </c>
      <c r="AP32" s="1629">
        <f>AA32</f>
        <v>99</v>
      </c>
      <c r="AQ32" s="1629">
        <f t="shared" si="33"/>
        <v>99</v>
      </c>
      <c r="AR32" s="1629">
        <f t="shared" si="33"/>
        <v>98.568571428571403</v>
      </c>
      <c r="AS32" s="1629">
        <f t="shared" si="33"/>
        <v>98.568571428571403</v>
      </c>
      <c r="AT32" s="1629">
        <f t="shared" si="33"/>
        <v>99</v>
      </c>
      <c r="AU32" s="1629">
        <f t="shared" si="33"/>
        <v>98.568571428571403</v>
      </c>
      <c r="AV32" s="1629">
        <f t="shared" si="33"/>
        <v>98.1</v>
      </c>
      <c r="AW32" s="1629">
        <f t="shared" si="33"/>
        <v>98.1</v>
      </c>
      <c r="AX32" s="1629">
        <f t="shared" si="33"/>
        <v>98.1</v>
      </c>
      <c r="AY32" s="1629">
        <f t="shared" si="33"/>
        <v>98.1</v>
      </c>
      <c r="AZ32" s="1629">
        <f t="shared" si="33"/>
        <v>99</v>
      </c>
      <c r="BA32" s="1629">
        <f t="shared" si="33"/>
        <v>98.568571428571403</v>
      </c>
      <c r="BB32" s="1629">
        <f t="shared" si="33"/>
        <v>99</v>
      </c>
      <c r="BC32" s="1629">
        <f t="shared" si="33"/>
        <v>98.1</v>
      </c>
      <c r="BD32" s="1629">
        <v>98.555306122448982</v>
      </c>
      <c r="BE32" s="2309">
        <v>98.555306122448982</v>
      </c>
      <c r="BF32" s="1629">
        <v>98.555306122448982</v>
      </c>
      <c r="BG32" s="2302">
        <f t="shared" si="27"/>
        <v>99.999999999999986</v>
      </c>
      <c r="BH32" s="2302">
        <f t="shared" si="28"/>
        <v>100</v>
      </c>
      <c r="BI32" s="2302">
        <f t="shared" si="29"/>
        <v>100</v>
      </c>
      <c r="BJ32" s="1296"/>
      <c r="BK32" s="636"/>
      <c r="BL32" s="630"/>
      <c r="BM32" s="2145"/>
    </row>
    <row r="33" spans="1:68" ht="21.75" customHeight="1">
      <c r="A33" s="1236"/>
      <c r="B33" s="702" t="s">
        <v>602</v>
      </c>
      <c r="C33" s="266" t="s">
        <v>39</v>
      </c>
      <c r="D33" s="408">
        <v>96.164285714285995</v>
      </c>
      <c r="E33" s="408">
        <v>94.4</v>
      </c>
      <c r="F33" s="408">
        <v>94.5</v>
      </c>
      <c r="G33" s="1374">
        <v>96.164285714285697</v>
      </c>
      <c r="H33" s="724">
        <f>AVERAGE(I33:V33)</f>
        <v>96.142857142857139</v>
      </c>
      <c r="I33" s="724">
        <v>98</v>
      </c>
      <c r="J33" s="724">
        <v>98</v>
      </c>
      <c r="K33" s="724">
        <v>96</v>
      </c>
      <c r="L33" s="724">
        <v>96</v>
      </c>
      <c r="M33" s="724">
        <v>98</v>
      </c>
      <c r="N33" s="724">
        <v>96</v>
      </c>
      <c r="O33" s="724">
        <v>95</v>
      </c>
      <c r="P33" s="724">
        <v>90</v>
      </c>
      <c r="Q33" s="724">
        <v>96</v>
      </c>
      <c r="R33" s="724">
        <v>96</v>
      </c>
      <c r="S33" s="724">
        <v>98</v>
      </c>
      <c r="T33" s="724">
        <v>96</v>
      </c>
      <c r="U33" s="724">
        <v>98</v>
      </c>
      <c r="V33" s="724">
        <v>95</v>
      </c>
      <c r="W33" s="724">
        <v>96.164285714285995</v>
      </c>
      <c r="X33" s="724">
        <v>96.164285714285995</v>
      </c>
      <c r="Y33" s="724">
        <v>96.164285714285995</v>
      </c>
      <c r="Z33" s="1593">
        <f>AVERAGE(AA33:AN33)</f>
        <v>96.142857142857139</v>
      </c>
      <c r="AA33" s="1593">
        <v>98</v>
      </c>
      <c r="AB33" s="1593">
        <v>98</v>
      </c>
      <c r="AC33" s="1593">
        <v>96</v>
      </c>
      <c r="AD33" s="1593">
        <v>96</v>
      </c>
      <c r="AE33" s="1593">
        <v>98</v>
      </c>
      <c r="AF33" s="1593">
        <v>96</v>
      </c>
      <c r="AG33" s="1593">
        <v>95</v>
      </c>
      <c r="AH33" s="1593">
        <v>90</v>
      </c>
      <c r="AI33" s="1593">
        <v>96</v>
      </c>
      <c r="AJ33" s="1593">
        <v>96</v>
      </c>
      <c r="AK33" s="1593">
        <v>98</v>
      </c>
      <c r="AL33" s="1593">
        <v>96</v>
      </c>
      <c r="AM33" s="1593">
        <v>98</v>
      </c>
      <c r="AN33" s="1593">
        <v>95</v>
      </c>
      <c r="AO33" s="1593">
        <f>AVERAGE(AP33:BC33)</f>
        <v>96.142857142857139</v>
      </c>
      <c r="AP33" s="1629">
        <f>AA33</f>
        <v>98</v>
      </c>
      <c r="AQ33" s="1629">
        <f t="shared" si="33"/>
        <v>98</v>
      </c>
      <c r="AR33" s="1629">
        <f t="shared" si="33"/>
        <v>96</v>
      </c>
      <c r="AS33" s="1629">
        <f t="shared" si="33"/>
        <v>96</v>
      </c>
      <c r="AT33" s="1629">
        <f t="shared" si="33"/>
        <v>98</v>
      </c>
      <c r="AU33" s="1629">
        <f t="shared" si="33"/>
        <v>96</v>
      </c>
      <c r="AV33" s="1629">
        <f t="shared" si="33"/>
        <v>95</v>
      </c>
      <c r="AW33" s="1629">
        <f t="shared" si="33"/>
        <v>90</v>
      </c>
      <c r="AX33" s="1629">
        <f t="shared" si="33"/>
        <v>96</v>
      </c>
      <c r="AY33" s="1629">
        <f t="shared" si="33"/>
        <v>96</v>
      </c>
      <c r="AZ33" s="1629">
        <f t="shared" si="33"/>
        <v>98</v>
      </c>
      <c r="BA33" s="1629">
        <f t="shared" si="33"/>
        <v>96</v>
      </c>
      <c r="BB33" s="1629">
        <f t="shared" si="33"/>
        <v>98</v>
      </c>
      <c r="BC33" s="1629">
        <f t="shared" si="33"/>
        <v>95</v>
      </c>
      <c r="BD33" s="1629">
        <v>96.1</v>
      </c>
      <c r="BE33" s="2309">
        <v>96.1</v>
      </c>
      <c r="BF33" s="1629">
        <v>96.142857142857139</v>
      </c>
      <c r="BG33" s="2302">
        <f t="shared" si="27"/>
        <v>99.933150115130061</v>
      </c>
      <c r="BH33" s="2302">
        <f t="shared" si="28"/>
        <v>99.955423476968789</v>
      </c>
      <c r="BI33" s="2302">
        <f t="shared" si="29"/>
        <v>100</v>
      </c>
      <c r="BJ33" s="1296"/>
      <c r="BK33" s="636"/>
      <c r="BL33" s="630"/>
      <c r="BM33" s="2145"/>
    </row>
    <row r="34" spans="1:68" s="138" customFormat="1" ht="16.5" customHeight="1">
      <c r="A34" s="1235" t="s">
        <v>462</v>
      </c>
      <c r="B34" s="695" t="s">
        <v>605</v>
      </c>
      <c r="C34" s="273" t="s">
        <v>606</v>
      </c>
      <c r="D34" s="725">
        <v>376</v>
      </c>
      <c r="E34" s="725">
        <v>597</v>
      </c>
      <c r="F34" s="725">
        <v>597</v>
      </c>
      <c r="G34" s="1036">
        <v>546</v>
      </c>
      <c r="H34" s="726">
        <f>SUM(I34:V34)</f>
        <v>425</v>
      </c>
      <c r="I34" s="361">
        <v>300</v>
      </c>
      <c r="J34" s="361"/>
      <c r="K34" s="361"/>
      <c r="L34" s="361"/>
      <c r="M34" s="361"/>
      <c r="N34" s="361"/>
      <c r="O34" s="361"/>
      <c r="P34" s="361"/>
      <c r="Q34" s="361"/>
      <c r="R34" s="361"/>
      <c r="S34" s="361">
        <v>125</v>
      </c>
      <c r="T34" s="361"/>
      <c r="U34" s="361"/>
      <c r="V34" s="361"/>
      <c r="W34" s="361">
        <v>546</v>
      </c>
      <c r="X34" s="361">
        <v>546</v>
      </c>
      <c r="Y34" s="1379">
        <v>546</v>
      </c>
      <c r="Z34" s="1594">
        <f>SUM(AA34:AN34)</f>
        <v>509</v>
      </c>
      <c r="AA34" s="1589">
        <v>334</v>
      </c>
      <c r="AB34" s="1589"/>
      <c r="AC34" s="1589"/>
      <c r="AD34" s="1589"/>
      <c r="AE34" s="1589"/>
      <c r="AF34" s="1589"/>
      <c r="AG34" s="1589"/>
      <c r="AH34" s="1589"/>
      <c r="AI34" s="1589"/>
      <c r="AJ34" s="1589"/>
      <c r="AK34" s="1589">
        <v>175</v>
      </c>
      <c r="AL34" s="1589"/>
      <c r="AM34" s="1589"/>
      <c r="AN34" s="1589"/>
      <c r="AO34" s="1594">
        <f>SUM(AP34:BC34)</f>
        <v>435</v>
      </c>
      <c r="AP34" s="1892">
        <v>260</v>
      </c>
      <c r="AQ34" s="1888"/>
      <c r="AR34" s="1888"/>
      <c r="AS34" s="1888"/>
      <c r="AT34" s="1888"/>
      <c r="AU34" s="1888"/>
      <c r="AV34" s="1888"/>
      <c r="AW34" s="1888"/>
      <c r="AX34" s="1888"/>
      <c r="AY34" s="1888"/>
      <c r="AZ34" s="1628">
        <v>175</v>
      </c>
      <c r="BA34" s="1888"/>
      <c r="BB34" s="1888"/>
      <c r="BC34" s="1888"/>
      <c r="BD34" s="2234">
        <v>435</v>
      </c>
      <c r="BE34" s="2289">
        <v>435</v>
      </c>
      <c r="BF34" s="1628">
        <v>435</v>
      </c>
      <c r="BG34" s="2302">
        <f t="shared" si="27"/>
        <v>79.670329670329664</v>
      </c>
      <c r="BH34" s="2302">
        <f t="shared" si="28"/>
        <v>100.00000000000001</v>
      </c>
      <c r="BI34" s="2302">
        <f t="shared" si="29"/>
        <v>100.00000000000001</v>
      </c>
      <c r="BJ34" s="1298"/>
      <c r="BK34" s="727"/>
      <c r="BL34" s="698"/>
      <c r="BM34" s="2145"/>
      <c r="BN34" s="2145"/>
      <c r="BO34" s="2146"/>
      <c r="BP34" s="2146"/>
    </row>
    <row r="35" spans="1:68" s="125" customFormat="1" ht="21.75" customHeight="1">
      <c r="A35" s="1235" t="s">
        <v>467</v>
      </c>
      <c r="B35" s="728" t="s">
        <v>607</v>
      </c>
      <c r="C35" s="273"/>
      <c r="D35" s="720"/>
      <c r="E35" s="720"/>
      <c r="F35" s="720"/>
      <c r="G35" s="720"/>
      <c r="H35" s="720"/>
      <c r="I35" s="720"/>
      <c r="J35" s="720"/>
      <c r="K35" s="720"/>
      <c r="L35" s="720"/>
      <c r="M35" s="720"/>
      <c r="N35" s="720"/>
      <c r="O35" s="720"/>
      <c r="P35" s="720"/>
      <c r="Q35" s="720"/>
      <c r="R35" s="720"/>
      <c r="S35" s="720"/>
      <c r="T35" s="720"/>
      <c r="U35" s="720"/>
      <c r="V35" s="720"/>
      <c r="W35" s="720"/>
      <c r="X35" s="720"/>
      <c r="Y35" s="720"/>
      <c r="Z35" s="1833"/>
      <c r="AA35" s="720"/>
      <c r="AB35" s="720"/>
      <c r="AC35" s="720"/>
      <c r="AD35" s="720"/>
      <c r="AE35" s="720"/>
      <c r="AF35" s="720"/>
      <c r="AG35" s="720"/>
      <c r="AH35" s="720"/>
      <c r="AI35" s="720"/>
      <c r="AJ35" s="720"/>
      <c r="AK35" s="720"/>
      <c r="AL35" s="720"/>
      <c r="AM35" s="720"/>
      <c r="AN35" s="720"/>
      <c r="AO35" s="1379"/>
      <c r="AP35" s="720"/>
      <c r="AQ35" s="720"/>
      <c r="AR35" s="720"/>
      <c r="AS35" s="720"/>
      <c r="AT35" s="720"/>
      <c r="AU35" s="720"/>
      <c r="AV35" s="720"/>
      <c r="AW35" s="720"/>
      <c r="AX35" s="720"/>
      <c r="AY35" s="720"/>
      <c r="AZ35" s="720"/>
      <c r="BA35" s="720"/>
      <c r="BB35" s="720"/>
      <c r="BC35" s="720"/>
      <c r="BD35" s="720"/>
      <c r="BE35" s="720"/>
      <c r="BF35" s="720"/>
      <c r="BG35" s="2302"/>
      <c r="BH35" s="2302"/>
      <c r="BI35" s="2302"/>
      <c r="BJ35" s="1293"/>
      <c r="BK35" s="698"/>
      <c r="BL35" s="698"/>
      <c r="BM35" s="2145"/>
      <c r="BN35" s="2146"/>
      <c r="BO35" s="2146"/>
      <c r="BP35" s="2146"/>
    </row>
    <row r="36" spans="1:68" ht="60" customHeight="1">
      <c r="A36" s="1236"/>
      <c r="B36" s="729" t="s">
        <v>608</v>
      </c>
      <c r="C36" s="266" t="s">
        <v>84</v>
      </c>
      <c r="D36" s="719">
        <v>14</v>
      </c>
      <c r="E36" s="719">
        <v>14</v>
      </c>
      <c r="F36" s="719">
        <v>14</v>
      </c>
      <c r="G36" s="1013">
        <v>14</v>
      </c>
      <c r="H36" s="705">
        <f>SUM(I36:V36)</f>
        <v>14</v>
      </c>
      <c r="I36" s="719">
        <v>1</v>
      </c>
      <c r="J36" s="719">
        <v>1</v>
      </c>
      <c r="K36" s="719">
        <v>1</v>
      </c>
      <c r="L36" s="719">
        <v>1</v>
      </c>
      <c r="M36" s="719">
        <v>1</v>
      </c>
      <c r="N36" s="719">
        <v>1</v>
      </c>
      <c r="O36" s="719">
        <v>1</v>
      </c>
      <c r="P36" s="719">
        <v>1</v>
      </c>
      <c r="Q36" s="719">
        <v>1</v>
      </c>
      <c r="R36" s="719">
        <v>1</v>
      </c>
      <c r="S36" s="719">
        <v>1</v>
      </c>
      <c r="T36" s="719">
        <v>1</v>
      </c>
      <c r="U36" s="719">
        <v>1</v>
      </c>
      <c r="V36" s="719">
        <v>1</v>
      </c>
      <c r="W36" s="719">
        <v>14</v>
      </c>
      <c r="X36" s="719">
        <v>14</v>
      </c>
      <c r="Y36" s="719">
        <v>14</v>
      </c>
      <c r="Z36" s="961">
        <f>COUNTIF(AA36:AN36,"x")</f>
        <v>14</v>
      </c>
      <c r="AA36" s="1595" t="s">
        <v>259</v>
      </c>
      <c r="AB36" s="1595" t="s">
        <v>259</v>
      </c>
      <c r="AC36" s="1595" t="s">
        <v>259</v>
      </c>
      <c r="AD36" s="1595" t="s">
        <v>259</v>
      </c>
      <c r="AE36" s="1595" t="s">
        <v>259</v>
      </c>
      <c r="AF36" s="1595" t="s">
        <v>259</v>
      </c>
      <c r="AG36" s="1595" t="s">
        <v>259</v>
      </c>
      <c r="AH36" s="1595" t="s">
        <v>259</v>
      </c>
      <c r="AI36" s="1595" t="s">
        <v>259</v>
      </c>
      <c r="AJ36" s="1595" t="s">
        <v>259</v>
      </c>
      <c r="AK36" s="1595" t="s">
        <v>259</v>
      </c>
      <c r="AL36" s="1595" t="s">
        <v>259</v>
      </c>
      <c r="AM36" s="1595" t="s">
        <v>259</v>
      </c>
      <c r="AN36" s="1595" t="s">
        <v>259</v>
      </c>
      <c r="AO36" s="961">
        <f>COUNTIF(AP36:BC36,"x")</f>
        <v>14</v>
      </c>
      <c r="AP36" s="1595" t="s">
        <v>259</v>
      </c>
      <c r="AQ36" s="1595" t="s">
        <v>259</v>
      </c>
      <c r="AR36" s="1595" t="s">
        <v>259</v>
      </c>
      <c r="AS36" s="1595" t="s">
        <v>259</v>
      </c>
      <c r="AT36" s="1595" t="s">
        <v>259</v>
      </c>
      <c r="AU36" s="1595" t="s">
        <v>259</v>
      </c>
      <c r="AV36" s="1595" t="s">
        <v>259</v>
      </c>
      <c r="AW36" s="1595" t="s">
        <v>259</v>
      </c>
      <c r="AX36" s="1595" t="s">
        <v>259</v>
      </c>
      <c r="AY36" s="1595" t="s">
        <v>259</v>
      </c>
      <c r="AZ36" s="1595" t="s">
        <v>259</v>
      </c>
      <c r="BA36" s="1595" t="s">
        <v>259</v>
      </c>
      <c r="BB36" s="1595" t="s">
        <v>259</v>
      </c>
      <c r="BC36" s="1595" t="s">
        <v>259</v>
      </c>
      <c r="BD36" s="2235">
        <v>14</v>
      </c>
      <c r="BE36" s="2235">
        <v>14</v>
      </c>
      <c r="BF36" s="2235">
        <v>14</v>
      </c>
      <c r="BG36" s="2302">
        <f t="shared" si="27"/>
        <v>99.999999999999986</v>
      </c>
      <c r="BH36" s="2302">
        <f t="shared" si="28"/>
        <v>99.999999999999986</v>
      </c>
      <c r="BI36" s="2302">
        <f t="shared" si="29"/>
        <v>99.999999999999986</v>
      </c>
      <c r="BJ36" s="1296"/>
      <c r="BK36" s="630"/>
      <c r="BL36" s="630"/>
      <c r="BM36" s="2145"/>
    </row>
    <row r="37" spans="1:68" s="125" customFormat="1" ht="28.5" customHeight="1">
      <c r="A37" s="1235" t="s">
        <v>475</v>
      </c>
      <c r="B37" s="695" t="s">
        <v>609</v>
      </c>
      <c r="C37" s="696" t="s">
        <v>114</v>
      </c>
      <c r="D37" s="717">
        <f>D39+D41+D43+D45+D47</f>
        <v>1156</v>
      </c>
      <c r="E37" s="717">
        <v>1224</v>
      </c>
      <c r="F37" s="717">
        <v>1224</v>
      </c>
      <c r="G37" s="1379">
        <v>1129</v>
      </c>
      <c r="H37" s="717">
        <f t="shared" ref="H37:AN37" si="34">H39+H41+H43+H45+H47</f>
        <v>1199</v>
      </c>
      <c r="I37" s="717">
        <f t="shared" si="34"/>
        <v>164</v>
      </c>
      <c r="J37" s="717">
        <f t="shared" si="34"/>
        <v>69</v>
      </c>
      <c r="K37" s="717">
        <f t="shared" si="34"/>
        <v>75</v>
      </c>
      <c r="L37" s="717">
        <f t="shared" si="34"/>
        <v>46</v>
      </c>
      <c r="M37" s="717">
        <f t="shared" si="34"/>
        <v>91</v>
      </c>
      <c r="N37" s="717">
        <f t="shared" si="34"/>
        <v>46</v>
      </c>
      <c r="O37" s="717">
        <f t="shared" si="34"/>
        <v>105</v>
      </c>
      <c r="P37" s="717">
        <f t="shared" si="34"/>
        <v>101</v>
      </c>
      <c r="Q37" s="717">
        <f t="shared" si="34"/>
        <v>87</v>
      </c>
      <c r="R37" s="717">
        <f t="shared" si="34"/>
        <v>55</v>
      </c>
      <c r="S37" s="717">
        <f t="shared" si="34"/>
        <v>83</v>
      </c>
      <c r="T37" s="717">
        <f t="shared" si="34"/>
        <v>62</v>
      </c>
      <c r="U37" s="717">
        <f t="shared" si="34"/>
        <v>60</v>
      </c>
      <c r="V37" s="717">
        <f t="shared" si="34"/>
        <v>155</v>
      </c>
      <c r="W37" s="717">
        <f t="shared" si="34"/>
        <v>1168</v>
      </c>
      <c r="X37" s="717">
        <f t="shared" si="34"/>
        <v>1168</v>
      </c>
      <c r="Y37" s="717">
        <f t="shared" si="34"/>
        <v>1168</v>
      </c>
      <c r="Z37" s="1600">
        <f t="shared" si="34"/>
        <v>1199</v>
      </c>
      <c r="AA37" s="1589">
        <f t="shared" si="34"/>
        <v>164</v>
      </c>
      <c r="AB37" s="1589">
        <f t="shared" si="34"/>
        <v>69</v>
      </c>
      <c r="AC37" s="1589">
        <f t="shared" si="34"/>
        <v>75</v>
      </c>
      <c r="AD37" s="1589">
        <f t="shared" si="34"/>
        <v>46</v>
      </c>
      <c r="AE37" s="1589">
        <f t="shared" si="34"/>
        <v>91</v>
      </c>
      <c r="AF37" s="1589">
        <f t="shared" si="34"/>
        <v>46</v>
      </c>
      <c r="AG37" s="1589">
        <f t="shared" si="34"/>
        <v>105</v>
      </c>
      <c r="AH37" s="1589">
        <f t="shared" si="34"/>
        <v>101</v>
      </c>
      <c r="AI37" s="1589">
        <f t="shared" si="34"/>
        <v>87</v>
      </c>
      <c r="AJ37" s="1589">
        <f t="shared" si="34"/>
        <v>55</v>
      </c>
      <c r="AK37" s="1589">
        <f t="shared" si="34"/>
        <v>83</v>
      </c>
      <c r="AL37" s="1589">
        <f t="shared" si="34"/>
        <v>62</v>
      </c>
      <c r="AM37" s="1589">
        <f t="shared" si="34"/>
        <v>60</v>
      </c>
      <c r="AN37" s="1589">
        <f t="shared" si="34"/>
        <v>155</v>
      </c>
      <c r="AO37" s="1600">
        <f t="shared" ref="AO37" si="35">AO39+AO41+AO43+AO45+AO47</f>
        <v>1230</v>
      </c>
      <c r="AP37" s="1589">
        <f t="shared" ref="AP37:BF37" si="36">AP39+AP41+AP43+AP45+AP47</f>
        <v>164</v>
      </c>
      <c r="AQ37" s="1589">
        <f t="shared" si="36"/>
        <v>74</v>
      </c>
      <c r="AR37" s="1589">
        <f t="shared" si="36"/>
        <v>79</v>
      </c>
      <c r="AS37" s="1589">
        <f t="shared" si="36"/>
        <v>48</v>
      </c>
      <c r="AT37" s="1589">
        <f t="shared" si="36"/>
        <v>94</v>
      </c>
      <c r="AU37" s="1589">
        <f t="shared" si="36"/>
        <v>46</v>
      </c>
      <c r="AV37" s="1589">
        <f t="shared" si="36"/>
        <v>108</v>
      </c>
      <c r="AW37" s="1589">
        <f t="shared" si="36"/>
        <v>104</v>
      </c>
      <c r="AX37" s="1589">
        <f t="shared" si="36"/>
        <v>90</v>
      </c>
      <c r="AY37" s="1589">
        <f t="shared" si="36"/>
        <v>55</v>
      </c>
      <c r="AZ37" s="1589">
        <f t="shared" si="36"/>
        <v>82</v>
      </c>
      <c r="BA37" s="1589">
        <f t="shared" si="36"/>
        <v>65</v>
      </c>
      <c r="BB37" s="1589">
        <f t="shared" si="36"/>
        <v>63</v>
      </c>
      <c r="BC37" s="1589">
        <f t="shared" si="36"/>
        <v>158</v>
      </c>
      <c r="BD37" s="1600">
        <f t="shared" si="36"/>
        <v>1165</v>
      </c>
      <c r="BE37" s="1600">
        <f t="shared" si="36"/>
        <v>1153</v>
      </c>
      <c r="BF37" s="1600">
        <f t="shared" si="36"/>
        <v>1230</v>
      </c>
      <c r="BG37" s="2302">
        <f t="shared" si="27"/>
        <v>98.715753424657535</v>
      </c>
      <c r="BH37" s="2302">
        <f t="shared" si="28"/>
        <v>93.739837398373979</v>
      </c>
      <c r="BI37" s="2302">
        <f t="shared" si="29"/>
        <v>100</v>
      </c>
      <c r="BJ37" s="1293"/>
      <c r="BK37" s="698"/>
      <c r="BL37" s="698"/>
      <c r="BM37" s="2145"/>
      <c r="BN37" s="2145"/>
      <c r="BO37" s="2146"/>
      <c r="BP37" s="2146"/>
    </row>
    <row r="38" spans="1:68" s="60" customFormat="1" ht="19.5" customHeight="1">
      <c r="A38" s="1238"/>
      <c r="B38" s="709" t="s">
        <v>610</v>
      </c>
      <c r="C38" s="269" t="s">
        <v>39</v>
      </c>
      <c r="D38" s="489">
        <v>99.052114060964001</v>
      </c>
      <c r="E38" s="664">
        <v>98.202614379085006</v>
      </c>
      <c r="F38" s="664">
        <v>98.202614379085006</v>
      </c>
      <c r="G38" s="963">
        <v>99.379982285208143</v>
      </c>
      <c r="H38" s="298">
        <f>1194/H37*100</f>
        <v>99.582985821517937</v>
      </c>
      <c r="I38" s="492">
        <v>100</v>
      </c>
      <c r="J38" s="492">
        <v>100</v>
      </c>
      <c r="K38" s="492">
        <f>74/K37*100</f>
        <v>98.666666666666671</v>
      </c>
      <c r="L38" s="492">
        <v>100</v>
      </c>
      <c r="M38" s="492">
        <v>100</v>
      </c>
      <c r="N38" s="492">
        <v>100</v>
      </c>
      <c r="O38" s="492">
        <f>104/O37*100</f>
        <v>99.047619047619051</v>
      </c>
      <c r="P38" s="492">
        <f>100/P37*100</f>
        <v>99.009900990099013</v>
      </c>
      <c r="Q38" s="492">
        <v>100</v>
      </c>
      <c r="R38" s="492">
        <v>100</v>
      </c>
      <c r="S38" s="492">
        <v>100</v>
      </c>
      <c r="T38" s="492">
        <f>60/T37*100</f>
        <v>96.774193548387103</v>
      </c>
      <c r="U38" s="492">
        <v>100</v>
      </c>
      <c r="V38" s="492">
        <v>100</v>
      </c>
      <c r="W38" s="492">
        <f>(342+482+253+77+7)*100/W37</f>
        <v>99.400684931506845</v>
      </c>
      <c r="X38" s="492">
        <f>(342+482+253+77+7)*100/X37</f>
        <v>99.400684931506845</v>
      </c>
      <c r="Y38" s="1380">
        <f>(342+482+253+77+7)*100/Y37</f>
        <v>99.400684931506845</v>
      </c>
      <c r="Z38" s="1596">
        <f>(360+477+269+80+8)*100/Z37</f>
        <v>99.582985821517937</v>
      </c>
      <c r="AA38" s="1596">
        <v>100</v>
      </c>
      <c r="AB38" s="1596">
        <v>100</v>
      </c>
      <c r="AC38" s="1596">
        <f>74*100/AC37</f>
        <v>98.666666666666671</v>
      </c>
      <c r="AD38" s="1596">
        <v>100</v>
      </c>
      <c r="AE38" s="1596">
        <v>100</v>
      </c>
      <c r="AF38" s="1596">
        <v>100</v>
      </c>
      <c r="AG38" s="1596">
        <f>104*100/AG37</f>
        <v>99.047619047619051</v>
      </c>
      <c r="AH38" s="1596">
        <f>100*100/AH37</f>
        <v>99.009900990099013</v>
      </c>
      <c r="AI38" s="1596">
        <v>100</v>
      </c>
      <c r="AJ38" s="1596">
        <v>100</v>
      </c>
      <c r="AK38" s="1596">
        <v>100</v>
      </c>
      <c r="AL38" s="1596">
        <f>60*100/AL37</f>
        <v>96.774193548387103</v>
      </c>
      <c r="AM38" s="1596">
        <v>100</v>
      </c>
      <c r="AN38" s="1596">
        <v>100</v>
      </c>
      <c r="AO38" s="1596">
        <f>1227/AO37*100</f>
        <v>99.756097560975604</v>
      </c>
      <c r="AP38" s="1596">
        <v>100</v>
      </c>
      <c r="AQ38" s="1596">
        <v>100</v>
      </c>
      <c r="AR38" s="1596">
        <f>78*100/AR37</f>
        <v>98.734177215189874</v>
      </c>
      <c r="AS38" s="1596">
        <v>100</v>
      </c>
      <c r="AT38" s="1596">
        <v>100</v>
      </c>
      <c r="AU38" s="1596">
        <v>100</v>
      </c>
      <c r="AV38" s="1596">
        <v>100</v>
      </c>
      <c r="AW38" s="1596">
        <f>103*100/AW37</f>
        <v>99.038461538461533</v>
      </c>
      <c r="AX38" s="1596">
        <v>100</v>
      </c>
      <c r="AY38" s="1596">
        <v>100</v>
      </c>
      <c r="AZ38" s="1596">
        <v>100</v>
      </c>
      <c r="BA38" s="1596">
        <f>62/BA37*100</f>
        <v>95.384615384615387</v>
      </c>
      <c r="BB38" s="1596">
        <v>100</v>
      </c>
      <c r="BC38" s="1596">
        <v>100</v>
      </c>
      <c r="BD38" s="2236">
        <f>(361+475+251+68+6)*100/BD37</f>
        <v>99.656652360515025</v>
      </c>
      <c r="BE38" s="2236">
        <f>(361+469+246+68+7)*100/BE37</f>
        <v>99.826539462272336</v>
      </c>
      <c r="BF38" s="2236">
        <v>99.756097560975604</v>
      </c>
      <c r="BG38" s="2302">
        <f t="shared" si="27"/>
        <v>100.42842212914221</v>
      </c>
      <c r="BH38" s="2302">
        <f t="shared" si="28"/>
        <v>100.07061413088425</v>
      </c>
      <c r="BI38" s="2302">
        <f t="shared" si="29"/>
        <v>100</v>
      </c>
      <c r="BJ38" s="1297"/>
      <c r="BK38" s="730"/>
      <c r="BL38" s="635"/>
      <c r="BM38" s="2152"/>
      <c r="BN38" s="2145"/>
      <c r="BO38" s="2149"/>
      <c r="BP38" s="2149"/>
    </row>
    <row r="39" spans="1:68" ht="19.5" customHeight="1">
      <c r="A39" s="1236"/>
      <c r="B39" s="702" t="s">
        <v>611</v>
      </c>
      <c r="C39" s="703" t="s">
        <v>114</v>
      </c>
      <c r="D39" s="413">
        <v>339</v>
      </c>
      <c r="E39" s="413">
        <v>399</v>
      </c>
      <c r="F39" s="413">
        <v>399</v>
      </c>
      <c r="G39" s="1016">
        <v>330</v>
      </c>
      <c r="H39" s="705">
        <f>SUM(I39:V39)</f>
        <v>359</v>
      </c>
      <c r="I39" s="731">
        <f>20+22</f>
        <v>42</v>
      </c>
      <c r="J39" s="731">
        <v>22</v>
      </c>
      <c r="K39" s="731">
        <v>23</v>
      </c>
      <c r="L39" s="731">
        <v>17</v>
      </c>
      <c r="M39" s="731">
        <v>33</v>
      </c>
      <c r="N39" s="731">
        <v>13</v>
      </c>
      <c r="O39" s="731">
        <v>33</v>
      </c>
      <c r="P39" s="731">
        <v>33</v>
      </c>
      <c r="Q39" s="731">
        <v>28</v>
      </c>
      <c r="R39" s="731">
        <v>13</v>
      </c>
      <c r="S39" s="731">
        <v>17</v>
      </c>
      <c r="T39" s="731">
        <v>15</v>
      </c>
      <c r="U39" s="731">
        <v>22</v>
      </c>
      <c r="V39" s="731">
        <f>26+22</f>
        <v>48</v>
      </c>
      <c r="W39" s="890">
        <v>343</v>
      </c>
      <c r="X39" s="890">
        <v>343</v>
      </c>
      <c r="Y39" s="890">
        <v>343</v>
      </c>
      <c r="Z39" s="1574">
        <f>SUM(AA39:AN39)</f>
        <v>360</v>
      </c>
      <c r="AA39" s="1597">
        <f>20+23</f>
        <v>43</v>
      </c>
      <c r="AB39" s="1597">
        <v>22</v>
      </c>
      <c r="AC39" s="1597">
        <v>23</v>
      </c>
      <c r="AD39" s="1597">
        <v>17</v>
      </c>
      <c r="AE39" s="1597">
        <v>33</v>
      </c>
      <c r="AF39" s="1597">
        <v>13</v>
      </c>
      <c r="AG39" s="1597">
        <v>33</v>
      </c>
      <c r="AH39" s="1597">
        <v>33</v>
      </c>
      <c r="AI39" s="1597">
        <v>28</v>
      </c>
      <c r="AJ39" s="1597">
        <v>13</v>
      </c>
      <c r="AK39" s="1597">
        <v>17</v>
      </c>
      <c r="AL39" s="1597">
        <v>15</v>
      </c>
      <c r="AM39" s="1597">
        <v>22</v>
      </c>
      <c r="AN39" s="1597">
        <f>26+22</f>
        <v>48</v>
      </c>
      <c r="AO39" s="1574">
        <f>SUM(AP39:BC39)</f>
        <v>395</v>
      </c>
      <c r="AP39" s="1597">
        <f>20+23+3</f>
        <v>46</v>
      </c>
      <c r="AQ39" s="1597">
        <f>22+3</f>
        <v>25</v>
      </c>
      <c r="AR39" s="1597">
        <f>23+3</f>
        <v>26</v>
      </c>
      <c r="AS39" s="1597">
        <f>17+2</f>
        <v>19</v>
      </c>
      <c r="AT39" s="1597">
        <f>33+3</f>
        <v>36</v>
      </c>
      <c r="AU39" s="1597">
        <v>13</v>
      </c>
      <c r="AV39" s="1597">
        <f>33+3</f>
        <v>36</v>
      </c>
      <c r="AW39" s="1597">
        <f>33+3</f>
        <v>36</v>
      </c>
      <c r="AX39" s="1597">
        <f>28+3</f>
        <v>31</v>
      </c>
      <c r="AY39" s="1597">
        <v>13</v>
      </c>
      <c r="AZ39" s="1597">
        <f>17+3</f>
        <v>20</v>
      </c>
      <c r="BA39" s="1597">
        <f>15+3</f>
        <v>18</v>
      </c>
      <c r="BB39" s="1597">
        <f>22+3</f>
        <v>25</v>
      </c>
      <c r="BC39" s="1597">
        <f>26+22+3</f>
        <v>51</v>
      </c>
      <c r="BD39" s="2237">
        <v>362</v>
      </c>
      <c r="BE39" s="2237">
        <v>361</v>
      </c>
      <c r="BF39" s="2237">
        <v>395</v>
      </c>
      <c r="BG39" s="2302">
        <f t="shared" si="27"/>
        <v>105.24781341107871</v>
      </c>
      <c r="BH39" s="2302">
        <f t="shared" si="28"/>
        <v>91.392405063291136</v>
      </c>
      <c r="BI39" s="2302">
        <f t="shared" si="29"/>
        <v>100</v>
      </c>
      <c r="BJ39" s="1296"/>
      <c r="BK39" s="630"/>
      <c r="BL39" s="630"/>
      <c r="BM39" s="2145"/>
      <c r="BN39" s="2145"/>
    </row>
    <row r="40" spans="1:68" s="60" customFormat="1" ht="19.5" customHeight="1">
      <c r="A40" s="1238"/>
      <c r="B40" s="709" t="s">
        <v>610</v>
      </c>
      <c r="C40" s="269" t="s">
        <v>39</v>
      </c>
      <c r="D40" s="489">
        <v>99.705014749263</v>
      </c>
      <c r="E40" s="664">
        <v>99.749373433583997</v>
      </c>
      <c r="F40" s="664">
        <v>99.749373433583997</v>
      </c>
      <c r="G40" s="963">
        <v>99.696969696969688</v>
      </c>
      <c r="H40" s="298">
        <v>100</v>
      </c>
      <c r="I40" s="298">
        <v>100</v>
      </c>
      <c r="J40" s="298">
        <v>100</v>
      </c>
      <c r="K40" s="298">
        <v>100</v>
      </c>
      <c r="L40" s="298">
        <v>100</v>
      </c>
      <c r="M40" s="298">
        <v>100</v>
      </c>
      <c r="N40" s="298">
        <v>100</v>
      </c>
      <c r="O40" s="298">
        <v>100</v>
      </c>
      <c r="P40" s="298">
        <v>100</v>
      </c>
      <c r="Q40" s="298">
        <v>100</v>
      </c>
      <c r="R40" s="298">
        <v>100</v>
      </c>
      <c r="S40" s="298">
        <v>100</v>
      </c>
      <c r="T40" s="298">
        <v>100</v>
      </c>
      <c r="U40" s="298">
        <v>100</v>
      </c>
      <c r="V40" s="298">
        <v>100</v>
      </c>
      <c r="W40" s="298">
        <f>342*100/343</f>
        <v>99.708454810495624</v>
      </c>
      <c r="X40" s="298">
        <f>342*100/343</f>
        <v>99.708454810495624</v>
      </c>
      <c r="Y40" s="1373">
        <f>342*100/343</f>
        <v>99.708454810495624</v>
      </c>
      <c r="Z40" s="1598">
        <v>100</v>
      </c>
      <c r="AA40" s="1596">
        <v>100</v>
      </c>
      <c r="AB40" s="1596">
        <v>100</v>
      </c>
      <c r="AC40" s="1596">
        <v>100</v>
      </c>
      <c r="AD40" s="1596">
        <v>100</v>
      </c>
      <c r="AE40" s="1596">
        <v>100</v>
      </c>
      <c r="AF40" s="1596">
        <v>100</v>
      </c>
      <c r="AG40" s="1596">
        <v>100</v>
      </c>
      <c r="AH40" s="1596">
        <v>100</v>
      </c>
      <c r="AI40" s="1596">
        <v>100</v>
      </c>
      <c r="AJ40" s="1596">
        <v>100</v>
      </c>
      <c r="AK40" s="1596">
        <v>100</v>
      </c>
      <c r="AL40" s="1596">
        <v>100</v>
      </c>
      <c r="AM40" s="1596">
        <v>100</v>
      </c>
      <c r="AN40" s="1596">
        <v>100</v>
      </c>
      <c r="AO40" s="1598">
        <v>100</v>
      </c>
      <c r="AP40" s="1596">
        <v>100</v>
      </c>
      <c r="AQ40" s="1596">
        <v>100</v>
      </c>
      <c r="AR40" s="1596">
        <v>100</v>
      </c>
      <c r="AS40" s="1596">
        <v>100</v>
      </c>
      <c r="AT40" s="1596">
        <v>100</v>
      </c>
      <c r="AU40" s="1596">
        <v>100</v>
      </c>
      <c r="AV40" s="1596">
        <v>100</v>
      </c>
      <c r="AW40" s="1596">
        <v>100</v>
      </c>
      <c r="AX40" s="1596">
        <v>100</v>
      </c>
      <c r="AY40" s="1596">
        <v>100</v>
      </c>
      <c r="AZ40" s="1596">
        <v>100</v>
      </c>
      <c r="BA40" s="1596">
        <v>100</v>
      </c>
      <c r="BB40" s="1596">
        <v>100</v>
      </c>
      <c r="BC40" s="1596">
        <v>100</v>
      </c>
      <c r="BD40" s="2239">
        <f>361*100/BD39</f>
        <v>99.723756906077341</v>
      </c>
      <c r="BE40" s="2239">
        <f>361*100/BE39</f>
        <v>100</v>
      </c>
      <c r="BF40" s="2239">
        <v>100</v>
      </c>
      <c r="BG40" s="2302">
        <f t="shared" si="27"/>
        <v>100.29239766081871</v>
      </c>
      <c r="BH40" s="2302">
        <f t="shared" si="28"/>
        <v>100</v>
      </c>
      <c r="BI40" s="2302">
        <f t="shared" si="29"/>
        <v>100</v>
      </c>
      <c r="BJ40" s="1297"/>
      <c r="BK40" s="730"/>
      <c r="BL40" s="635"/>
      <c r="BM40" s="2152"/>
      <c r="BN40" s="2145"/>
      <c r="BO40" s="2149"/>
      <c r="BP40" s="2149"/>
    </row>
    <row r="41" spans="1:68" ht="19.5" customHeight="1">
      <c r="A41" s="1236"/>
      <c r="B41" s="702" t="s">
        <v>612</v>
      </c>
      <c r="C41" s="703" t="s">
        <v>114</v>
      </c>
      <c r="D41" s="413">
        <v>471</v>
      </c>
      <c r="E41" s="413">
        <v>471</v>
      </c>
      <c r="F41" s="413">
        <v>471</v>
      </c>
      <c r="G41" s="1016">
        <v>459</v>
      </c>
      <c r="H41" s="705">
        <f>SUM(I41:V41)</f>
        <v>477</v>
      </c>
      <c r="I41" s="731">
        <f>19+19</f>
        <v>38</v>
      </c>
      <c r="J41" s="731">
        <v>29</v>
      </c>
      <c r="K41" s="731">
        <v>33</v>
      </c>
      <c r="L41" s="731">
        <v>17</v>
      </c>
      <c r="M41" s="731">
        <v>33</v>
      </c>
      <c r="N41" s="731">
        <v>16</v>
      </c>
      <c r="O41" s="731">
        <v>51</v>
      </c>
      <c r="P41" s="731">
        <f>28+22</f>
        <v>50</v>
      </c>
      <c r="Q41" s="731">
        <v>39</v>
      </c>
      <c r="R41" s="731">
        <v>28</v>
      </c>
      <c r="S41" s="731">
        <v>19</v>
      </c>
      <c r="T41" s="731">
        <v>27</v>
      </c>
      <c r="U41" s="731">
        <v>22</v>
      </c>
      <c r="V41" s="731">
        <f>45+30</f>
        <v>75</v>
      </c>
      <c r="W41" s="890">
        <v>482</v>
      </c>
      <c r="X41" s="890">
        <v>482</v>
      </c>
      <c r="Y41" s="890">
        <v>482</v>
      </c>
      <c r="Z41" s="1574">
        <f>SUM(AA41:AN41)</f>
        <v>477</v>
      </c>
      <c r="AA41" s="1597">
        <f>19+19</f>
        <v>38</v>
      </c>
      <c r="AB41" s="1597">
        <v>29</v>
      </c>
      <c r="AC41" s="1597">
        <v>33</v>
      </c>
      <c r="AD41" s="1597">
        <v>17</v>
      </c>
      <c r="AE41" s="1597">
        <v>33</v>
      </c>
      <c r="AF41" s="1597">
        <v>16</v>
      </c>
      <c r="AG41" s="1597">
        <v>51</v>
      </c>
      <c r="AH41" s="1597">
        <f>28+22</f>
        <v>50</v>
      </c>
      <c r="AI41" s="1597">
        <v>39</v>
      </c>
      <c r="AJ41" s="1597">
        <v>28</v>
      </c>
      <c r="AK41" s="1597">
        <v>19</v>
      </c>
      <c r="AL41" s="1597">
        <v>27</v>
      </c>
      <c r="AM41" s="1597">
        <v>22</v>
      </c>
      <c r="AN41" s="1597">
        <f>45+30</f>
        <v>75</v>
      </c>
      <c r="AO41" s="1574">
        <f>SUM(AP41:BC41)</f>
        <v>482</v>
      </c>
      <c r="AP41" s="1597">
        <f>19+19+2</f>
        <v>40</v>
      </c>
      <c r="AQ41" s="1597">
        <f>29+2</f>
        <v>31</v>
      </c>
      <c r="AR41" s="1597">
        <f>33+1</f>
        <v>34</v>
      </c>
      <c r="AS41" s="1597">
        <v>17</v>
      </c>
      <c r="AT41" s="1597">
        <v>33</v>
      </c>
      <c r="AU41" s="1597">
        <v>16</v>
      </c>
      <c r="AV41" s="1597">
        <v>51</v>
      </c>
      <c r="AW41" s="1597">
        <f>28+22</f>
        <v>50</v>
      </c>
      <c r="AX41" s="1597">
        <v>39</v>
      </c>
      <c r="AY41" s="1597">
        <v>28</v>
      </c>
      <c r="AZ41" s="1597">
        <v>19</v>
      </c>
      <c r="BA41" s="1597">
        <v>27</v>
      </c>
      <c r="BB41" s="1597">
        <v>22</v>
      </c>
      <c r="BC41" s="1597">
        <f>45+30</f>
        <v>75</v>
      </c>
      <c r="BD41" s="2237">
        <v>475</v>
      </c>
      <c r="BE41" s="2237">
        <v>469</v>
      </c>
      <c r="BF41" s="1436">
        <v>482</v>
      </c>
      <c r="BG41" s="2302">
        <f t="shared" si="27"/>
        <v>97.302904564315341</v>
      </c>
      <c r="BH41" s="2302">
        <f t="shared" si="28"/>
        <v>97.302904564315341</v>
      </c>
      <c r="BI41" s="2302">
        <f t="shared" si="29"/>
        <v>100</v>
      </c>
      <c r="BJ41" s="1296"/>
      <c r="BK41" s="630"/>
      <c r="BL41" s="630"/>
      <c r="BM41" s="2145"/>
      <c r="BN41" s="2145"/>
    </row>
    <row r="42" spans="1:68" s="60" customFormat="1" ht="19.5" customHeight="1">
      <c r="A42" s="1238"/>
      <c r="B42" s="709" t="s">
        <v>610</v>
      </c>
      <c r="C42" s="269" t="s">
        <v>39</v>
      </c>
      <c r="D42" s="732">
        <v>100</v>
      </c>
      <c r="E42" s="732">
        <v>100</v>
      </c>
      <c r="F42" s="732">
        <v>100</v>
      </c>
      <c r="G42" s="732">
        <v>100</v>
      </c>
      <c r="H42" s="296">
        <v>100</v>
      </c>
      <c r="I42" s="296">
        <v>100</v>
      </c>
      <c r="J42" s="296">
        <v>100</v>
      </c>
      <c r="K42" s="296">
        <v>100</v>
      </c>
      <c r="L42" s="296">
        <v>100</v>
      </c>
      <c r="M42" s="296">
        <v>100</v>
      </c>
      <c r="N42" s="296">
        <v>100</v>
      </c>
      <c r="O42" s="296">
        <v>100</v>
      </c>
      <c r="P42" s="296">
        <v>100</v>
      </c>
      <c r="Q42" s="296">
        <v>100</v>
      </c>
      <c r="R42" s="296">
        <v>100</v>
      </c>
      <c r="S42" s="296">
        <v>100</v>
      </c>
      <c r="T42" s="296">
        <v>100</v>
      </c>
      <c r="U42" s="296">
        <v>100</v>
      </c>
      <c r="V42" s="296">
        <v>100</v>
      </c>
      <c r="W42" s="296">
        <v>100</v>
      </c>
      <c r="X42" s="296">
        <v>100</v>
      </c>
      <c r="Y42" s="296">
        <v>100</v>
      </c>
      <c r="Z42" s="1599">
        <v>100</v>
      </c>
      <c r="AA42" s="1599">
        <v>100</v>
      </c>
      <c r="AB42" s="1599">
        <v>100</v>
      </c>
      <c r="AC42" s="1599">
        <v>100</v>
      </c>
      <c r="AD42" s="1599">
        <v>100</v>
      </c>
      <c r="AE42" s="1599">
        <v>100</v>
      </c>
      <c r="AF42" s="1599">
        <v>100</v>
      </c>
      <c r="AG42" s="1599">
        <v>100</v>
      </c>
      <c r="AH42" s="1599">
        <v>100</v>
      </c>
      <c r="AI42" s="1599">
        <v>100</v>
      </c>
      <c r="AJ42" s="1599">
        <v>100</v>
      </c>
      <c r="AK42" s="1599">
        <v>100</v>
      </c>
      <c r="AL42" s="1599">
        <v>100</v>
      </c>
      <c r="AM42" s="1599">
        <v>100</v>
      </c>
      <c r="AN42" s="1599">
        <v>100</v>
      </c>
      <c r="AO42" s="1599">
        <v>100</v>
      </c>
      <c r="AP42" s="1599">
        <v>100</v>
      </c>
      <c r="AQ42" s="1599">
        <v>100</v>
      </c>
      <c r="AR42" s="1599">
        <v>100</v>
      </c>
      <c r="AS42" s="1599">
        <v>100</v>
      </c>
      <c r="AT42" s="1599">
        <v>100</v>
      </c>
      <c r="AU42" s="1599">
        <v>100</v>
      </c>
      <c r="AV42" s="1599">
        <v>100</v>
      </c>
      <c r="AW42" s="1599">
        <v>100</v>
      </c>
      <c r="AX42" s="1599">
        <v>100</v>
      </c>
      <c r="AY42" s="1599">
        <v>100</v>
      </c>
      <c r="AZ42" s="1599">
        <v>100</v>
      </c>
      <c r="BA42" s="1599">
        <v>100</v>
      </c>
      <c r="BB42" s="1599">
        <v>100</v>
      </c>
      <c r="BC42" s="1599">
        <v>100</v>
      </c>
      <c r="BD42" s="2240">
        <v>100</v>
      </c>
      <c r="BE42" s="2240">
        <v>100</v>
      </c>
      <c r="BF42" s="2240">
        <v>100</v>
      </c>
      <c r="BG42" s="2302">
        <f t="shared" si="27"/>
        <v>100</v>
      </c>
      <c r="BH42" s="2302">
        <f t="shared" si="28"/>
        <v>100</v>
      </c>
      <c r="BI42" s="2302">
        <f t="shared" si="29"/>
        <v>100</v>
      </c>
      <c r="BJ42" s="1297"/>
      <c r="BK42" s="635"/>
      <c r="BL42" s="635"/>
      <c r="BM42" s="2147"/>
      <c r="BN42" s="2145"/>
      <c r="BO42" s="2149"/>
      <c r="BP42" s="2149"/>
    </row>
    <row r="43" spans="1:68" ht="19.5" customHeight="1">
      <c r="A43" s="1236"/>
      <c r="B43" s="702" t="s">
        <v>613</v>
      </c>
      <c r="C43" s="703" t="s">
        <v>114</v>
      </c>
      <c r="D43" s="413">
        <v>270</v>
      </c>
      <c r="E43" s="413">
        <v>271</v>
      </c>
      <c r="F43" s="413">
        <v>271</v>
      </c>
      <c r="G43" s="1016">
        <v>252</v>
      </c>
      <c r="H43" s="705">
        <f>SUM(I43:V43)</f>
        <v>274</v>
      </c>
      <c r="I43" s="731">
        <v>22</v>
      </c>
      <c r="J43" s="731">
        <v>18</v>
      </c>
      <c r="K43" s="731">
        <v>19</v>
      </c>
      <c r="L43" s="731">
        <v>12</v>
      </c>
      <c r="M43" s="731">
        <v>25</v>
      </c>
      <c r="N43" s="731">
        <v>17</v>
      </c>
      <c r="O43" s="731">
        <v>21</v>
      </c>
      <c r="P43" s="731">
        <v>18</v>
      </c>
      <c r="Q43" s="731">
        <v>20</v>
      </c>
      <c r="R43" s="731">
        <v>14</v>
      </c>
      <c r="S43" s="731">
        <v>20</v>
      </c>
      <c r="T43" s="731">
        <v>20</v>
      </c>
      <c r="U43" s="731">
        <v>16</v>
      </c>
      <c r="V43" s="731">
        <v>32</v>
      </c>
      <c r="W43" s="890">
        <v>258</v>
      </c>
      <c r="X43" s="890">
        <v>258</v>
      </c>
      <c r="Y43" s="890">
        <v>258</v>
      </c>
      <c r="Z43" s="1574">
        <f>SUM(AA43:AN43)</f>
        <v>274</v>
      </c>
      <c r="AA43" s="1597">
        <v>22</v>
      </c>
      <c r="AB43" s="1597">
        <v>18</v>
      </c>
      <c r="AC43" s="1597">
        <v>19</v>
      </c>
      <c r="AD43" s="1597">
        <v>12</v>
      </c>
      <c r="AE43" s="1597">
        <v>25</v>
      </c>
      <c r="AF43" s="1597">
        <v>17</v>
      </c>
      <c r="AG43" s="1597">
        <v>21</v>
      </c>
      <c r="AH43" s="1597">
        <v>18</v>
      </c>
      <c r="AI43" s="1597">
        <v>20</v>
      </c>
      <c r="AJ43" s="1597">
        <v>14</v>
      </c>
      <c r="AK43" s="1597">
        <v>20</v>
      </c>
      <c r="AL43" s="1597">
        <v>20</v>
      </c>
      <c r="AM43" s="1597">
        <v>16</v>
      </c>
      <c r="AN43" s="1597">
        <v>32</v>
      </c>
      <c r="AO43" s="1574">
        <f>SUM(AP43:BC43)</f>
        <v>274</v>
      </c>
      <c r="AP43" s="1597">
        <v>22</v>
      </c>
      <c r="AQ43" s="1597">
        <v>18</v>
      </c>
      <c r="AR43" s="1597">
        <v>19</v>
      </c>
      <c r="AS43" s="1597">
        <v>12</v>
      </c>
      <c r="AT43" s="1597">
        <v>25</v>
      </c>
      <c r="AU43" s="1597">
        <v>17</v>
      </c>
      <c r="AV43" s="1597">
        <v>21</v>
      </c>
      <c r="AW43" s="1597">
        <v>18</v>
      </c>
      <c r="AX43" s="1597">
        <v>20</v>
      </c>
      <c r="AY43" s="1597">
        <v>14</v>
      </c>
      <c r="AZ43" s="1597">
        <v>20</v>
      </c>
      <c r="BA43" s="1597">
        <v>20</v>
      </c>
      <c r="BB43" s="1597">
        <v>16</v>
      </c>
      <c r="BC43" s="1597">
        <v>32</v>
      </c>
      <c r="BD43" s="2237">
        <v>253</v>
      </c>
      <c r="BE43" s="2237">
        <v>248</v>
      </c>
      <c r="BF43" s="2237">
        <v>274</v>
      </c>
      <c r="BG43" s="2302">
        <f t="shared" si="27"/>
        <v>96.124031007751938</v>
      </c>
      <c r="BH43" s="2302">
        <f t="shared" si="28"/>
        <v>90.510948905109487</v>
      </c>
      <c r="BI43" s="2302">
        <f t="shared" si="29"/>
        <v>99.999999999999986</v>
      </c>
      <c r="BJ43" s="1296"/>
      <c r="BK43" s="630"/>
      <c r="BL43" s="630"/>
      <c r="BM43" s="2145"/>
      <c r="BN43" s="2145"/>
    </row>
    <row r="44" spans="1:68" s="60" customFormat="1" ht="19.5" customHeight="1">
      <c r="A44" s="1238"/>
      <c r="B44" s="709" t="s">
        <v>610</v>
      </c>
      <c r="C44" s="269" t="s">
        <v>39</v>
      </c>
      <c r="D44" s="489">
        <v>95.555555555555998</v>
      </c>
      <c r="E44" s="894">
        <v>92.250922509225006</v>
      </c>
      <c r="F44" s="894">
        <v>92.250922509225006</v>
      </c>
      <c r="G44" s="963">
        <v>97.61904761904762</v>
      </c>
      <c r="H44" s="1346">
        <f>269/H43*100</f>
        <v>98.175182481751818</v>
      </c>
      <c r="I44" s="1349">
        <v>100</v>
      </c>
      <c r="J44" s="1349">
        <v>100</v>
      </c>
      <c r="K44" s="1349">
        <f>18/K43*100</f>
        <v>94.73684210526315</v>
      </c>
      <c r="L44" s="1349">
        <v>100</v>
      </c>
      <c r="M44" s="1349">
        <v>100</v>
      </c>
      <c r="N44" s="1349">
        <v>100</v>
      </c>
      <c r="O44" s="1349">
        <f>20/O43*100</f>
        <v>95.238095238095227</v>
      </c>
      <c r="P44" s="1349">
        <f>17/P43*100</f>
        <v>94.444444444444443</v>
      </c>
      <c r="Q44" s="1349">
        <v>100</v>
      </c>
      <c r="R44" s="1349">
        <v>100</v>
      </c>
      <c r="S44" s="1349">
        <v>100</v>
      </c>
      <c r="T44" s="1349">
        <f>18/20*100</f>
        <v>90</v>
      </c>
      <c r="U44" s="1349">
        <v>100</v>
      </c>
      <c r="V44" s="1349">
        <v>100</v>
      </c>
      <c r="W44" s="1349">
        <f>253*100/W43</f>
        <v>98.062015503875969</v>
      </c>
      <c r="X44" s="1349">
        <f>253*100/X43</f>
        <v>98.062015503875969</v>
      </c>
      <c r="Y44" s="1349">
        <f>253*100/Y43</f>
        <v>98.062015503875969</v>
      </c>
      <c r="Z44" s="1596">
        <f>269*100/Z43</f>
        <v>98.175182481751818</v>
      </c>
      <c r="AA44" s="1599">
        <v>100</v>
      </c>
      <c r="AB44" s="1599">
        <v>100</v>
      </c>
      <c r="AC44" s="1596">
        <f>18*100/AC43</f>
        <v>94.736842105263165</v>
      </c>
      <c r="AD44" s="1599">
        <v>100</v>
      </c>
      <c r="AE44" s="1599">
        <v>100</v>
      </c>
      <c r="AF44" s="1599">
        <v>100</v>
      </c>
      <c r="AG44" s="1596">
        <f>20*100/AG43</f>
        <v>95.238095238095241</v>
      </c>
      <c r="AH44" s="1596">
        <f>17*100/AH43</f>
        <v>94.444444444444443</v>
      </c>
      <c r="AI44" s="1599">
        <v>100</v>
      </c>
      <c r="AJ44" s="1599">
        <v>100</v>
      </c>
      <c r="AK44" s="1599">
        <v>100</v>
      </c>
      <c r="AL44" s="1596">
        <f>18*100/AL43</f>
        <v>90</v>
      </c>
      <c r="AM44" s="1599">
        <v>100</v>
      </c>
      <c r="AN44" s="1599">
        <v>100</v>
      </c>
      <c r="AO44" s="1596">
        <f>271/AO43*100</f>
        <v>98.905109489051085</v>
      </c>
      <c r="AP44" s="1599">
        <v>100</v>
      </c>
      <c r="AQ44" s="1599">
        <v>100</v>
      </c>
      <c r="AR44" s="1596">
        <v>100</v>
      </c>
      <c r="AS44" s="1599">
        <v>100</v>
      </c>
      <c r="AT44" s="1599">
        <v>100</v>
      </c>
      <c r="AU44" s="1599">
        <v>100</v>
      </c>
      <c r="AV44" s="1596">
        <v>100</v>
      </c>
      <c r="AW44" s="1596">
        <v>100</v>
      </c>
      <c r="AX44" s="1599">
        <v>100</v>
      </c>
      <c r="AY44" s="1599">
        <v>100</v>
      </c>
      <c r="AZ44" s="1599">
        <v>100</v>
      </c>
      <c r="BA44" s="1596">
        <f>17/20*100</f>
        <v>85</v>
      </c>
      <c r="BB44" s="1599">
        <v>100</v>
      </c>
      <c r="BC44" s="1599">
        <v>100</v>
      </c>
      <c r="BD44" s="2240">
        <f>251*100/BD43</f>
        <v>99.209486166007906</v>
      </c>
      <c r="BE44" s="2240">
        <f>246*100/BE43</f>
        <v>99.193548387096769</v>
      </c>
      <c r="BF44" s="2240">
        <v>98.905109489051085</v>
      </c>
      <c r="BG44" s="2302">
        <f t="shared" si="27"/>
        <v>101.15389519316588</v>
      </c>
      <c r="BH44" s="2302">
        <f t="shared" si="28"/>
        <v>100.29163194857755</v>
      </c>
      <c r="BI44" s="2302">
        <f t="shared" si="29"/>
        <v>100</v>
      </c>
      <c r="BJ44" s="1297"/>
      <c r="BK44" s="733"/>
      <c r="BL44" s="635"/>
      <c r="BM44" s="2147"/>
      <c r="BN44" s="2145"/>
      <c r="BO44" s="2149"/>
      <c r="BP44" s="2149"/>
    </row>
    <row r="45" spans="1:68" ht="19.5" customHeight="1">
      <c r="A45" s="1236"/>
      <c r="B45" s="702" t="s">
        <v>614</v>
      </c>
      <c r="C45" s="703" t="s">
        <v>114</v>
      </c>
      <c r="D45" s="413">
        <v>72</v>
      </c>
      <c r="E45" s="662">
        <v>75</v>
      </c>
      <c r="F45" s="662">
        <v>75</v>
      </c>
      <c r="G45" s="958">
        <v>80</v>
      </c>
      <c r="H45" s="294">
        <f>SUM(I45:V45)</f>
        <v>81</v>
      </c>
      <c r="I45" s="294">
        <v>54</v>
      </c>
      <c r="J45" s="294"/>
      <c r="K45" s="294"/>
      <c r="L45" s="294"/>
      <c r="M45" s="294"/>
      <c r="N45" s="294"/>
      <c r="O45" s="294"/>
      <c r="P45" s="294"/>
      <c r="Q45" s="294"/>
      <c r="R45" s="294"/>
      <c r="S45" s="294">
        <v>27</v>
      </c>
      <c r="T45" s="294"/>
      <c r="U45" s="294"/>
      <c r="V45" s="294"/>
      <c r="W45" s="294">
        <v>77</v>
      </c>
      <c r="X45" s="294">
        <v>77</v>
      </c>
      <c r="Y45" s="1372">
        <v>77</v>
      </c>
      <c r="Z45" s="1574">
        <f>SUM(AA45:AN45)</f>
        <v>80</v>
      </c>
      <c r="AA45" s="1590">
        <v>53</v>
      </c>
      <c r="AB45" s="1590"/>
      <c r="AC45" s="1590"/>
      <c r="AD45" s="1590"/>
      <c r="AE45" s="1590"/>
      <c r="AF45" s="1590"/>
      <c r="AG45" s="1590"/>
      <c r="AH45" s="1590"/>
      <c r="AI45" s="1590"/>
      <c r="AJ45" s="1590"/>
      <c r="AK45" s="1590">
        <v>27</v>
      </c>
      <c r="AL45" s="1590"/>
      <c r="AM45" s="1590"/>
      <c r="AN45" s="1590"/>
      <c r="AO45" s="1574">
        <f>SUM(AP45:BC45)</f>
        <v>73</v>
      </c>
      <c r="AP45" s="1590">
        <v>50</v>
      </c>
      <c r="AQ45" s="1893"/>
      <c r="AR45" s="1893"/>
      <c r="AS45" s="1893"/>
      <c r="AT45" s="1893"/>
      <c r="AU45" s="1893"/>
      <c r="AV45" s="1893"/>
      <c r="AW45" s="1893"/>
      <c r="AX45" s="1893"/>
      <c r="AY45" s="1893"/>
      <c r="AZ45" s="1590">
        <v>23</v>
      </c>
      <c r="BA45" s="1590"/>
      <c r="BB45" s="1590"/>
      <c r="BC45" s="1590"/>
      <c r="BD45" s="2241">
        <v>68</v>
      </c>
      <c r="BE45" s="2241">
        <v>68</v>
      </c>
      <c r="BF45" s="2241">
        <v>73</v>
      </c>
      <c r="BG45" s="2302">
        <f t="shared" si="27"/>
        <v>88.311688311688314</v>
      </c>
      <c r="BH45" s="2302">
        <f t="shared" si="28"/>
        <v>93.150684931506845</v>
      </c>
      <c r="BI45" s="2302">
        <f t="shared" si="29"/>
        <v>100</v>
      </c>
      <c r="BJ45" s="1296"/>
      <c r="BK45" s="630"/>
      <c r="BL45" s="630"/>
      <c r="BM45" s="2145"/>
      <c r="BN45" s="2145"/>
    </row>
    <row r="46" spans="1:68" s="60" customFormat="1" ht="19.5" customHeight="1">
      <c r="A46" s="1238"/>
      <c r="B46" s="709" t="s">
        <v>610</v>
      </c>
      <c r="C46" s="269" t="s">
        <v>39</v>
      </c>
      <c r="D46" s="732">
        <v>100</v>
      </c>
      <c r="E46" s="732">
        <v>100</v>
      </c>
      <c r="F46" s="732">
        <v>100</v>
      </c>
      <c r="G46" s="732">
        <v>100</v>
      </c>
      <c r="H46" s="296">
        <v>100</v>
      </c>
      <c r="I46" s="296">
        <v>100</v>
      </c>
      <c r="J46" s="296"/>
      <c r="K46" s="296"/>
      <c r="L46" s="296"/>
      <c r="M46" s="296"/>
      <c r="N46" s="296"/>
      <c r="O46" s="296"/>
      <c r="P46" s="296"/>
      <c r="Q46" s="296"/>
      <c r="R46" s="296"/>
      <c r="S46" s="296">
        <v>100</v>
      </c>
      <c r="T46" s="296"/>
      <c r="U46" s="296"/>
      <c r="V46" s="296"/>
      <c r="W46" s="296">
        <v>100</v>
      </c>
      <c r="X46" s="296">
        <v>100</v>
      </c>
      <c r="Y46" s="296">
        <v>100</v>
      </c>
      <c r="Z46" s="1599">
        <v>100</v>
      </c>
      <c r="AA46" s="1599">
        <v>100</v>
      </c>
      <c r="AB46" s="1599"/>
      <c r="AC46" s="1599"/>
      <c r="AD46" s="1599"/>
      <c r="AE46" s="1599"/>
      <c r="AF46" s="1599"/>
      <c r="AG46" s="1599"/>
      <c r="AH46" s="1599"/>
      <c r="AI46" s="1599"/>
      <c r="AJ46" s="1599"/>
      <c r="AK46" s="1599">
        <v>100</v>
      </c>
      <c r="AL46" s="1599"/>
      <c r="AM46" s="1599"/>
      <c r="AN46" s="1599"/>
      <c r="AO46" s="1599">
        <v>100</v>
      </c>
      <c r="AP46" s="1599">
        <v>100</v>
      </c>
      <c r="AQ46" s="1599"/>
      <c r="AR46" s="1599"/>
      <c r="AS46" s="1599"/>
      <c r="AT46" s="1599"/>
      <c r="AU46" s="1599"/>
      <c r="AV46" s="1599"/>
      <c r="AW46" s="1599"/>
      <c r="AX46" s="1599"/>
      <c r="AY46" s="1599"/>
      <c r="AZ46" s="1599">
        <v>100</v>
      </c>
      <c r="BA46" s="1599"/>
      <c r="BB46" s="1599"/>
      <c r="BC46" s="1599"/>
      <c r="BD46" s="2240">
        <f>68*100/BD45</f>
        <v>100</v>
      </c>
      <c r="BE46" s="2240">
        <f>68*100/BE45</f>
        <v>100</v>
      </c>
      <c r="BF46" s="2240">
        <v>100</v>
      </c>
      <c r="BG46" s="2302">
        <f t="shared" si="27"/>
        <v>100</v>
      </c>
      <c r="BH46" s="2302">
        <f t="shared" si="28"/>
        <v>100</v>
      </c>
      <c r="BI46" s="2302">
        <f t="shared" si="29"/>
        <v>100</v>
      </c>
      <c r="BJ46" s="1297"/>
      <c r="BK46" s="635"/>
      <c r="BL46" s="635"/>
      <c r="BM46" s="2147"/>
      <c r="BN46" s="2145"/>
      <c r="BO46" s="2149"/>
      <c r="BP46" s="2149"/>
    </row>
    <row r="47" spans="1:68" s="61" customFormat="1" ht="19.5" customHeight="1">
      <c r="A47" s="1236"/>
      <c r="B47" s="702" t="s">
        <v>615</v>
      </c>
      <c r="C47" s="703" t="s">
        <v>114</v>
      </c>
      <c r="D47" s="413">
        <v>4</v>
      </c>
      <c r="E47" s="413">
        <v>8</v>
      </c>
      <c r="F47" s="413">
        <v>8</v>
      </c>
      <c r="G47" s="1016">
        <v>8</v>
      </c>
      <c r="H47" s="705">
        <f>SUM(I47:V47)</f>
        <v>8</v>
      </c>
      <c r="I47" s="587">
        <v>8</v>
      </c>
      <c r="J47" s="587"/>
      <c r="K47" s="587"/>
      <c r="L47" s="587"/>
      <c r="M47" s="587"/>
      <c r="N47" s="587"/>
      <c r="O47" s="587"/>
      <c r="P47" s="587"/>
      <c r="Q47" s="587"/>
      <c r="R47" s="587"/>
      <c r="S47" s="587"/>
      <c r="T47" s="587"/>
      <c r="U47" s="587"/>
      <c r="V47" s="587"/>
      <c r="W47" s="587">
        <v>8</v>
      </c>
      <c r="X47" s="587">
        <v>8</v>
      </c>
      <c r="Y47" s="587">
        <v>8</v>
      </c>
      <c r="Z47" s="1574">
        <f>SUM(AA47:AN47)</f>
        <v>8</v>
      </c>
      <c r="AA47" s="1590">
        <v>8</v>
      </c>
      <c r="AB47" s="1590"/>
      <c r="AC47" s="1590"/>
      <c r="AD47" s="1590"/>
      <c r="AE47" s="1590"/>
      <c r="AF47" s="1590"/>
      <c r="AG47" s="1590"/>
      <c r="AH47" s="1590"/>
      <c r="AI47" s="1590"/>
      <c r="AJ47" s="1590"/>
      <c r="AK47" s="1590"/>
      <c r="AL47" s="1590"/>
      <c r="AM47" s="1590"/>
      <c r="AN47" s="1590"/>
      <c r="AO47" s="1574">
        <f>SUM(AP47:BC47)</f>
        <v>6</v>
      </c>
      <c r="AP47" s="1590">
        <v>6</v>
      </c>
      <c r="AQ47" s="1590"/>
      <c r="AR47" s="1590"/>
      <c r="AS47" s="1590"/>
      <c r="AT47" s="1590"/>
      <c r="AU47" s="1590"/>
      <c r="AV47" s="1590"/>
      <c r="AW47" s="1590"/>
      <c r="AX47" s="1590"/>
      <c r="AY47" s="1590"/>
      <c r="AZ47" s="1590"/>
      <c r="BA47" s="1590"/>
      <c r="BB47" s="1590"/>
      <c r="BC47" s="1590"/>
      <c r="BD47" s="2242">
        <v>7</v>
      </c>
      <c r="BE47" s="2242">
        <v>7</v>
      </c>
      <c r="BF47" s="2238">
        <v>6</v>
      </c>
      <c r="BG47" s="2302">
        <f t="shared" si="27"/>
        <v>87.5</v>
      </c>
      <c r="BH47" s="2302">
        <f t="shared" si="28"/>
        <v>116.66666666666667</v>
      </c>
      <c r="BI47" s="2302">
        <f t="shared" si="29"/>
        <v>100</v>
      </c>
      <c r="BJ47" s="1299"/>
      <c r="BK47" s="734"/>
      <c r="BL47" s="630"/>
      <c r="BM47" s="2145"/>
      <c r="BN47" s="2145"/>
      <c r="BO47" s="2153"/>
      <c r="BP47" s="2153"/>
    </row>
    <row r="48" spans="1:68" s="134" customFormat="1" ht="19.5" customHeight="1">
      <c r="A48" s="1238"/>
      <c r="B48" s="709" t="s">
        <v>610</v>
      </c>
      <c r="C48" s="269" t="s">
        <v>39</v>
      </c>
      <c r="D48" s="732">
        <v>100</v>
      </c>
      <c r="E48" s="732">
        <v>100</v>
      </c>
      <c r="F48" s="732">
        <v>100</v>
      </c>
      <c r="G48" s="732">
        <v>100</v>
      </c>
      <c r="H48" s="296">
        <v>87.5</v>
      </c>
      <c r="I48" s="296">
        <f>7/I47*100</f>
        <v>87.5</v>
      </c>
      <c r="J48" s="296"/>
      <c r="K48" s="296"/>
      <c r="L48" s="296"/>
      <c r="M48" s="296"/>
      <c r="N48" s="296"/>
      <c r="O48" s="296"/>
      <c r="P48" s="296"/>
      <c r="Q48" s="296"/>
      <c r="R48" s="296"/>
      <c r="S48" s="296"/>
      <c r="T48" s="296"/>
      <c r="U48" s="296"/>
      <c r="V48" s="296"/>
      <c r="W48" s="296">
        <f>7*100/W47</f>
        <v>87.5</v>
      </c>
      <c r="X48" s="296">
        <f>7*100/X47</f>
        <v>87.5</v>
      </c>
      <c r="Y48" s="296">
        <f>7*100/Y47</f>
        <v>87.5</v>
      </c>
      <c r="Z48" s="1599">
        <v>100</v>
      </c>
      <c r="AA48" s="1599">
        <v>100</v>
      </c>
      <c r="AB48" s="1599"/>
      <c r="AC48" s="1599"/>
      <c r="AD48" s="1599"/>
      <c r="AE48" s="1599"/>
      <c r="AF48" s="1599"/>
      <c r="AG48" s="1599"/>
      <c r="AH48" s="1599"/>
      <c r="AI48" s="1599"/>
      <c r="AJ48" s="1599"/>
      <c r="AK48" s="1599"/>
      <c r="AL48" s="1599"/>
      <c r="AM48" s="1599"/>
      <c r="AN48" s="1599"/>
      <c r="AO48" s="1599">
        <v>100</v>
      </c>
      <c r="AP48" s="1630"/>
      <c r="AQ48" s="1630"/>
      <c r="AR48" s="1630"/>
      <c r="AS48" s="1630"/>
      <c r="AT48" s="1630"/>
      <c r="AU48" s="1630"/>
      <c r="AV48" s="1630"/>
      <c r="AW48" s="1630"/>
      <c r="AX48" s="1630"/>
      <c r="AY48" s="1630"/>
      <c r="AZ48" s="1630"/>
      <c r="BA48" s="296"/>
      <c r="BB48" s="296"/>
      <c r="BC48" s="296"/>
      <c r="BD48" s="2240">
        <f>6*100/BD47</f>
        <v>85.714285714285708</v>
      </c>
      <c r="BE48" s="2240">
        <f>7*100/BE47</f>
        <v>100</v>
      </c>
      <c r="BF48" s="2240">
        <v>100</v>
      </c>
      <c r="BG48" s="2302">
        <f t="shared" si="27"/>
        <v>114.28571428571429</v>
      </c>
      <c r="BH48" s="2302">
        <f t="shared" si="28"/>
        <v>100</v>
      </c>
      <c r="BI48" s="2302">
        <f t="shared" si="29"/>
        <v>100</v>
      </c>
      <c r="BJ48" s="1300"/>
      <c r="BK48" s="735"/>
      <c r="BL48" s="635"/>
      <c r="BM48" s="2147"/>
      <c r="BN48" s="2145"/>
      <c r="BO48" s="2149"/>
      <c r="BP48" s="2149"/>
    </row>
    <row r="49" spans="1:68" s="138" customFormat="1" ht="22.5" customHeight="1">
      <c r="A49" s="1235" t="s">
        <v>616</v>
      </c>
      <c r="B49" s="695" t="s">
        <v>617</v>
      </c>
      <c r="C49" s="696" t="s">
        <v>618</v>
      </c>
      <c r="D49" s="258">
        <f>D51+D52+D53+D54+D55+D56</f>
        <v>55</v>
      </c>
      <c r="E49" s="258">
        <v>55</v>
      </c>
      <c r="F49" s="258">
        <v>51</v>
      </c>
      <c r="G49" s="720">
        <v>51</v>
      </c>
      <c r="H49" s="1379">
        <f>H51+H52+H53+H54+H55+H56</f>
        <v>43</v>
      </c>
      <c r="I49" s="258">
        <f t="shared" ref="I49:Y49" si="37">I51+I52+I53+I54+I55+I56</f>
        <v>6</v>
      </c>
      <c r="J49" s="258">
        <f t="shared" si="37"/>
        <v>2</v>
      </c>
      <c r="K49" s="258">
        <f t="shared" si="37"/>
        <v>3</v>
      </c>
      <c r="L49" s="258">
        <f t="shared" si="37"/>
        <v>2</v>
      </c>
      <c r="M49" s="258">
        <f t="shared" si="37"/>
        <v>3</v>
      </c>
      <c r="N49" s="258">
        <f t="shared" si="37"/>
        <v>2</v>
      </c>
      <c r="O49" s="258">
        <f t="shared" si="37"/>
        <v>3</v>
      </c>
      <c r="P49" s="258">
        <f t="shared" si="37"/>
        <v>3</v>
      </c>
      <c r="Q49" s="258">
        <f t="shared" si="37"/>
        <v>3</v>
      </c>
      <c r="R49" s="258">
        <f t="shared" si="37"/>
        <v>3</v>
      </c>
      <c r="S49" s="258">
        <f t="shared" si="37"/>
        <v>4</v>
      </c>
      <c r="T49" s="258">
        <f t="shared" si="37"/>
        <v>3</v>
      </c>
      <c r="U49" s="258">
        <f t="shared" si="37"/>
        <v>3</v>
      </c>
      <c r="V49" s="258">
        <f t="shared" si="37"/>
        <v>3</v>
      </c>
      <c r="W49" s="258">
        <f t="shared" si="37"/>
        <v>51</v>
      </c>
      <c r="X49" s="258">
        <f t="shared" si="37"/>
        <v>51</v>
      </c>
      <c r="Y49" s="258">
        <f t="shared" si="37"/>
        <v>43</v>
      </c>
      <c r="Z49" s="720">
        <f t="shared" ref="Z49:AN49" si="38">Z51+Z52+Z53+Z54+Z55+Z56</f>
        <v>43</v>
      </c>
      <c r="AA49" s="1588">
        <f t="shared" si="38"/>
        <v>6</v>
      </c>
      <c r="AB49" s="1588">
        <f t="shared" si="38"/>
        <v>2</v>
      </c>
      <c r="AC49" s="1588">
        <f t="shared" si="38"/>
        <v>3</v>
      </c>
      <c r="AD49" s="1588">
        <f t="shared" si="38"/>
        <v>2</v>
      </c>
      <c r="AE49" s="1588">
        <f t="shared" si="38"/>
        <v>3</v>
      </c>
      <c r="AF49" s="1588">
        <f t="shared" si="38"/>
        <v>2</v>
      </c>
      <c r="AG49" s="1588">
        <f t="shared" si="38"/>
        <v>3</v>
      </c>
      <c r="AH49" s="1588">
        <f t="shared" si="38"/>
        <v>3</v>
      </c>
      <c r="AI49" s="1588">
        <f t="shared" si="38"/>
        <v>3</v>
      </c>
      <c r="AJ49" s="1588">
        <f t="shared" si="38"/>
        <v>3</v>
      </c>
      <c r="AK49" s="1588">
        <f t="shared" si="38"/>
        <v>4</v>
      </c>
      <c r="AL49" s="1588">
        <f t="shared" si="38"/>
        <v>3</v>
      </c>
      <c r="AM49" s="1588">
        <f t="shared" si="38"/>
        <v>3</v>
      </c>
      <c r="AN49" s="1588">
        <f t="shared" si="38"/>
        <v>3</v>
      </c>
      <c r="AO49" s="720">
        <f t="shared" ref="AO49" si="39">AO51+AO52+AO53+AO54+AO55+AO56</f>
        <v>41</v>
      </c>
      <c r="AP49" s="1631">
        <f t="shared" ref="AP49:BF49" si="40">AP51+AP52+AP53+AP54+AP55+AP56</f>
        <v>6</v>
      </c>
      <c r="AQ49" s="1631">
        <f t="shared" si="40"/>
        <v>2</v>
      </c>
      <c r="AR49" s="1631">
        <f t="shared" si="40"/>
        <v>3</v>
      </c>
      <c r="AS49" s="1631">
        <f t="shared" si="40"/>
        <v>2</v>
      </c>
      <c r="AT49" s="1631">
        <f t="shared" si="40"/>
        <v>3</v>
      </c>
      <c r="AU49" s="1631">
        <f t="shared" si="40"/>
        <v>2</v>
      </c>
      <c r="AV49" s="1631">
        <f t="shared" si="40"/>
        <v>3</v>
      </c>
      <c r="AW49" s="1631">
        <f t="shared" si="40"/>
        <v>3</v>
      </c>
      <c r="AX49" s="1631">
        <f t="shared" si="40"/>
        <v>2</v>
      </c>
      <c r="AY49" s="1631">
        <f t="shared" si="40"/>
        <v>2</v>
      </c>
      <c r="AZ49" s="1631">
        <f t="shared" si="40"/>
        <v>4</v>
      </c>
      <c r="BA49" s="1631">
        <f t="shared" si="40"/>
        <v>3</v>
      </c>
      <c r="BB49" s="1631">
        <f t="shared" si="40"/>
        <v>3</v>
      </c>
      <c r="BC49" s="1631">
        <f t="shared" si="40"/>
        <v>3</v>
      </c>
      <c r="BD49" s="720">
        <f t="shared" si="40"/>
        <v>43</v>
      </c>
      <c r="BE49" s="720">
        <f t="shared" si="40"/>
        <v>42</v>
      </c>
      <c r="BF49" s="720">
        <f t="shared" si="40"/>
        <v>41</v>
      </c>
      <c r="BG49" s="2302">
        <f t="shared" si="27"/>
        <v>97.674418604651166</v>
      </c>
      <c r="BH49" s="2302">
        <f t="shared" si="28"/>
        <v>102.43902439024392</v>
      </c>
      <c r="BI49" s="2302">
        <f t="shared" si="29"/>
        <v>100</v>
      </c>
      <c r="BJ49" s="1298"/>
      <c r="BK49" s="727"/>
      <c r="BL49" s="698"/>
      <c r="BM49" s="2145"/>
      <c r="BN49" s="2145"/>
      <c r="BO49" s="2146"/>
      <c r="BP49" s="2146"/>
    </row>
    <row r="50" spans="1:68" s="134" customFormat="1" ht="37.5" customHeight="1">
      <c r="A50" s="1238"/>
      <c r="B50" s="709" t="s">
        <v>619</v>
      </c>
      <c r="C50" s="736" t="s">
        <v>618</v>
      </c>
      <c r="D50" s="520">
        <v>2</v>
      </c>
      <c r="E50" s="520">
        <v>2</v>
      </c>
      <c r="F50" s="520">
        <v>2</v>
      </c>
      <c r="G50" s="1032">
        <v>2</v>
      </c>
      <c r="H50" s="710">
        <f>SUM(I50:V50)</f>
        <v>2</v>
      </c>
      <c r="I50" s="737">
        <v>1</v>
      </c>
      <c r="J50" s="737"/>
      <c r="K50" s="737"/>
      <c r="L50" s="737"/>
      <c r="M50" s="737"/>
      <c r="N50" s="737"/>
      <c r="O50" s="737"/>
      <c r="P50" s="737"/>
      <c r="Q50" s="737"/>
      <c r="R50" s="737"/>
      <c r="S50" s="737">
        <v>1</v>
      </c>
      <c r="T50" s="737"/>
      <c r="U50" s="737"/>
      <c r="V50" s="737"/>
      <c r="W50" s="737">
        <v>2</v>
      </c>
      <c r="X50" s="737">
        <v>2</v>
      </c>
      <c r="Y50" s="737">
        <v>2</v>
      </c>
      <c r="Z50" s="1388">
        <f>SUM(AA50:AN50)</f>
        <v>2</v>
      </c>
      <c r="AA50" s="1601">
        <v>1</v>
      </c>
      <c r="AB50" s="1601"/>
      <c r="AC50" s="1601"/>
      <c r="AD50" s="1601"/>
      <c r="AE50" s="1601"/>
      <c r="AF50" s="1601"/>
      <c r="AG50" s="1601"/>
      <c r="AH50" s="1601"/>
      <c r="AI50" s="1601"/>
      <c r="AJ50" s="1601"/>
      <c r="AK50" s="1601">
        <v>1</v>
      </c>
      <c r="AL50" s="1601"/>
      <c r="AM50" s="1601"/>
      <c r="AN50" s="1601"/>
      <c r="AO50" s="1388">
        <f>SUM(AP50:BC50)</f>
        <v>2</v>
      </c>
      <c r="AP50" s="1632">
        <v>1</v>
      </c>
      <c r="AQ50" s="1632"/>
      <c r="AR50" s="1632"/>
      <c r="AS50" s="1632"/>
      <c r="AT50" s="1632"/>
      <c r="AU50" s="1632"/>
      <c r="AV50" s="1632"/>
      <c r="AW50" s="1632"/>
      <c r="AX50" s="1632"/>
      <c r="AY50" s="1632"/>
      <c r="AZ50" s="1632">
        <v>1</v>
      </c>
      <c r="BA50" s="1632"/>
      <c r="BB50" s="1632"/>
      <c r="BC50" s="1632"/>
      <c r="BD50" s="2243">
        <v>2</v>
      </c>
      <c r="BE50" s="2243">
        <v>2</v>
      </c>
      <c r="BF50" s="1632">
        <v>2</v>
      </c>
      <c r="BG50" s="2302">
        <f t="shared" si="27"/>
        <v>100</v>
      </c>
      <c r="BH50" s="2302">
        <f t="shared" si="28"/>
        <v>100</v>
      </c>
      <c r="BI50" s="2302">
        <f t="shared" si="29"/>
        <v>100</v>
      </c>
      <c r="BJ50" s="1300"/>
      <c r="BK50" s="738"/>
      <c r="BL50" s="635"/>
      <c r="BM50" s="2147"/>
      <c r="BN50" s="2149"/>
      <c r="BO50" s="2149"/>
      <c r="BP50" s="2149"/>
    </row>
    <row r="51" spans="1:68" ht="16.5" customHeight="1">
      <c r="A51" s="1236"/>
      <c r="B51" s="702" t="s">
        <v>620</v>
      </c>
      <c r="C51" s="703" t="s">
        <v>618</v>
      </c>
      <c r="D51" s="413">
        <v>17</v>
      </c>
      <c r="E51" s="413">
        <v>17</v>
      </c>
      <c r="F51" s="413">
        <v>16</v>
      </c>
      <c r="G51" s="1016">
        <v>16</v>
      </c>
      <c r="H51" s="705">
        <f>SUM(I51:V51)</f>
        <v>14</v>
      </c>
      <c r="I51" s="713">
        <v>1</v>
      </c>
      <c r="J51" s="713">
        <v>1</v>
      </c>
      <c r="K51" s="713">
        <v>1</v>
      </c>
      <c r="L51" s="713">
        <v>1</v>
      </c>
      <c r="M51" s="713">
        <v>1</v>
      </c>
      <c r="N51" s="713">
        <v>1</v>
      </c>
      <c r="O51" s="713">
        <v>1</v>
      </c>
      <c r="P51" s="713">
        <v>1</v>
      </c>
      <c r="Q51" s="713">
        <v>1</v>
      </c>
      <c r="R51" s="713">
        <v>1</v>
      </c>
      <c r="S51" s="713">
        <v>1</v>
      </c>
      <c r="T51" s="713">
        <v>1</v>
      </c>
      <c r="U51" s="713">
        <v>1</v>
      </c>
      <c r="V51" s="739">
        <v>1</v>
      </c>
      <c r="W51" s="713">
        <v>16</v>
      </c>
      <c r="X51" s="713">
        <v>16</v>
      </c>
      <c r="Y51" s="713">
        <v>14</v>
      </c>
      <c r="Z51" s="1386">
        <f>SUM(AA51:AN51)</f>
        <v>14</v>
      </c>
      <c r="AA51" s="1576">
        <v>1</v>
      </c>
      <c r="AB51" s="1576">
        <v>1</v>
      </c>
      <c r="AC51" s="1576">
        <v>1</v>
      </c>
      <c r="AD51" s="1576">
        <v>1</v>
      </c>
      <c r="AE51" s="1576">
        <v>1</v>
      </c>
      <c r="AF51" s="1576">
        <v>1</v>
      </c>
      <c r="AG51" s="1576">
        <v>1</v>
      </c>
      <c r="AH51" s="1576">
        <v>1</v>
      </c>
      <c r="AI51" s="1576">
        <v>1</v>
      </c>
      <c r="AJ51" s="1576">
        <v>1</v>
      </c>
      <c r="AK51" s="1576">
        <v>1</v>
      </c>
      <c r="AL51" s="1576">
        <v>1</v>
      </c>
      <c r="AM51" s="1576">
        <v>1</v>
      </c>
      <c r="AN51" s="1576">
        <v>1</v>
      </c>
      <c r="AO51" s="1386">
        <f>SUM(AP51:BC51)</f>
        <v>14</v>
      </c>
      <c r="AP51" s="1625">
        <v>1</v>
      </c>
      <c r="AQ51" s="1625">
        <v>1</v>
      </c>
      <c r="AR51" s="1625">
        <v>1</v>
      </c>
      <c r="AS51" s="1625">
        <v>1</v>
      </c>
      <c r="AT51" s="1625">
        <v>1</v>
      </c>
      <c r="AU51" s="1625">
        <v>1</v>
      </c>
      <c r="AV51" s="1625">
        <v>1</v>
      </c>
      <c r="AW51" s="1625">
        <v>1</v>
      </c>
      <c r="AX51" s="1625">
        <v>1</v>
      </c>
      <c r="AY51" s="1625">
        <v>1</v>
      </c>
      <c r="AZ51" s="1625">
        <v>1</v>
      </c>
      <c r="BA51" s="1625">
        <v>1</v>
      </c>
      <c r="BB51" s="1625">
        <v>1</v>
      </c>
      <c r="BC51" s="1625">
        <v>1</v>
      </c>
      <c r="BD51" s="1666">
        <v>14</v>
      </c>
      <c r="BE51" s="1666">
        <v>14</v>
      </c>
      <c r="BF51" s="1625">
        <v>14</v>
      </c>
      <c r="BG51" s="2302">
        <f t="shared" si="27"/>
        <v>99.999999999999986</v>
      </c>
      <c r="BH51" s="2302">
        <f t="shared" si="28"/>
        <v>99.999999999999986</v>
      </c>
      <c r="BI51" s="2302">
        <f t="shared" si="29"/>
        <v>99.999999999999986</v>
      </c>
      <c r="BJ51" s="1296"/>
      <c r="BK51" s="630"/>
      <c r="BL51" s="630"/>
      <c r="BM51" s="2145"/>
    </row>
    <row r="52" spans="1:68" ht="21.75" customHeight="1">
      <c r="A52" s="1236"/>
      <c r="B52" s="702" t="s">
        <v>621</v>
      </c>
      <c r="C52" s="703" t="s">
        <v>618</v>
      </c>
      <c r="D52" s="413">
        <v>18</v>
      </c>
      <c r="E52" s="413">
        <v>18</v>
      </c>
      <c r="F52" s="413">
        <v>16</v>
      </c>
      <c r="G52" s="1016">
        <v>16</v>
      </c>
      <c r="H52" s="1386">
        <f t="shared" ref="H52:H56" si="41">SUM(I52:V52)</f>
        <v>10</v>
      </c>
      <c r="I52" s="713">
        <v>1</v>
      </c>
      <c r="J52" s="713"/>
      <c r="K52" s="713">
        <v>1</v>
      </c>
      <c r="L52" s="713"/>
      <c r="M52" s="713">
        <v>1</v>
      </c>
      <c r="N52" s="713"/>
      <c r="O52" s="713">
        <v>1</v>
      </c>
      <c r="P52" s="713">
        <v>1</v>
      </c>
      <c r="Q52" s="713">
        <v>1</v>
      </c>
      <c r="R52" s="713">
        <v>1</v>
      </c>
      <c r="S52" s="713">
        <v>1</v>
      </c>
      <c r="T52" s="713">
        <v>1</v>
      </c>
      <c r="U52" s="713">
        <v>1</v>
      </c>
      <c r="V52" s="713"/>
      <c r="W52" s="713">
        <v>16</v>
      </c>
      <c r="X52" s="713">
        <v>16</v>
      </c>
      <c r="Y52" s="713">
        <v>10</v>
      </c>
      <c r="Z52" s="1386">
        <f t="shared" ref="Z52:Z56" si="42">SUM(AA52:AN52)</f>
        <v>10</v>
      </c>
      <c r="AA52" s="1576">
        <v>1</v>
      </c>
      <c r="AB52" s="1576"/>
      <c r="AC52" s="1576">
        <v>1</v>
      </c>
      <c r="AD52" s="1576"/>
      <c r="AE52" s="1576">
        <v>1</v>
      </c>
      <c r="AF52" s="1576"/>
      <c r="AG52" s="1576">
        <v>1</v>
      </c>
      <c r="AH52" s="1576">
        <v>1</v>
      </c>
      <c r="AI52" s="1576">
        <v>1</v>
      </c>
      <c r="AJ52" s="1576">
        <v>1</v>
      </c>
      <c r="AK52" s="1576">
        <v>1</v>
      </c>
      <c r="AL52" s="1576">
        <v>1</v>
      </c>
      <c r="AM52" s="1576">
        <v>1</v>
      </c>
      <c r="AN52" s="1576"/>
      <c r="AO52" s="1386">
        <f t="shared" ref="AO52:AO57" si="43">SUM(AP52:BC52)</f>
        <v>8</v>
      </c>
      <c r="AP52" s="1625">
        <v>1</v>
      </c>
      <c r="AQ52" s="1625"/>
      <c r="AR52" s="1625">
        <v>1</v>
      </c>
      <c r="AS52" s="1625"/>
      <c r="AT52" s="1625">
        <v>1</v>
      </c>
      <c r="AU52" s="1625"/>
      <c r="AV52" s="1625">
        <v>1</v>
      </c>
      <c r="AW52" s="1625">
        <v>1</v>
      </c>
      <c r="AX52" s="1625"/>
      <c r="AY52" s="1625"/>
      <c r="AZ52" s="1625">
        <v>1</v>
      </c>
      <c r="BA52" s="1625">
        <v>1</v>
      </c>
      <c r="BB52" s="1625">
        <v>1</v>
      </c>
      <c r="BC52" s="1625"/>
      <c r="BD52" s="1666">
        <v>10</v>
      </c>
      <c r="BE52" s="1666">
        <v>9</v>
      </c>
      <c r="BF52" s="1625">
        <v>8</v>
      </c>
      <c r="BG52" s="2302">
        <f t="shared" si="27"/>
        <v>90</v>
      </c>
      <c r="BH52" s="2302">
        <f t="shared" si="28"/>
        <v>112.5</v>
      </c>
      <c r="BI52" s="2302">
        <f t="shared" si="29"/>
        <v>100</v>
      </c>
      <c r="BJ52" s="1296"/>
      <c r="BK52" s="630"/>
      <c r="BL52" s="630"/>
      <c r="BM52" s="2145"/>
    </row>
    <row r="53" spans="1:68" ht="21.75" customHeight="1">
      <c r="A53" s="1236"/>
      <c r="B53" s="702" t="s">
        <v>622</v>
      </c>
      <c r="C53" s="703" t="s">
        <v>618</v>
      </c>
      <c r="D53" s="413">
        <v>2</v>
      </c>
      <c r="E53" s="413">
        <v>2</v>
      </c>
      <c r="F53" s="413">
        <v>1</v>
      </c>
      <c r="G53" s="1016">
        <v>1</v>
      </c>
      <c r="H53" s="1386">
        <f t="shared" si="41"/>
        <v>5</v>
      </c>
      <c r="I53" s="713"/>
      <c r="J53" s="713">
        <v>1</v>
      </c>
      <c r="K53" s="713"/>
      <c r="L53" s="713">
        <v>1</v>
      </c>
      <c r="M53" s="713"/>
      <c r="N53" s="713">
        <v>1</v>
      </c>
      <c r="O53" s="713"/>
      <c r="P53" s="713"/>
      <c r="Q53" s="713"/>
      <c r="R53" s="713"/>
      <c r="S53" s="713"/>
      <c r="T53" s="713"/>
      <c r="U53" s="713"/>
      <c r="V53" s="713">
        <v>2</v>
      </c>
      <c r="W53" s="713">
        <v>1</v>
      </c>
      <c r="X53" s="713">
        <v>1</v>
      </c>
      <c r="Y53" s="713">
        <v>5</v>
      </c>
      <c r="Z53" s="1386">
        <f t="shared" si="42"/>
        <v>5</v>
      </c>
      <c r="AA53" s="1576"/>
      <c r="AB53" s="1590">
        <v>1</v>
      </c>
      <c r="AC53" s="1576"/>
      <c r="AD53" s="1576">
        <v>1</v>
      </c>
      <c r="AE53" s="1576"/>
      <c r="AF53" s="1590">
        <v>1</v>
      </c>
      <c r="AG53" s="1576"/>
      <c r="AH53" s="1576"/>
      <c r="AI53" s="1576"/>
      <c r="AJ53" s="1576"/>
      <c r="AK53" s="1576"/>
      <c r="AL53" s="1576"/>
      <c r="AM53" s="1576"/>
      <c r="AN53" s="1590">
        <v>2</v>
      </c>
      <c r="AO53" s="1386">
        <f t="shared" si="43"/>
        <v>7</v>
      </c>
      <c r="AP53" s="1625"/>
      <c r="AQ53" s="1624">
        <v>1</v>
      </c>
      <c r="AR53" s="1625"/>
      <c r="AS53" s="1625">
        <v>1</v>
      </c>
      <c r="AT53" s="1625"/>
      <c r="AU53" s="1624">
        <v>1</v>
      </c>
      <c r="AV53" s="1625"/>
      <c r="AW53" s="1625"/>
      <c r="AX53" s="1625">
        <v>1</v>
      </c>
      <c r="AY53" s="1625">
        <v>1</v>
      </c>
      <c r="AZ53" s="1625"/>
      <c r="BA53" s="1625"/>
      <c r="BB53" s="1625"/>
      <c r="BC53" s="1624">
        <v>2</v>
      </c>
      <c r="BD53" s="1666">
        <v>5</v>
      </c>
      <c r="BE53" s="1666">
        <v>6</v>
      </c>
      <c r="BF53" s="1625">
        <v>7</v>
      </c>
      <c r="BG53" s="2302">
        <f t="shared" si="27"/>
        <v>120</v>
      </c>
      <c r="BH53" s="2302">
        <f t="shared" si="28"/>
        <v>85.714285714285708</v>
      </c>
      <c r="BI53" s="2302">
        <f t="shared" si="29"/>
        <v>99.999999999999986</v>
      </c>
      <c r="BJ53" s="1296"/>
      <c r="BK53" s="630"/>
      <c r="BL53" s="630"/>
      <c r="BM53" s="2145"/>
    </row>
    <row r="54" spans="1:68" ht="21.75" customHeight="1">
      <c r="A54" s="1236"/>
      <c r="B54" s="702" t="s">
        <v>623</v>
      </c>
      <c r="C54" s="703" t="s">
        <v>618</v>
      </c>
      <c r="D54" s="413">
        <v>14</v>
      </c>
      <c r="E54" s="413">
        <v>14</v>
      </c>
      <c r="F54" s="413">
        <v>14</v>
      </c>
      <c r="G54" s="1016">
        <v>14</v>
      </c>
      <c r="H54" s="1386">
        <f t="shared" si="41"/>
        <v>10</v>
      </c>
      <c r="I54" s="713">
        <v>1</v>
      </c>
      <c r="J54" s="713"/>
      <c r="K54" s="713">
        <v>1</v>
      </c>
      <c r="L54" s="713"/>
      <c r="M54" s="713">
        <v>1</v>
      </c>
      <c r="N54" s="713"/>
      <c r="O54" s="713">
        <v>1</v>
      </c>
      <c r="P54" s="713">
        <v>1</v>
      </c>
      <c r="Q54" s="713">
        <v>1</v>
      </c>
      <c r="R54" s="713">
        <v>1</v>
      </c>
      <c r="S54" s="713">
        <v>1</v>
      </c>
      <c r="T54" s="713">
        <v>1</v>
      </c>
      <c r="U54" s="713">
        <v>1</v>
      </c>
      <c r="V54" s="713"/>
      <c r="W54" s="713">
        <v>14</v>
      </c>
      <c r="X54" s="713">
        <v>14</v>
      </c>
      <c r="Y54" s="713">
        <v>10</v>
      </c>
      <c r="Z54" s="1386">
        <f t="shared" si="42"/>
        <v>10</v>
      </c>
      <c r="AA54" s="1576">
        <v>1</v>
      </c>
      <c r="AB54" s="1576"/>
      <c r="AC54" s="1576">
        <v>1</v>
      </c>
      <c r="AD54" s="1576"/>
      <c r="AE54" s="1576">
        <v>1</v>
      </c>
      <c r="AF54" s="1576"/>
      <c r="AG54" s="1576">
        <v>1</v>
      </c>
      <c r="AH54" s="1576">
        <v>1</v>
      </c>
      <c r="AI54" s="1576">
        <v>1</v>
      </c>
      <c r="AJ54" s="1576">
        <v>1</v>
      </c>
      <c r="AK54" s="1576">
        <v>1</v>
      </c>
      <c r="AL54" s="1576">
        <v>1</v>
      </c>
      <c r="AM54" s="1576">
        <v>1</v>
      </c>
      <c r="AN54" s="1576"/>
      <c r="AO54" s="1386">
        <f t="shared" si="43"/>
        <v>8</v>
      </c>
      <c r="AP54" s="1625">
        <v>1</v>
      </c>
      <c r="AQ54" s="1625"/>
      <c r="AR54" s="1625">
        <v>1</v>
      </c>
      <c r="AS54" s="1625"/>
      <c r="AT54" s="1625">
        <v>1</v>
      </c>
      <c r="AU54" s="1625"/>
      <c r="AV54" s="1625">
        <v>1</v>
      </c>
      <c r="AW54" s="1625">
        <v>1</v>
      </c>
      <c r="AX54" s="1625"/>
      <c r="AY54" s="1625"/>
      <c r="AZ54" s="1625">
        <v>1</v>
      </c>
      <c r="BA54" s="1625">
        <v>1</v>
      </c>
      <c r="BB54" s="1625">
        <v>1</v>
      </c>
      <c r="BC54" s="1625"/>
      <c r="BD54" s="1666">
        <v>10</v>
      </c>
      <c r="BE54" s="1666">
        <v>9</v>
      </c>
      <c r="BF54" s="1625">
        <v>8</v>
      </c>
      <c r="BG54" s="2302">
        <f t="shared" si="27"/>
        <v>90</v>
      </c>
      <c r="BH54" s="2302">
        <f t="shared" si="28"/>
        <v>112.5</v>
      </c>
      <c r="BI54" s="2302">
        <f t="shared" si="29"/>
        <v>100</v>
      </c>
      <c r="BJ54" s="1296"/>
      <c r="BK54" s="630"/>
      <c r="BL54" s="630"/>
      <c r="BM54" s="2154">
        <f>4/15*100</f>
        <v>26.666666666666668</v>
      </c>
    </row>
    <row r="55" spans="1:68" ht="51.75" customHeight="1">
      <c r="A55" s="1236"/>
      <c r="B55" s="702" t="s">
        <v>624</v>
      </c>
      <c r="C55" s="703" t="s">
        <v>618</v>
      </c>
      <c r="D55" s="413">
        <v>3</v>
      </c>
      <c r="E55" s="413">
        <v>3</v>
      </c>
      <c r="F55" s="413">
        <v>3</v>
      </c>
      <c r="G55" s="1016">
        <v>3</v>
      </c>
      <c r="H55" s="1386">
        <f t="shared" si="41"/>
        <v>3</v>
      </c>
      <c r="I55" s="713">
        <v>2</v>
      </c>
      <c r="J55" s="713"/>
      <c r="K55" s="713"/>
      <c r="L55" s="713"/>
      <c r="M55" s="713"/>
      <c r="N55" s="713"/>
      <c r="O55" s="713"/>
      <c r="P55" s="713"/>
      <c r="Q55" s="713"/>
      <c r="R55" s="713"/>
      <c r="S55" s="713">
        <v>1</v>
      </c>
      <c r="T55" s="713"/>
      <c r="U55" s="713"/>
      <c r="V55" s="713"/>
      <c r="W55" s="713">
        <v>3</v>
      </c>
      <c r="X55" s="713">
        <v>3</v>
      </c>
      <c r="Y55" s="713">
        <v>3</v>
      </c>
      <c r="Z55" s="1386">
        <f t="shared" si="42"/>
        <v>3</v>
      </c>
      <c r="AA55" s="1576">
        <v>2</v>
      </c>
      <c r="AB55" s="1576"/>
      <c r="AC55" s="1576"/>
      <c r="AD55" s="1576"/>
      <c r="AE55" s="1576"/>
      <c r="AF55" s="1576"/>
      <c r="AG55" s="1576"/>
      <c r="AH55" s="1576"/>
      <c r="AI55" s="1576"/>
      <c r="AJ55" s="1576"/>
      <c r="AK55" s="1576">
        <v>1</v>
      </c>
      <c r="AL55" s="1576"/>
      <c r="AM55" s="1576"/>
      <c r="AN55" s="1576"/>
      <c r="AO55" s="1386">
        <f t="shared" si="43"/>
        <v>3</v>
      </c>
      <c r="AP55" s="1625">
        <v>2</v>
      </c>
      <c r="AQ55" s="1625"/>
      <c r="AR55" s="1625"/>
      <c r="AS55" s="1625"/>
      <c r="AT55" s="1625"/>
      <c r="AU55" s="1625"/>
      <c r="AV55" s="1625"/>
      <c r="AW55" s="1625"/>
      <c r="AX55" s="1625"/>
      <c r="AY55" s="1625"/>
      <c r="AZ55" s="1625">
        <v>1</v>
      </c>
      <c r="BA55" s="1625"/>
      <c r="BB55" s="1625"/>
      <c r="BC55" s="1625"/>
      <c r="BD55" s="1666">
        <v>3</v>
      </c>
      <c r="BE55" s="1666">
        <v>3</v>
      </c>
      <c r="BF55" s="1625">
        <v>3</v>
      </c>
      <c r="BG55" s="2302">
        <f t="shared" si="27"/>
        <v>100</v>
      </c>
      <c r="BH55" s="2302">
        <f t="shared" si="28"/>
        <v>100</v>
      </c>
      <c r="BI55" s="2302">
        <f t="shared" si="29"/>
        <v>100</v>
      </c>
      <c r="BJ55" s="1296"/>
      <c r="BK55" s="630"/>
      <c r="BL55" s="630"/>
      <c r="BM55" s="2145"/>
    </row>
    <row r="56" spans="1:68" ht="21.75" customHeight="1">
      <c r="A56" s="1236"/>
      <c r="B56" s="702" t="s">
        <v>625</v>
      </c>
      <c r="C56" s="703" t="s">
        <v>618</v>
      </c>
      <c r="D56" s="413">
        <v>1</v>
      </c>
      <c r="E56" s="413">
        <v>1</v>
      </c>
      <c r="F56" s="413">
        <v>1</v>
      </c>
      <c r="G56" s="1016">
        <v>1</v>
      </c>
      <c r="H56" s="1386">
        <f t="shared" si="41"/>
        <v>1</v>
      </c>
      <c r="I56" s="713">
        <v>1</v>
      </c>
      <c r="J56" s="713"/>
      <c r="K56" s="713"/>
      <c r="L56" s="713"/>
      <c r="M56" s="713"/>
      <c r="N56" s="713"/>
      <c r="O56" s="713"/>
      <c r="P56" s="713"/>
      <c r="Q56" s="713"/>
      <c r="R56" s="713"/>
      <c r="S56" s="713"/>
      <c r="T56" s="713"/>
      <c r="U56" s="713"/>
      <c r="V56" s="713"/>
      <c r="W56" s="713">
        <v>1</v>
      </c>
      <c r="X56" s="713">
        <v>1</v>
      </c>
      <c r="Y56" s="713">
        <v>1</v>
      </c>
      <c r="Z56" s="1386">
        <f t="shared" si="42"/>
        <v>1</v>
      </c>
      <c r="AA56" s="1576">
        <v>1</v>
      </c>
      <c r="AB56" s="1576"/>
      <c r="AC56" s="1576"/>
      <c r="AD56" s="1576"/>
      <c r="AE56" s="1576"/>
      <c r="AF56" s="1576"/>
      <c r="AG56" s="1576"/>
      <c r="AH56" s="1576"/>
      <c r="AI56" s="1576"/>
      <c r="AJ56" s="1576"/>
      <c r="AK56" s="1576"/>
      <c r="AL56" s="1576"/>
      <c r="AM56" s="1576"/>
      <c r="AN56" s="1576"/>
      <c r="AO56" s="1386">
        <f t="shared" si="43"/>
        <v>1</v>
      </c>
      <c r="AP56" s="1625">
        <v>1</v>
      </c>
      <c r="AQ56" s="1625"/>
      <c r="AR56" s="1625"/>
      <c r="AS56" s="1625"/>
      <c r="AT56" s="1625"/>
      <c r="AU56" s="1625"/>
      <c r="AV56" s="1625"/>
      <c r="AW56" s="1625"/>
      <c r="AX56" s="1625"/>
      <c r="AY56" s="1625"/>
      <c r="AZ56" s="1625"/>
      <c r="BA56" s="1625"/>
      <c r="BB56" s="1625"/>
      <c r="BC56" s="1625"/>
      <c r="BD56" s="1666">
        <v>1</v>
      </c>
      <c r="BE56" s="1666">
        <v>1</v>
      </c>
      <c r="BF56" s="1625">
        <v>1</v>
      </c>
      <c r="BG56" s="2302">
        <f t="shared" si="27"/>
        <v>100</v>
      </c>
      <c r="BH56" s="2302">
        <f t="shared" si="28"/>
        <v>100</v>
      </c>
      <c r="BI56" s="2302">
        <f t="shared" si="29"/>
        <v>100</v>
      </c>
      <c r="BJ56" s="1296"/>
      <c r="BK56" s="630"/>
      <c r="BL56" s="630"/>
      <c r="BM56" s="2145"/>
    </row>
    <row r="57" spans="1:68" s="125" customFormat="1" ht="16.5" customHeight="1">
      <c r="A57" s="1235" t="s">
        <v>626</v>
      </c>
      <c r="B57" s="695" t="s">
        <v>627</v>
      </c>
      <c r="C57" s="696" t="s">
        <v>628</v>
      </c>
      <c r="D57" s="725">
        <v>15</v>
      </c>
      <c r="E57" s="856">
        <f>D57</f>
        <v>15</v>
      </c>
      <c r="F57" s="856">
        <v>14</v>
      </c>
      <c r="G57" s="1460">
        <v>17</v>
      </c>
      <c r="H57" s="740">
        <f>SUM(I57:V57)</f>
        <v>14</v>
      </c>
      <c r="I57" s="720">
        <v>3</v>
      </c>
      <c r="J57" s="720">
        <v>2</v>
      </c>
      <c r="K57" s="720">
        <v>1</v>
      </c>
      <c r="L57" s="720">
        <v>1</v>
      </c>
      <c r="M57" s="720">
        <v>3</v>
      </c>
      <c r="N57" s="720">
        <v>1</v>
      </c>
      <c r="O57" s="720">
        <v>0</v>
      </c>
      <c r="P57" s="720">
        <v>0</v>
      </c>
      <c r="Q57" s="720">
        <v>0</v>
      </c>
      <c r="R57" s="720">
        <v>0</v>
      </c>
      <c r="S57" s="720">
        <v>1</v>
      </c>
      <c r="T57" s="720">
        <v>1</v>
      </c>
      <c r="U57" s="720">
        <v>1</v>
      </c>
      <c r="V57" s="720">
        <v>0</v>
      </c>
      <c r="W57" s="720">
        <v>17</v>
      </c>
      <c r="X57" s="720">
        <v>17</v>
      </c>
      <c r="Y57" s="720">
        <v>14</v>
      </c>
      <c r="Z57" s="1602">
        <f>SUM(AA57:AN57)</f>
        <v>17</v>
      </c>
      <c r="AA57" s="1588">
        <v>3</v>
      </c>
      <c r="AB57" s="1588">
        <v>2</v>
      </c>
      <c r="AC57" s="1588">
        <v>2</v>
      </c>
      <c r="AD57" s="1588">
        <v>1</v>
      </c>
      <c r="AE57" s="1588">
        <v>3</v>
      </c>
      <c r="AF57" s="1588">
        <v>1</v>
      </c>
      <c r="AG57" s="1588">
        <v>0</v>
      </c>
      <c r="AH57" s="1588">
        <v>0</v>
      </c>
      <c r="AI57" s="1588">
        <v>0</v>
      </c>
      <c r="AJ57" s="1588">
        <v>0</v>
      </c>
      <c r="AK57" s="1588">
        <v>1</v>
      </c>
      <c r="AL57" s="1588">
        <v>2</v>
      </c>
      <c r="AM57" s="1588">
        <v>2</v>
      </c>
      <c r="AN57" s="1588">
        <v>0</v>
      </c>
      <c r="AO57" s="2016">
        <f t="shared" si="43"/>
        <v>17</v>
      </c>
      <c r="AP57" s="1627">
        <v>3</v>
      </c>
      <c r="AQ57" s="1627">
        <v>2</v>
      </c>
      <c r="AR57" s="1627">
        <v>2</v>
      </c>
      <c r="AS57" s="1627">
        <v>1</v>
      </c>
      <c r="AT57" s="1627">
        <v>3</v>
      </c>
      <c r="AU57" s="1627">
        <v>1</v>
      </c>
      <c r="AV57" s="1627">
        <v>0</v>
      </c>
      <c r="AW57" s="1627">
        <v>0</v>
      </c>
      <c r="AX57" s="1627">
        <v>0</v>
      </c>
      <c r="AY57" s="1627">
        <v>0</v>
      </c>
      <c r="AZ57" s="1627">
        <v>1</v>
      </c>
      <c r="BA57" s="1627">
        <v>2</v>
      </c>
      <c r="BB57" s="1627">
        <v>2</v>
      </c>
      <c r="BC57" s="1627">
        <v>0</v>
      </c>
      <c r="BD57" s="2244">
        <v>17</v>
      </c>
      <c r="BE57" s="2244">
        <v>17</v>
      </c>
      <c r="BF57" s="1628">
        <v>18</v>
      </c>
      <c r="BG57" s="2302">
        <f t="shared" si="27"/>
        <v>121.42857142857142</v>
      </c>
      <c r="BH57" s="2302">
        <f t="shared" si="28"/>
        <v>99.999999999999986</v>
      </c>
      <c r="BI57" s="2302">
        <f t="shared" si="29"/>
        <v>105.88235294117646</v>
      </c>
      <c r="BJ57" s="1293"/>
      <c r="BK57" s="698"/>
      <c r="BL57" s="698"/>
      <c r="BM57" s="2145"/>
      <c r="BN57" s="2141"/>
      <c r="BO57" s="2146"/>
      <c r="BP57" s="2146"/>
    </row>
    <row r="58" spans="1:68" ht="16.5" customHeight="1">
      <c r="A58" s="1236"/>
      <c r="B58" s="702" t="s">
        <v>629</v>
      </c>
      <c r="C58" s="266" t="s">
        <v>39</v>
      </c>
      <c r="D58" s="679">
        <f>D57/D49%</f>
        <v>27.27272727272727</v>
      </c>
      <c r="E58" s="857">
        <f>E57*100/E49</f>
        <v>27.272727272727273</v>
      </c>
      <c r="F58" s="1389">
        <v>27.450980392157</v>
      </c>
      <c r="G58" s="1461">
        <f>G57/G49*100</f>
        <v>33.333333333333329</v>
      </c>
      <c r="H58" s="292">
        <f>H57/H49*100</f>
        <v>32.558139534883722</v>
      </c>
      <c r="I58" s="292">
        <f t="shared" ref="I58:Y58" si="44">I57*100/I49</f>
        <v>50</v>
      </c>
      <c r="J58" s="292">
        <f t="shared" si="44"/>
        <v>100</v>
      </c>
      <c r="K58" s="292">
        <f t="shared" si="44"/>
        <v>33.333333333333336</v>
      </c>
      <c r="L58" s="292">
        <f t="shared" si="44"/>
        <v>50</v>
      </c>
      <c r="M58" s="292">
        <f t="shared" si="44"/>
        <v>100</v>
      </c>
      <c r="N58" s="292">
        <f t="shared" si="44"/>
        <v>50</v>
      </c>
      <c r="O58" s="292">
        <f t="shared" si="44"/>
        <v>0</v>
      </c>
      <c r="P58" s="292">
        <f t="shared" si="44"/>
        <v>0</v>
      </c>
      <c r="Q58" s="292">
        <f t="shared" si="44"/>
        <v>0</v>
      </c>
      <c r="R58" s="292">
        <f t="shared" si="44"/>
        <v>0</v>
      </c>
      <c r="S58" s="292">
        <f t="shared" si="44"/>
        <v>25</v>
      </c>
      <c r="T58" s="292">
        <f t="shared" si="44"/>
        <v>33.333333333333336</v>
      </c>
      <c r="U58" s="292">
        <f t="shared" si="44"/>
        <v>33.333333333333336</v>
      </c>
      <c r="V58" s="292">
        <f t="shared" si="44"/>
        <v>0</v>
      </c>
      <c r="W58" s="292">
        <f t="shared" si="44"/>
        <v>33.333333333333336</v>
      </c>
      <c r="X58" s="292">
        <f t="shared" si="44"/>
        <v>33.333333333333336</v>
      </c>
      <c r="Y58" s="292">
        <f t="shared" si="44"/>
        <v>32.558139534883722</v>
      </c>
      <c r="Z58" s="1603">
        <f>Z57/Z49*100</f>
        <v>39.534883720930232</v>
      </c>
      <c r="AA58" s="1604">
        <f t="shared" ref="AA58:AN58" si="45">AA57*100/AA49</f>
        <v>50</v>
      </c>
      <c r="AB58" s="1604">
        <f t="shared" si="45"/>
        <v>100</v>
      </c>
      <c r="AC58" s="1604">
        <f t="shared" si="45"/>
        <v>66.666666666666671</v>
      </c>
      <c r="AD58" s="1604">
        <f t="shared" si="45"/>
        <v>50</v>
      </c>
      <c r="AE58" s="1604">
        <f t="shared" si="45"/>
        <v>100</v>
      </c>
      <c r="AF58" s="1604">
        <f t="shared" si="45"/>
        <v>50</v>
      </c>
      <c r="AG58" s="1604">
        <f t="shared" si="45"/>
        <v>0</v>
      </c>
      <c r="AH58" s="1604">
        <f t="shared" si="45"/>
        <v>0</v>
      </c>
      <c r="AI58" s="1604">
        <f t="shared" si="45"/>
        <v>0</v>
      </c>
      <c r="AJ58" s="1604">
        <f t="shared" si="45"/>
        <v>0</v>
      </c>
      <c r="AK58" s="1604">
        <f t="shared" si="45"/>
        <v>25</v>
      </c>
      <c r="AL58" s="1604">
        <f t="shared" si="45"/>
        <v>66.666666666666671</v>
      </c>
      <c r="AM58" s="1604">
        <f t="shared" si="45"/>
        <v>66.666666666666671</v>
      </c>
      <c r="AN58" s="1604">
        <f t="shared" si="45"/>
        <v>0</v>
      </c>
      <c r="AO58" s="2249">
        <f>AO57/40%</f>
        <v>42.5</v>
      </c>
      <c r="AP58" s="1633">
        <f>4*100/6</f>
        <v>66.666666666666671</v>
      </c>
      <c r="AQ58" s="1633">
        <f>2*100/2</f>
        <v>100</v>
      </c>
      <c r="AR58" s="1633">
        <f>2*100/3</f>
        <v>66.666666666666671</v>
      </c>
      <c r="AS58" s="1633">
        <f>1*100/2</f>
        <v>50</v>
      </c>
      <c r="AT58" s="1633">
        <v>100</v>
      </c>
      <c r="AU58" s="1633">
        <v>50</v>
      </c>
      <c r="AV58" s="1633">
        <v>0</v>
      </c>
      <c r="AW58" s="1633">
        <v>0</v>
      </c>
      <c r="AX58" s="1633">
        <v>0</v>
      </c>
      <c r="AY58" s="1633">
        <v>0</v>
      </c>
      <c r="AZ58" s="1633">
        <f>2*100/4</f>
        <v>50</v>
      </c>
      <c r="BA58" s="1633">
        <f>2*100/3</f>
        <v>66.666666666666671</v>
      </c>
      <c r="BB58" s="1633">
        <f>2*100/3</f>
        <v>66.666666666666671</v>
      </c>
      <c r="BC58" s="1633">
        <v>0</v>
      </c>
      <c r="BD58" s="2245">
        <f>BD57*100/42</f>
        <v>40.476190476190474</v>
      </c>
      <c r="BE58" s="2245">
        <f>BE57*100/41</f>
        <v>41.463414634146339</v>
      </c>
      <c r="BF58" s="2245">
        <f>BF57*100/40</f>
        <v>45</v>
      </c>
      <c r="BG58" s="2302">
        <f t="shared" si="27"/>
        <v>127.3519163763066</v>
      </c>
      <c r="BH58" s="2302">
        <f t="shared" si="28"/>
        <v>97.560975609756099</v>
      </c>
      <c r="BI58" s="2302">
        <f t="shared" si="29"/>
        <v>105.88235294117648</v>
      </c>
      <c r="BJ58" s="1296"/>
      <c r="BK58" s="636"/>
      <c r="BL58" s="630"/>
      <c r="BM58" s="2154"/>
      <c r="BN58" s="2155"/>
      <c r="BO58" s="2156"/>
      <c r="BP58" s="2156"/>
    </row>
    <row r="59" spans="1:68" s="60" customFormat="1" ht="16.5" customHeight="1">
      <c r="A59" s="1238"/>
      <c r="B59" s="709" t="s">
        <v>630</v>
      </c>
      <c r="C59" s="269" t="s">
        <v>628</v>
      </c>
      <c r="D59" s="742">
        <v>2</v>
      </c>
      <c r="E59" s="858">
        <v>0</v>
      </c>
      <c r="F59" s="858">
        <v>0</v>
      </c>
      <c r="G59" s="1462">
        <f>SUM(H59:U59)</f>
        <v>2</v>
      </c>
      <c r="H59" s="710">
        <f>SUM(I59:V59)</f>
        <v>1</v>
      </c>
      <c r="I59" s="737"/>
      <c r="J59" s="737"/>
      <c r="K59" s="737"/>
      <c r="L59" s="737"/>
      <c r="M59" s="737"/>
      <c r="N59" s="737"/>
      <c r="O59" s="737"/>
      <c r="P59" s="737"/>
      <c r="Q59" s="737"/>
      <c r="R59" s="737"/>
      <c r="S59" s="737"/>
      <c r="T59" s="737"/>
      <c r="U59" s="737">
        <v>1</v>
      </c>
      <c r="V59" s="737"/>
      <c r="W59" s="737"/>
      <c r="X59" s="737"/>
      <c r="Y59" s="737"/>
      <c r="Z59" s="1577">
        <f>SUM(AA59:AN59)</f>
        <v>3</v>
      </c>
      <c r="AA59" s="1601"/>
      <c r="AB59" s="1601"/>
      <c r="AC59" s="1601">
        <v>1</v>
      </c>
      <c r="AD59" s="1601"/>
      <c r="AE59" s="1601"/>
      <c r="AF59" s="1601"/>
      <c r="AG59" s="1601"/>
      <c r="AH59" s="1601"/>
      <c r="AI59" s="1601"/>
      <c r="AJ59" s="1601"/>
      <c r="AK59" s="1601"/>
      <c r="AL59" s="1601">
        <v>1</v>
      </c>
      <c r="AM59" s="1601">
        <v>1</v>
      </c>
      <c r="AN59" s="1601"/>
      <c r="AO59" s="1635">
        <f>SUM(AP59:BC59)</f>
        <v>0</v>
      </c>
      <c r="AP59" s="1632">
        <v>0</v>
      </c>
      <c r="AQ59" s="1632"/>
      <c r="AR59" s="1632"/>
      <c r="AS59" s="1632"/>
      <c r="AT59" s="1632"/>
      <c r="AU59" s="1632"/>
      <c r="AV59" s="1632"/>
      <c r="AW59" s="1632"/>
      <c r="AX59" s="1632"/>
      <c r="AY59" s="1632"/>
      <c r="AZ59" s="1632">
        <v>0</v>
      </c>
      <c r="BA59" s="1632"/>
      <c r="BB59" s="1632"/>
      <c r="BC59" s="1632"/>
      <c r="BD59" s="2243"/>
      <c r="BE59" s="2243"/>
      <c r="BF59" s="2247">
        <v>0</v>
      </c>
      <c r="BG59" s="2302"/>
      <c r="BH59" s="2302"/>
      <c r="BI59" s="2302"/>
      <c r="BJ59" s="1297"/>
      <c r="BK59" s="635"/>
      <c r="BL59" s="635"/>
      <c r="BM59" s="2147"/>
      <c r="BN59" s="2141"/>
      <c r="BO59" s="2149"/>
      <c r="BP59" s="2149"/>
    </row>
    <row r="60" spans="1:68" s="60" customFormat="1" ht="18.75" customHeight="1">
      <c r="A60" s="1238"/>
      <c r="B60" s="702" t="s">
        <v>631</v>
      </c>
      <c r="C60" s="266" t="s">
        <v>39</v>
      </c>
      <c r="D60" s="619">
        <f>6/D51%</f>
        <v>35.294117647058819</v>
      </c>
      <c r="E60" s="859">
        <f>6*100/17</f>
        <v>35.294117647058826</v>
      </c>
      <c r="F60" s="859">
        <v>37.5</v>
      </c>
      <c r="G60" s="1463">
        <f>8/G51%</f>
        <v>50</v>
      </c>
      <c r="H60" s="556">
        <f>7/H51%</f>
        <v>49.999999999999993</v>
      </c>
      <c r="I60" s="305">
        <f t="shared" ref="I60:N60" si="46">1/I51%</f>
        <v>100</v>
      </c>
      <c r="J60" s="305">
        <f t="shared" si="46"/>
        <v>100</v>
      </c>
      <c r="K60" s="305">
        <f t="shared" si="46"/>
        <v>100</v>
      </c>
      <c r="L60" s="305">
        <f t="shared" si="46"/>
        <v>100</v>
      </c>
      <c r="M60" s="305">
        <f t="shared" si="46"/>
        <v>100</v>
      </c>
      <c r="N60" s="305">
        <f t="shared" si="46"/>
        <v>100</v>
      </c>
      <c r="O60" s="305"/>
      <c r="P60" s="305"/>
      <c r="Q60" s="305"/>
      <c r="R60" s="305"/>
      <c r="S60" s="305"/>
      <c r="T60" s="305"/>
      <c r="U60" s="305">
        <f>1/U51%</f>
        <v>100</v>
      </c>
      <c r="V60" s="305"/>
      <c r="W60" s="292">
        <f>8*100/W51</f>
        <v>50</v>
      </c>
      <c r="X60" s="292">
        <f>8*100/X51</f>
        <v>50</v>
      </c>
      <c r="Y60" s="1381">
        <f>7*100/Y51</f>
        <v>50</v>
      </c>
      <c r="Z60" s="1605">
        <f>8/Z51%</f>
        <v>57.142857142857139</v>
      </c>
      <c r="AA60" s="1593">
        <f t="shared" ref="AA60:AF60" si="47">1/AA51%</f>
        <v>100</v>
      </c>
      <c r="AB60" s="1593">
        <f t="shared" si="47"/>
        <v>100</v>
      </c>
      <c r="AC60" s="1593">
        <f t="shared" si="47"/>
        <v>100</v>
      </c>
      <c r="AD60" s="1593">
        <f t="shared" si="47"/>
        <v>100</v>
      </c>
      <c r="AE60" s="1593">
        <f t="shared" si="47"/>
        <v>100</v>
      </c>
      <c r="AF60" s="1593">
        <f t="shared" si="47"/>
        <v>100</v>
      </c>
      <c r="AG60" s="1593"/>
      <c r="AH60" s="1593"/>
      <c r="AI60" s="1593"/>
      <c r="AJ60" s="1593"/>
      <c r="AK60" s="1593"/>
      <c r="AL60" s="1593">
        <f>1/AL51%</f>
        <v>100</v>
      </c>
      <c r="AM60" s="1593">
        <f>1/AM51%</f>
        <v>100</v>
      </c>
      <c r="AN60" s="1593"/>
      <c r="AO60" s="1636">
        <f>8*100/AO51</f>
        <v>57.142857142857146</v>
      </c>
      <c r="AP60" s="1634">
        <v>100</v>
      </c>
      <c r="AQ60" s="1634">
        <v>100</v>
      </c>
      <c r="AR60" s="1634">
        <v>100</v>
      </c>
      <c r="AS60" s="1634">
        <v>100</v>
      </c>
      <c r="AT60" s="1634">
        <v>100</v>
      </c>
      <c r="AU60" s="1634">
        <v>100</v>
      </c>
      <c r="AV60" s="1634"/>
      <c r="AW60" s="1634"/>
      <c r="AX60" s="1634"/>
      <c r="AY60" s="1634"/>
      <c r="AZ60" s="1634"/>
      <c r="BA60" s="1634">
        <v>100</v>
      </c>
      <c r="BB60" s="1634">
        <v>100</v>
      </c>
      <c r="BC60" s="1634"/>
      <c r="BD60" s="2248">
        <f>8*100/BD51</f>
        <v>57.142857142857146</v>
      </c>
      <c r="BE60" s="2248">
        <f>8*100/BE51</f>
        <v>57.142857142857146</v>
      </c>
      <c r="BF60" s="1636">
        <f>8*100/BF51</f>
        <v>57.142857142857146</v>
      </c>
      <c r="BG60" s="2302">
        <f t="shared" si="27"/>
        <v>114.28571428571429</v>
      </c>
      <c r="BH60" s="2302">
        <f t="shared" si="28"/>
        <v>99.999999999999986</v>
      </c>
      <c r="BI60" s="2302">
        <f t="shared" si="29"/>
        <v>99.999999999999986</v>
      </c>
      <c r="BJ60" s="1297"/>
      <c r="BK60" s="733"/>
      <c r="BL60" s="630"/>
      <c r="BM60" s="2154"/>
      <c r="BN60" s="2155"/>
      <c r="BO60" s="2149"/>
      <c r="BP60" s="2149"/>
    </row>
    <row r="61" spans="1:68" s="60" customFormat="1" ht="18.75" customHeight="1">
      <c r="A61" s="1238"/>
      <c r="B61" s="702" t="s">
        <v>612</v>
      </c>
      <c r="C61" s="266" t="s">
        <v>39</v>
      </c>
      <c r="D61" s="619">
        <f>6/D52%</f>
        <v>33.333333333333336</v>
      </c>
      <c r="E61" s="859">
        <f>6*100/18</f>
        <v>33.333333333333336</v>
      </c>
      <c r="F61" s="859">
        <v>31.25</v>
      </c>
      <c r="G61" s="1463">
        <f>6/G52%</f>
        <v>37.5</v>
      </c>
      <c r="H61" s="556">
        <f>4/H52%</f>
        <v>40</v>
      </c>
      <c r="I61" s="305">
        <f>1/I52%</f>
        <v>100</v>
      </c>
      <c r="J61" s="305"/>
      <c r="K61" s="305"/>
      <c r="L61" s="305"/>
      <c r="M61" s="305">
        <f>1/M52%</f>
        <v>100</v>
      </c>
      <c r="N61" s="305"/>
      <c r="O61" s="305"/>
      <c r="P61" s="305"/>
      <c r="Q61" s="305"/>
      <c r="R61" s="305"/>
      <c r="S61" s="305">
        <f>1/S52%</f>
        <v>100</v>
      </c>
      <c r="T61" s="305">
        <f>1/T52%</f>
        <v>100</v>
      </c>
      <c r="U61" s="305"/>
      <c r="V61" s="305"/>
      <c r="W61" s="292">
        <f>6*100/W52</f>
        <v>37.5</v>
      </c>
      <c r="X61" s="292">
        <f>6*100/X52</f>
        <v>37.5</v>
      </c>
      <c r="Y61" s="1381">
        <f>4*100/Y52</f>
        <v>40</v>
      </c>
      <c r="Z61" s="1605">
        <f>5/Z52%</f>
        <v>50</v>
      </c>
      <c r="AA61" s="1593">
        <f>1/AA52%</f>
        <v>100</v>
      </c>
      <c r="AB61" s="1593"/>
      <c r="AC61" s="1593"/>
      <c r="AD61" s="1593"/>
      <c r="AE61" s="1593">
        <f>1/AE52%</f>
        <v>100</v>
      </c>
      <c r="AF61" s="1593"/>
      <c r="AG61" s="1593"/>
      <c r="AH61" s="1593"/>
      <c r="AI61" s="1593"/>
      <c r="AJ61" s="1593"/>
      <c r="AK61" s="1593">
        <f>1/AK52%</f>
        <v>100</v>
      </c>
      <c r="AL61" s="1593">
        <f>1/AL52%</f>
        <v>100</v>
      </c>
      <c r="AM61" s="1593">
        <f>1/AM52%</f>
        <v>100</v>
      </c>
      <c r="AN61" s="1593"/>
      <c r="AO61" s="1636">
        <f>5*100/AO52</f>
        <v>62.5</v>
      </c>
      <c r="AP61" s="1634">
        <v>100</v>
      </c>
      <c r="AQ61" s="1634"/>
      <c r="AR61" s="1634"/>
      <c r="AS61" s="1634"/>
      <c r="AT61" s="1634">
        <v>100</v>
      </c>
      <c r="AU61" s="1634"/>
      <c r="AV61" s="1634"/>
      <c r="AW61" s="1634"/>
      <c r="AX61" s="1634"/>
      <c r="AY61" s="1634"/>
      <c r="AZ61" s="1634">
        <v>100</v>
      </c>
      <c r="BA61" s="1634">
        <v>100</v>
      </c>
      <c r="BB61" s="1634">
        <v>100</v>
      </c>
      <c r="BC61" s="1634"/>
      <c r="BD61" s="2248">
        <f>5*100/BD52</f>
        <v>50</v>
      </c>
      <c r="BE61" s="2248">
        <f>5*100/BE52</f>
        <v>55.555555555555557</v>
      </c>
      <c r="BF61" s="1636">
        <f>5*100/BF52</f>
        <v>62.5</v>
      </c>
      <c r="BG61" s="2302">
        <f t="shared" si="27"/>
        <v>138.88888888888889</v>
      </c>
      <c r="BH61" s="2302">
        <f t="shared" si="28"/>
        <v>88.888888888888886</v>
      </c>
      <c r="BI61" s="2302">
        <f t="shared" si="29"/>
        <v>100</v>
      </c>
      <c r="BJ61" s="1297"/>
      <c r="BK61" s="733"/>
      <c r="BL61" s="630"/>
      <c r="BM61" s="2154"/>
      <c r="BN61" s="2155"/>
      <c r="BO61" s="2149"/>
      <c r="BP61" s="2149"/>
    </row>
    <row r="62" spans="1:68" s="60" customFormat="1" ht="18.75" customHeight="1">
      <c r="A62" s="1238"/>
      <c r="B62" s="702" t="s">
        <v>632</v>
      </c>
      <c r="C62" s="266" t="s">
        <v>39</v>
      </c>
      <c r="D62" s="619">
        <f>3/16%</f>
        <v>18.75</v>
      </c>
      <c r="E62" s="859">
        <f>3*100/16</f>
        <v>18.75</v>
      </c>
      <c r="F62" s="859">
        <v>20</v>
      </c>
      <c r="G62" s="1463">
        <f>3/15%</f>
        <v>20</v>
      </c>
      <c r="H62" s="556">
        <f>3/15%</f>
        <v>20</v>
      </c>
      <c r="I62" s="305">
        <f>1/I54%</f>
        <v>100</v>
      </c>
      <c r="J62" s="305">
        <f>1/J53%</f>
        <v>100</v>
      </c>
      <c r="K62" s="305"/>
      <c r="L62" s="305"/>
      <c r="M62" s="305">
        <f>1/M54%</f>
        <v>100</v>
      </c>
      <c r="N62" s="305"/>
      <c r="O62" s="305"/>
      <c r="P62" s="305"/>
      <c r="Q62" s="305"/>
      <c r="R62" s="305"/>
      <c r="S62" s="305"/>
      <c r="T62" s="305"/>
      <c r="U62" s="305"/>
      <c r="V62" s="305"/>
      <c r="W62" s="292">
        <f>3*100/(W54+W53)</f>
        <v>20</v>
      </c>
      <c r="X62" s="292">
        <f>3*100/(X54+X53)</f>
        <v>20</v>
      </c>
      <c r="Y62" s="1381">
        <f>3*100/(Y54+Y53)</f>
        <v>20</v>
      </c>
      <c r="Z62" s="1605">
        <f>4/15%</f>
        <v>26.666666666666668</v>
      </c>
      <c r="AA62" s="1593">
        <f>1/AA54%</f>
        <v>100</v>
      </c>
      <c r="AB62" s="1593">
        <f>1/AB53%</f>
        <v>100</v>
      </c>
      <c r="AC62" s="1593">
        <f>1/AC54%</f>
        <v>100</v>
      </c>
      <c r="AD62" s="1593"/>
      <c r="AE62" s="1593">
        <f>1/AE54%</f>
        <v>100</v>
      </c>
      <c r="AF62" s="1593"/>
      <c r="AG62" s="1593"/>
      <c r="AH62" s="1593"/>
      <c r="AI62" s="1593"/>
      <c r="AJ62" s="1593"/>
      <c r="AK62" s="1593"/>
      <c r="AL62" s="1593"/>
      <c r="AM62" s="1593"/>
      <c r="AN62" s="1593"/>
      <c r="AO62" s="1636">
        <f>4*100/(AO54+AO53)</f>
        <v>26.666666666666668</v>
      </c>
      <c r="AP62" s="1634">
        <v>100</v>
      </c>
      <c r="AQ62" s="1634">
        <v>100</v>
      </c>
      <c r="AR62" s="1634">
        <v>100</v>
      </c>
      <c r="AS62" s="1634"/>
      <c r="AT62" s="1634">
        <v>100</v>
      </c>
      <c r="AU62" s="1634"/>
      <c r="AV62" s="1634"/>
      <c r="AW62" s="1634"/>
      <c r="AX62" s="1634"/>
      <c r="AY62" s="1634"/>
      <c r="AZ62" s="1634"/>
      <c r="BA62" s="1634"/>
      <c r="BB62" s="1634"/>
      <c r="BC62" s="1634"/>
      <c r="BD62" s="2248">
        <f>4*100/(BD54+BD53)</f>
        <v>26.666666666666668</v>
      </c>
      <c r="BE62" s="2248">
        <f>4*100/(BE54+BE53)</f>
        <v>26.666666666666668</v>
      </c>
      <c r="BF62" s="1636">
        <f>5*100/(BF54+BF53)</f>
        <v>33.333333333333336</v>
      </c>
      <c r="BG62" s="2302">
        <f t="shared" si="27"/>
        <v>133.33333333333334</v>
      </c>
      <c r="BH62" s="2302">
        <f t="shared" si="28"/>
        <v>100</v>
      </c>
      <c r="BI62" s="2302">
        <f t="shared" si="29"/>
        <v>125.00000000000001</v>
      </c>
      <c r="BJ62" s="1297"/>
      <c r="BK62" s="733"/>
      <c r="BL62" s="630"/>
      <c r="BM62" s="2154"/>
      <c r="BN62" s="2155"/>
      <c r="BO62" s="2149"/>
      <c r="BP62" s="2149"/>
    </row>
    <row r="63" spans="1:68" s="60" customFormat="1" ht="18.75" customHeight="1">
      <c r="A63" s="1238"/>
      <c r="B63" s="702" t="s">
        <v>614</v>
      </c>
      <c r="C63" s="266" t="s">
        <v>39</v>
      </c>
      <c r="D63" s="711"/>
      <c r="E63" s="711"/>
      <c r="F63" s="711"/>
      <c r="G63" s="1463">
        <f>SUM(H63:U63)</f>
        <v>0</v>
      </c>
      <c r="H63" s="556">
        <f>SUM(I63:V63)</f>
        <v>0</v>
      </c>
      <c r="I63" s="743"/>
      <c r="J63" s="743"/>
      <c r="K63" s="743"/>
      <c r="L63" s="743"/>
      <c r="M63" s="743"/>
      <c r="N63" s="743"/>
      <c r="O63" s="743"/>
      <c r="P63" s="743"/>
      <c r="Q63" s="743"/>
      <c r="R63" s="743"/>
      <c r="S63" s="743"/>
      <c r="T63" s="743"/>
      <c r="U63" s="743"/>
      <c r="V63" s="743"/>
      <c r="W63" s="743"/>
      <c r="X63" s="743"/>
      <c r="Y63" s="743"/>
      <c r="Z63" s="1605">
        <f>SUM(AA63:AN63)</f>
        <v>0</v>
      </c>
      <c r="AA63" s="1606"/>
      <c r="AB63" s="1606"/>
      <c r="AC63" s="1606"/>
      <c r="AD63" s="1606"/>
      <c r="AE63" s="1606"/>
      <c r="AF63" s="1606"/>
      <c r="AG63" s="1606"/>
      <c r="AH63" s="1606"/>
      <c r="AI63" s="1606"/>
      <c r="AJ63" s="1606"/>
      <c r="AK63" s="1606"/>
      <c r="AL63" s="1606"/>
      <c r="AM63" s="1606"/>
      <c r="AN63" s="1606"/>
      <c r="AO63" s="2250">
        <v>0</v>
      </c>
      <c r="AP63" s="1895">
        <v>0</v>
      </c>
      <c r="AQ63" s="1895"/>
      <c r="AR63" s="1895"/>
      <c r="AS63" s="1895"/>
      <c r="AT63" s="1895"/>
      <c r="AU63" s="1895"/>
      <c r="AV63" s="1895"/>
      <c r="AW63" s="1895"/>
      <c r="AX63" s="1895"/>
      <c r="AY63" s="1895"/>
      <c r="AZ63" s="1895">
        <v>0</v>
      </c>
      <c r="BA63" s="1895"/>
      <c r="BB63" s="1895"/>
      <c r="BC63" s="1895"/>
      <c r="BD63" s="1437"/>
      <c r="BE63" s="2290"/>
      <c r="BF63" s="2251">
        <v>0</v>
      </c>
      <c r="BG63" s="2302"/>
      <c r="BH63" s="2302"/>
      <c r="BI63" s="2302"/>
      <c r="BJ63" s="1297"/>
      <c r="BK63" s="635"/>
      <c r="BL63" s="630"/>
      <c r="BM63" s="2145"/>
      <c r="BN63" s="2141"/>
      <c r="BO63" s="2149"/>
      <c r="BP63" s="2149"/>
    </row>
    <row r="64" spans="1:68" s="125" customFormat="1" ht="25.5" customHeight="1">
      <c r="A64" s="1235" t="s">
        <v>633</v>
      </c>
      <c r="B64" s="695" t="s">
        <v>634</v>
      </c>
      <c r="C64" s="744" t="s">
        <v>308</v>
      </c>
      <c r="D64" s="720">
        <f>D66+D68+D70+D72+D74</f>
        <v>889</v>
      </c>
      <c r="E64" s="720">
        <v>866</v>
      </c>
      <c r="F64" s="720">
        <v>866</v>
      </c>
      <c r="G64" s="720">
        <v>933</v>
      </c>
      <c r="H64" s="720">
        <f t="shared" ref="H64:AN64" si="48">H66+H68+H70+H72+H74</f>
        <v>984</v>
      </c>
      <c r="I64" s="720">
        <f t="shared" si="48"/>
        <v>113</v>
      </c>
      <c r="J64" s="720">
        <f t="shared" si="48"/>
        <v>52</v>
      </c>
      <c r="K64" s="720">
        <f t="shared" si="48"/>
        <v>61</v>
      </c>
      <c r="L64" s="720">
        <f t="shared" si="48"/>
        <v>33</v>
      </c>
      <c r="M64" s="720">
        <f t="shared" si="48"/>
        <v>71</v>
      </c>
      <c r="N64" s="720">
        <f t="shared" si="48"/>
        <v>38</v>
      </c>
      <c r="O64" s="720">
        <f t="shared" si="48"/>
        <v>80</v>
      </c>
      <c r="P64" s="720">
        <f t="shared" si="48"/>
        <v>87</v>
      </c>
      <c r="Q64" s="720">
        <f t="shared" si="48"/>
        <v>89</v>
      </c>
      <c r="R64" s="720">
        <f t="shared" si="48"/>
        <v>39</v>
      </c>
      <c r="S64" s="720">
        <f t="shared" si="48"/>
        <v>77</v>
      </c>
      <c r="T64" s="720">
        <f t="shared" si="48"/>
        <v>68</v>
      </c>
      <c r="U64" s="720">
        <f t="shared" si="48"/>
        <v>48</v>
      </c>
      <c r="V64" s="720">
        <f t="shared" si="48"/>
        <v>128</v>
      </c>
      <c r="W64" s="720">
        <f t="shared" si="48"/>
        <v>933</v>
      </c>
      <c r="X64" s="720">
        <f t="shared" si="48"/>
        <v>933</v>
      </c>
      <c r="Y64" s="720">
        <f t="shared" si="48"/>
        <v>933</v>
      </c>
      <c r="Z64" s="1588">
        <f t="shared" si="48"/>
        <v>984</v>
      </c>
      <c r="AA64" s="1588">
        <f t="shared" si="48"/>
        <v>113</v>
      </c>
      <c r="AB64" s="1588">
        <f t="shared" si="48"/>
        <v>52</v>
      </c>
      <c r="AC64" s="1588">
        <f t="shared" si="48"/>
        <v>61</v>
      </c>
      <c r="AD64" s="1588">
        <f t="shared" si="48"/>
        <v>33</v>
      </c>
      <c r="AE64" s="1588">
        <f t="shared" si="48"/>
        <v>71</v>
      </c>
      <c r="AF64" s="1588">
        <f t="shared" si="48"/>
        <v>38</v>
      </c>
      <c r="AG64" s="1588">
        <f t="shared" si="48"/>
        <v>80</v>
      </c>
      <c r="AH64" s="1588">
        <f t="shared" si="48"/>
        <v>87</v>
      </c>
      <c r="AI64" s="1588">
        <f t="shared" si="48"/>
        <v>89</v>
      </c>
      <c r="AJ64" s="1588">
        <f t="shared" si="48"/>
        <v>39</v>
      </c>
      <c r="AK64" s="1588">
        <f t="shared" si="48"/>
        <v>77</v>
      </c>
      <c r="AL64" s="1588">
        <f t="shared" si="48"/>
        <v>68</v>
      </c>
      <c r="AM64" s="1588">
        <f t="shared" si="48"/>
        <v>48</v>
      </c>
      <c r="AN64" s="1588">
        <f t="shared" si="48"/>
        <v>128</v>
      </c>
      <c r="AO64" s="2016">
        <f t="shared" ref="AO64:AO74" si="49">SUM(AP64:BC64)</f>
        <v>993</v>
      </c>
      <c r="AP64" s="1588">
        <f t="shared" ref="AP64:BF64" si="50">AP66+AP68+AP70+AP72+AP74</f>
        <v>113</v>
      </c>
      <c r="AQ64" s="1588">
        <f t="shared" si="50"/>
        <v>52</v>
      </c>
      <c r="AR64" s="1588">
        <f t="shared" si="50"/>
        <v>61</v>
      </c>
      <c r="AS64" s="1588">
        <f t="shared" si="50"/>
        <v>33</v>
      </c>
      <c r="AT64" s="1588">
        <f t="shared" si="50"/>
        <v>71</v>
      </c>
      <c r="AU64" s="1588">
        <f t="shared" si="50"/>
        <v>38</v>
      </c>
      <c r="AV64" s="1588">
        <f t="shared" si="50"/>
        <v>80</v>
      </c>
      <c r="AW64" s="1588">
        <f t="shared" si="50"/>
        <v>87</v>
      </c>
      <c r="AX64" s="1588">
        <f t="shared" si="50"/>
        <v>92</v>
      </c>
      <c r="AY64" s="1588">
        <f t="shared" si="50"/>
        <v>42</v>
      </c>
      <c r="AZ64" s="1588">
        <f t="shared" si="50"/>
        <v>80</v>
      </c>
      <c r="BA64" s="1588">
        <f t="shared" si="50"/>
        <v>68</v>
      </c>
      <c r="BB64" s="1588">
        <f t="shared" si="50"/>
        <v>48</v>
      </c>
      <c r="BC64" s="1588">
        <f t="shared" si="50"/>
        <v>128</v>
      </c>
      <c r="BD64" s="720">
        <f t="shared" si="50"/>
        <v>942</v>
      </c>
      <c r="BE64" s="2310">
        <f>BE66+BE68+BE70+BE72+BE74</f>
        <v>947</v>
      </c>
      <c r="BF64" s="720">
        <f t="shared" si="50"/>
        <v>993</v>
      </c>
      <c r="BG64" s="2302">
        <f t="shared" si="27"/>
        <v>101.50053590568059</v>
      </c>
      <c r="BH64" s="2302">
        <f t="shared" si="28"/>
        <v>95.367573011077539</v>
      </c>
      <c r="BI64" s="2302">
        <f t="shared" si="29"/>
        <v>100</v>
      </c>
      <c r="BJ64" s="1293"/>
      <c r="BK64" s="745"/>
      <c r="BL64" s="698"/>
      <c r="BM64" s="2157">
        <f>BE64-Y64</f>
        <v>14</v>
      </c>
      <c r="BN64" s="2158"/>
      <c r="BO64" s="2146"/>
      <c r="BP64" s="2146"/>
    </row>
    <row r="65" spans="1:68" s="134" customFormat="1" ht="21.75" customHeight="1">
      <c r="A65" s="1317"/>
      <c r="B65" s="718" t="s">
        <v>635</v>
      </c>
      <c r="C65" s="1082" t="s">
        <v>39</v>
      </c>
      <c r="D65" s="1006">
        <v>77.052868391451</v>
      </c>
      <c r="E65" s="963">
        <v>80.831408775981998</v>
      </c>
      <c r="F65" s="963">
        <v>80.831408775981998</v>
      </c>
      <c r="G65" s="963">
        <v>81.243301178992496</v>
      </c>
      <c r="H65" s="1384">
        <f>(261+348+149+45+15)*100/H64</f>
        <v>83.130081300813004</v>
      </c>
      <c r="I65" s="1384">
        <f>(I67+I69+I71+I73+I75)/5</f>
        <v>100</v>
      </c>
      <c r="J65" s="1384">
        <f t="shared" ref="J65:R65" si="51">(J67+J69+J71+J73+J75)/3</f>
        <v>100</v>
      </c>
      <c r="K65" s="1384">
        <f t="shared" si="51"/>
        <v>100</v>
      </c>
      <c r="L65" s="1384">
        <f t="shared" si="51"/>
        <v>100</v>
      </c>
      <c r="M65" s="1384">
        <f t="shared" si="51"/>
        <v>100</v>
      </c>
      <c r="N65" s="1384">
        <f t="shared" si="51"/>
        <v>92.156862745098053</v>
      </c>
      <c r="O65" s="1384">
        <f t="shared" si="51"/>
        <v>72.285353535353536</v>
      </c>
      <c r="P65" s="1384">
        <f t="shared" si="51"/>
        <v>74.720462897802804</v>
      </c>
      <c r="Q65" s="1384">
        <f t="shared" si="51"/>
        <v>100</v>
      </c>
      <c r="R65" s="1384">
        <f t="shared" si="51"/>
        <v>58.333333333333336</v>
      </c>
      <c r="S65" s="1384">
        <f>(S67+S69+S71+S73+S75)/4</f>
        <v>96.739130434782609</v>
      </c>
      <c r="T65" s="1384">
        <f>(T67+T69+T71+T73+T75)/3</f>
        <v>89.305347326336843</v>
      </c>
      <c r="U65" s="1384">
        <f>(U67+U69+U71+U73+U75)/3</f>
        <v>79.582146248812919</v>
      </c>
      <c r="V65" s="1384">
        <f>(V67+V69+V71+V73+V75)/3</f>
        <v>50.160818713450304</v>
      </c>
      <c r="W65" s="1384">
        <f>(266+341+129+45+15)*100/W64</f>
        <v>85.316184351554128</v>
      </c>
      <c r="X65" s="1384">
        <f>(266+341+129+45+15)*100/X64</f>
        <v>85.316184351554128</v>
      </c>
      <c r="Y65" s="1384">
        <f>(266+341+129+45+15)*100/Y64</f>
        <v>85.316184351554128</v>
      </c>
      <c r="Z65" s="2256">
        <f>(255+348+149+45+15)*100/Z64</f>
        <v>82.520325203252028</v>
      </c>
      <c r="AA65" s="2256">
        <v>100</v>
      </c>
      <c r="AB65" s="2256">
        <f>(15+22+13)/AB64*100</f>
        <v>96.15384615384616</v>
      </c>
      <c r="AC65" s="2256">
        <f>(24+27+8)/AC64*100</f>
        <v>96.721311475409834</v>
      </c>
      <c r="AD65" s="2256">
        <v>100</v>
      </c>
      <c r="AE65" s="2256">
        <v>100</v>
      </c>
      <c r="AF65" s="2256">
        <f>(12+13+7)/AF64*100</f>
        <v>84.210526315789465</v>
      </c>
      <c r="AG65" s="2256">
        <f>(17+19+10)/AG64*100</f>
        <v>57.499999999999993</v>
      </c>
      <c r="AH65" s="2256">
        <f>(22+40+6)/AH64*100</f>
        <v>78.160919540229884</v>
      </c>
      <c r="AI65" s="2256">
        <v>100</v>
      </c>
      <c r="AJ65" s="2256">
        <f>(6+3+9)/AJ64*100</f>
        <v>46.153846153846153</v>
      </c>
      <c r="AK65" s="2256">
        <f>(20+30+6+18)/AK64*100</f>
        <v>96.103896103896105</v>
      </c>
      <c r="AL65" s="2256">
        <f>(18+26+16)/AL64*100</f>
        <v>88.235294117647058</v>
      </c>
      <c r="AM65" s="2256">
        <f>(25+6+8)/AM64*100</f>
        <v>81.25</v>
      </c>
      <c r="AN65" s="2256">
        <f>(13+39+8)/AN64*100</f>
        <v>46.875</v>
      </c>
      <c r="AO65" s="2257">
        <f>(317+370+154+45+15)/AO64*100</f>
        <v>90.735146022155092</v>
      </c>
      <c r="AP65" s="2256">
        <v>100</v>
      </c>
      <c r="AQ65" s="2256">
        <f>52/AQ64*100</f>
        <v>100</v>
      </c>
      <c r="AR65" s="2256">
        <f>61/AR64*100</f>
        <v>100</v>
      </c>
      <c r="AS65" s="2256">
        <v>100</v>
      </c>
      <c r="AT65" s="2256">
        <v>100</v>
      </c>
      <c r="AU65" s="2256">
        <f>38/AU64*100</f>
        <v>100</v>
      </c>
      <c r="AV65" s="2256">
        <f>(22+25+10)/AV64*100</f>
        <v>71.25</v>
      </c>
      <c r="AW65" s="2256">
        <f>(29+49+7)/AW64*100</f>
        <v>97.701149425287355</v>
      </c>
      <c r="AX65" s="2256">
        <v>100</v>
      </c>
      <c r="AY65" s="2256">
        <f>(10+6+9)/AY64*100</f>
        <v>59.523809523809526</v>
      </c>
      <c r="AZ65" s="2256">
        <f>80/AZ64*100</f>
        <v>100</v>
      </c>
      <c r="BA65" s="2256">
        <f>(23+26+16)/BA64*100</f>
        <v>95.588235294117652</v>
      </c>
      <c r="BB65" s="2256">
        <f>(27+6+8)/BB64*100</f>
        <v>85.416666666666657</v>
      </c>
      <c r="BC65" s="2256">
        <f>(40+39+9)/BC64*100</f>
        <v>68.75</v>
      </c>
      <c r="BD65" s="2258">
        <f>(287+346+159+45+15)*100/BD64</f>
        <v>90.445859872611464</v>
      </c>
      <c r="BE65" s="2311">
        <f>(295+338+172+45+15)*100/BE64</f>
        <v>91.341077085533257</v>
      </c>
      <c r="BF65" s="2257">
        <f>AO65</f>
        <v>90.735146022155092</v>
      </c>
      <c r="BG65" s="2302">
        <f t="shared" si="27"/>
        <v>107.06184035276699</v>
      </c>
      <c r="BH65" s="2302">
        <f t="shared" si="28"/>
        <v>100.66780193777416</v>
      </c>
      <c r="BI65" s="2302">
        <f t="shared" si="29"/>
        <v>100</v>
      </c>
      <c r="BJ65" s="1301"/>
      <c r="BK65" s="735"/>
      <c r="BL65" s="738"/>
      <c r="BM65" s="2259"/>
      <c r="BN65" s="2260"/>
      <c r="BO65" s="2149"/>
      <c r="BP65" s="2149"/>
    </row>
    <row r="66" spans="1:68" ht="21.75" customHeight="1">
      <c r="A66" s="1236"/>
      <c r="B66" s="702" t="s">
        <v>636</v>
      </c>
      <c r="C66" s="703" t="s">
        <v>308</v>
      </c>
      <c r="D66" s="413">
        <v>289</v>
      </c>
      <c r="E66" s="413">
        <v>269</v>
      </c>
      <c r="F66" s="413">
        <v>269</v>
      </c>
      <c r="G66" s="1016">
        <v>302</v>
      </c>
      <c r="H66" s="746">
        <f>SUM(I66:V66)</f>
        <v>314</v>
      </c>
      <c r="I66" s="747">
        <f>14+9</f>
        <v>23</v>
      </c>
      <c r="J66" s="747">
        <v>17</v>
      </c>
      <c r="K66" s="747">
        <v>26</v>
      </c>
      <c r="L66" s="747">
        <v>11</v>
      </c>
      <c r="M66" s="747">
        <v>24</v>
      </c>
      <c r="N66" s="747">
        <v>14</v>
      </c>
      <c r="O66" s="747">
        <f>20+2</f>
        <v>22</v>
      </c>
      <c r="P66" s="747">
        <f>25+4</f>
        <v>29</v>
      </c>
      <c r="Q66" s="747">
        <f>21+4</f>
        <v>25</v>
      </c>
      <c r="R66" s="747">
        <v>10</v>
      </c>
      <c r="S66" s="747">
        <f>21+2</f>
        <v>23</v>
      </c>
      <c r="T66" s="747">
        <v>23</v>
      </c>
      <c r="U66" s="747">
        <f>24+3</f>
        <v>27</v>
      </c>
      <c r="V66" s="747">
        <f>22+14+4</f>
        <v>40</v>
      </c>
      <c r="W66" s="747">
        <f>296+6</f>
        <v>302</v>
      </c>
      <c r="X66" s="747">
        <f>296+6</f>
        <v>302</v>
      </c>
      <c r="Y66" s="747">
        <f>296+6</f>
        <v>302</v>
      </c>
      <c r="Z66" s="1578">
        <f>SUM(AA66:AN66)</f>
        <v>314</v>
      </c>
      <c r="AA66" s="1607">
        <f>14+9</f>
        <v>23</v>
      </c>
      <c r="AB66" s="1607">
        <v>17</v>
      </c>
      <c r="AC66" s="1607">
        <v>26</v>
      </c>
      <c r="AD66" s="1607">
        <v>11</v>
      </c>
      <c r="AE66" s="1607">
        <v>24</v>
      </c>
      <c r="AF66" s="1607">
        <v>14</v>
      </c>
      <c r="AG66" s="1607">
        <f>20+2</f>
        <v>22</v>
      </c>
      <c r="AH66" s="1607">
        <f>25+4</f>
        <v>29</v>
      </c>
      <c r="AI66" s="1607">
        <f>21+4</f>
        <v>25</v>
      </c>
      <c r="AJ66" s="1607">
        <v>10</v>
      </c>
      <c r="AK66" s="1607">
        <f>21+2</f>
        <v>23</v>
      </c>
      <c r="AL66" s="1607">
        <v>23</v>
      </c>
      <c r="AM66" s="1607">
        <f>24+3</f>
        <v>27</v>
      </c>
      <c r="AN66" s="1607">
        <f>22+14+4</f>
        <v>40</v>
      </c>
      <c r="AO66" s="1617">
        <f t="shared" si="49"/>
        <v>317</v>
      </c>
      <c r="AP66" s="1607">
        <f>14+9</f>
        <v>23</v>
      </c>
      <c r="AQ66" s="1607">
        <v>17</v>
      </c>
      <c r="AR66" s="1607">
        <v>26</v>
      </c>
      <c r="AS66" s="1607">
        <v>11</v>
      </c>
      <c r="AT66" s="1607">
        <v>24</v>
      </c>
      <c r="AU66" s="1607">
        <v>14</v>
      </c>
      <c r="AV66" s="1607">
        <f>20+2</f>
        <v>22</v>
      </c>
      <c r="AW66" s="1607">
        <f>25+4</f>
        <v>29</v>
      </c>
      <c r="AX66" s="1607">
        <f>21+4+3</f>
        <v>28</v>
      </c>
      <c r="AY66" s="1607">
        <v>10</v>
      </c>
      <c r="AZ66" s="1607">
        <f>21+2</f>
        <v>23</v>
      </c>
      <c r="BA66" s="1607">
        <v>23</v>
      </c>
      <c r="BB66" s="1607">
        <f>24+3</f>
        <v>27</v>
      </c>
      <c r="BC66" s="1607">
        <f>22+14+4</f>
        <v>40</v>
      </c>
      <c r="BD66" s="2252">
        <v>290</v>
      </c>
      <c r="BE66" s="2252">
        <v>297</v>
      </c>
      <c r="BF66" s="1617">
        <f t="shared" ref="BF66:BF75" si="52">AO66</f>
        <v>317</v>
      </c>
      <c r="BG66" s="2302">
        <f t="shared" si="27"/>
        <v>98.344370860927157</v>
      </c>
      <c r="BH66" s="2302">
        <f t="shared" si="28"/>
        <v>93.690851735015769</v>
      </c>
      <c r="BI66" s="2302">
        <f t="shared" si="29"/>
        <v>100</v>
      </c>
      <c r="BJ66" s="1296"/>
      <c r="BK66" s="630"/>
      <c r="BL66" s="630"/>
      <c r="BM66" s="2145"/>
      <c r="BN66" s="2155"/>
    </row>
    <row r="67" spans="1:68" s="134" customFormat="1" ht="21.75" customHeight="1">
      <c r="A67" s="1302"/>
      <c r="B67" s="718" t="s">
        <v>637</v>
      </c>
      <c r="C67" s="1082" t="s">
        <v>39</v>
      </c>
      <c r="D67" s="1006">
        <v>75.086505190311001</v>
      </c>
      <c r="E67" s="963">
        <v>82.899628252788006</v>
      </c>
      <c r="F67" s="963">
        <v>82.899628252788006</v>
      </c>
      <c r="G67" s="963">
        <v>80.463576158940398</v>
      </c>
      <c r="H67" s="1384">
        <f>261*100/H66</f>
        <v>83.121019108280251</v>
      </c>
      <c r="I67" s="1383">
        <f>23*100/I66</f>
        <v>100</v>
      </c>
      <c r="J67" s="1383">
        <f>17*100/J66</f>
        <v>100</v>
      </c>
      <c r="K67" s="1383">
        <f>26*100/K66</f>
        <v>100</v>
      </c>
      <c r="L67" s="1383">
        <f>11*100/L66</f>
        <v>100</v>
      </c>
      <c r="M67" s="1383">
        <f>24*100/M66</f>
        <v>100</v>
      </c>
      <c r="N67" s="1383">
        <f>14*100/N66</f>
        <v>100</v>
      </c>
      <c r="O67" s="1383">
        <f>17*100/O66</f>
        <v>77.272727272727266</v>
      </c>
      <c r="P67" s="1383">
        <f>22*100/P66</f>
        <v>75.862068965517238</v>
      </c>
      <c r="Q67" s="1383">
        <f>25*100/Q66</f>
        <v>100</v>
      </c>
      <c r="R67" s="1383">
        <f>6*100/R66</f>
        <v>60</v>
      </c>
      <c r="S67" s="1383">
        <f>20*100/S66</f>
        <v>86.956521739130437</v>
      </c>
      <c r="T67" s="1383">
        <f>18*100/T66</f>
        <v>78.260869565217391</v>
      </c>
      <c r="U67" s="1383">
        <f>25*100/U66</f>
        <v>92.592592592592595</v>
      </c>
      <c r="V67" s="1383">
        <f>13*100/V66</f>
        <v>32.5</v>
      </c>
      <c r="W67" s="1383">
        <f>266*100/W66</f>
        <v>88.079470198675494</v>
      </c>
      <c r="X67" s="1383">
        <f>266*100/X66</f>
        <v>88.079470198675494</v>
      </c>
      <c r="Y67" s="1383">
        <f>266*100/Y66</f>
        <v>88.079470198675494</v>
      </c>
      <c r="Z67" s="2256">
        <f>255*100/Z66</f>
        <v>81.210191082802552</v>
      </c>
      <c r="AA67" s="2261">
        <f>23*100/AA66</f>
        <v>100</v>
      </c>
      <c r="AB67" s="2261">
        <f>15*100/AB66</f>
        <v>88.235294117647058</v>
      </c>
      <c r="AC67" s="2261">
        <f>24*100/AC66</f>
        <v>92.307692307692307</v>
      </c>
      <c r="AD67" s="2261">
        <f>11*100/AD66</f>
        <v>100</v>
      </c>
      <c r="AE67" s="2261">
        <f>24*100/AE66</f>
        <v>100</v>
      </c>
      <c r="AF67" s="2261">
        <f>12*100/AF66</f>
        <v>85.714285714285708</v>
      </c>
      <c r="AG67" s="2261">
        <f>17*100/AG66</f>
        <v>77.272727272727266</v>
      </c>
      <c r="AH67" s="2261">
        <f>22*100/AH66</f>
        <v>75.862068965517238</v>
      </c>
      <c r="AI67" s="2261">
        <f>25*100/AI66</f>
        <v>100</v>
      </c>
      <c r="AJ67" s="2261">
        <f>6*100/AJ66</f>
        <v>60</v>
      </c>
      <c r="AK67" s="2261">
        <f>20*100/AK66</f>
        <v>86.956521739130437</v>
      </c>
      <c r="AL67" s="2261">
        <f>18*100/AL66</f>
        <v>78.260869565217391</v>
      </c>
      <c r="AM67" s="2261">
        <f>25*100/AM66</f>
        <v>92.592592592592595</v>
      </c>
      <c r="AN67" s="2261">
        <f>13*100/AN66</f>
        <v>32.5</v>
      </c>
      <c r="AO67" s="2257">
        <v>100</v>
      </c>
      <c r="AP67" s="2261">
        <f>23*100/AP66</f>
        <v>100</v>
      </c>
      <c r="AQ67" s="2261">
        <v>100</v>
      </c>
      <c r="AR67" s="2261">
        <v>100</v>
      </c>
      <c r="AS67" s="2261">
        <f>11*100/AS66</f>
        <v>100</v>
      </c>
      <c r="AT67" s="2261">
        <f>24*100/AT66</f>
        <v>100</v>
      </c>
      <c r="AU67" s="2261">
        <v>100</v>
      </c>
      <c r="AV67" s="2261">
        <v>100</v>
      </c>
      <c r="AW67" s="2261">
        <v>100</v>
      </c>
      <c r="AX67" s="2261">
        <f>28*100/AX66</f>
        <v>100</v>
      </c>
      <c r="AY67" s="2261">
        <v>100</v>
      </c>
      <c r="AZ67" s="2261">
        <v>100</v>
      </c>
      <c r="BA67" s="2261">
        <v>100</v>
      </c>
      <c r="BB67" s="2261">
        <v>100</v>
      </c>
      <c r="BC67" s="2261">
        <v>100</v>
      </c>
      <c r="BD67" s="2253">
        <f>287*100/BD66</f>
        <v>98.965517241379317</v>
      </c>
      <c r="BE67" s="2253">
        <f>295*100/BE66</f>
        <v>99.326599326599322</v>
      </c>
      <c r="BF67" s="2257">
        <f t="shared" si="52"/>
        <v>100</v>
      </c>
      <c r="BG67" s="2302">
        <f t="shared" si="27"/>
        <v>112.7692969798233</v>
      </c>
      <c r="BH67" s="2302">
        <f t="shared" si="28"/>
        <v>99.326599326599322</v>
      </c>
      <c r="BI67" s="2302">
        <f t="shared" si="29"/>
        <v>100</v>
      </c>
      <c r="BJ67" s="1300"/>
      <c r="BK67" s="735"/>
      <c r="BL67" s="738"/>
      <c r="BM67" s="2147"/>
      <c r="BN67" s="2260"/>
      <c r="BO67" s="2149"/>
      <c r="BP67" s="2149"/>
    </row>
    <row r="68" spans="1:68" ht="21.75" customHeight="1">
      <c r="A68" s="1303"/>
      <c r="B68" s="702" t="s">
        <v>638</v>
      </c>
      <c r="C68" s="703" t="s">
        <v>308</v>
      </c>
      <c r="D68" s="413">
        <v>420</v>
      </c>
      <c r="E68" s="413">
        <v>416</v>
      </c>
      <c r="F68" s="413">
        <v>416</v>
      </c>
      <c r="G68" s="1016">
        <v>436</v>
      </c>
      <c r="H68" s="746">
        <f>SUM(I68:V68)</f>
        <v>454</v>
      </c>
      <c r="I68" s="747">
        <f>14+16</f>
        <v>30</v>
      </c>
      <c r="J68" s="747">
        <v>22</v>
      </c>
      <c r="K68" s="747">
        <v>27</v>
      </c>
      <c r="L68" s="747">
        <v>15</v>
      </c>
      <c r="M68" s="747">
        <v>35</v>
      </c>
      <c r="N68" s="747">
        <v>17</v>
      </c>
      <c r="O68" s="747">
        <f>44+4</f>
        <v>48</v>
      </c>
      <c r="P68" s="747">
        <f>26+15+8</f>
        <v>49</v>
      </c>
      <c r="Q68" s="748">
        <f>35+8</f>
        <v>43</v>
      </c>
      <c r="R68" s="747">
        <v>20</v>
      </c>
      <c r="S68" s="747">
        <v>30</v>
      </c>
      <c r="T68" s="747">
        <v>29</v>
      </c>
      <c r="U68" s="747">
        <v>13</v>
      </c>
      <c r="V68" s="747">
        <f>29+26+15+6</f>
        <v>76</v>
      </c>
      <c r="W68" s="747">
        <v>436</v>
      </c>
      <c r="X68" s="747">
        <v>436</v>
      </c>
      <c r="Y68" s="747">
        <v>436</v>
      </c>
      <c r="Z68" s="1578">
        <f>SUM(AA68:AN68)</f>
        <v>454</v>
      </c>
      <c r="AA68" s="1607">
        <f>14+16</f>
        <v>30</v>
      </c>
      <c r="AB68" s="1607">
        <v>22</v>
      </c>
      <c r="AC68" s="1607">
        <v>27</v>
      </c>
      <c r="AD68" s="1607">
        <v>15</v>
      </c>
      <c r="AE68" s="1607">
        <v>35</v>
      </c>
      <c r="AF68" s="1607">
        <v>17</v>
      </c>
      <c r="AG68" s="1607">
        <f>44+4</f>
        <v>48</v>
      </c>
      <c r="AH68" s="1607">
        <f>26+15+8</f>
        <v>49</v>
      </c>
      <c r="AI68" s="1607">
        <f>35+8</f>
        <v>43</v>
      </c>
      <c r="AJ68" s="1607">
        <v>20</v>
      </c>
      <c r="AK68" s="1607">
        <v>30</v>
      </c>
      <c r="AL68" s="1607">
        <v>29</v>
      </c>
      <c r="AM68" s="1607">
        <v>13</v>
      </c>
      <c r="AN68" s="1607">
        <f>29+26+15+6</f>
        <v>76</v>
      </c>
      <c r="AO68" s="1617">
        <f t="shared" si="49"/>
        <v>457</v>
      </c>
      <c r="AP68" s="1607">
        <f>14+16</f>
        <v>30</v>
      </c>
      <c r="AQ68" s="1607">
        <v>22</v>
      </c>
      <c r="AR68" s="1607">
        <v>27</v>
      </c>
      <c r="AS68" s="1607">
        <v>15</v>
      </c>
      <c r="AT68" s="1607">
        <v>35</v>
      </c>
      <c r="AU68" s="1607">
        <v>17</v>
      </c>
      <c r="AV68" s="1607">
        <f>44+4</f>
        <v>48</v>
      </c>
      <c r="AW68" s="1607">
        <f>26+15+8</f>
        <v>49</v>
      </c>
      <c r="AX68" s="1607">
        <f>35+8</f>
        <v>43</v>
      </c>
      <c r="AY68" s="1607">
        <f>20+3</f>
        <v>23</v>
      </c>
      <c r="AZ68" s="1607">
        <v>30</v>
      </c>
      <c r="BA68" s="1607">
        <v>29</v>
      </c>
      <c r="BB68" s="1607">
        <v>13</v>
      </c>
      <c r="BC68" s="1607">
        <f>29+26+15+6</f>
        <v>76</v>
      </c>
      <c r="BD68" s="2252">
        <v>427</v>
      </c>
      <c r="BE68" s="2252">
        <v>412</v>
      </c>
      <c r="BF68" s="1617">
        <f t="shared" si="52"/>
        <v>457</v>
      </c>
      <c r="BG68" s="2302">
        <f t="shared" si="27"/>
        <v>94.495412844036693</v>
      </c>
      <c r="BH68" s="2302">
        <f t="shared" si="28"/>
        <v>90.153172866520777</v>
      </c>
      <c r="BI68" s="2302">
        <f t="shared" si="29"/>
        <v>100</v>
      </c>
      <c r="BJ68" s="1296"/>
      <c r="BK68" s="630"/>
      <c r="BL68" s="630"/>
      <c r="BM68" s="2145"/>
      <c r="BN68" s="2155"/>
    </row>
    <row r="69" spans="1:68" s="134" customFormat="1" ht="21.75" customHeight="1">
      <c r="A69" s="1317"/>
      <c r="B69" s="718" t="s">
        <v>639</v>
      </c>
      <c r="C69" s="1082" t="s">
        <v>39</v>
      </c>
      <c r="D69" s="1006">
        <v>70.952380952381006</v>
      </c>
      <c r="E69" s="963">
        <v>73.557692307691994</v>
      </c>
      <c r="F69" s="963">
        <v>73.557692307691994</v>
      </c>
      <c r="G69" s="963">
        <v>75</v>
      </c>
      <c r="H69" s="1384">
        <f>348*100/H68</f>
        <v>76.651982378854626</v>
      </c>
      <c r="I69" s="1383">
        <f>30*100/I68</f>
        <v>100</v>
      </c>
      <c r="J69" s="1383">
        <f>22*100/J68</f>
        <v>100</v>
      </c>
      <c r="K69" s="1383">
        <f>27*100/K68</f>
        <v>100</v>
      </c>
      <c r="L69" s="1383">
        <f>15*100/L68</f>
        <v>100</v>
      </c>
      <c r="M69" s="1383">
        <f>35*100/M68</f>
        <v>100</v>
      </c>
      <c r="N69" s="1383">
        <f>13*100/N68</f>
        <v>76.470588235294116</v>
      </c>
      <c r="O69" s="1383">
        <f>19*100/O68</f>
        <v>39.583333333333336</v>
      </c>
      <c r="P69" s="1383">
        <f>40*100/P68</f>
        <v>81.632653061224488</v>
      </c>
      <c r="Q69" s="1383">
        <f>43*100/Q68</f>
        <v>100</v>
      </c>
      <c r="R69" s="1383">
        <f>3*100/R68</f>
        <v>15</v>
      </c>
      <c r="S69" s="1383">
        <f>30*100/S68</f>
        <v>100</v>
      </c>
      <c r="T69" s="1383">
        <f>26*100/T68</f>
        <v>89.65517241379311</v>
      </c>
      <c r="U69" s="1383">
        <f>6*100/U68</f>
        <v>46.153846153846153</v>
      </c>
      <c r="V69" s="1383">
        <f>39*100/V68</f>
        <v>51.315789473684212</v>
      </c>
      <c r="W69" s="1383">
        <f>341*100/W68</f>
        <v>78.211009174311926</v>
      </c>
      <c r="X69" s="1383">
        <f>341*100/X68</f>
        <v>78.211009174311926</v>
      </c>
      <c r="Y69" s="1383">
        <f>341*100/Y68</f>
        <v>78.211009174311926</v>
      </c>
      <c r="Z69" s="2256">
        <f>348*100/Z68</f>
        <v>76.651982378854626</v>
      </c>
      <c r="AA69" s="2261">
        <f>30*100/AA68</f>
        <v>100</v>
      </c>
      <c r="AB69" s="2261">
        <f>22*100/AB68</f>
        <v>100</v>
      </c>
      <c r="AC69" s="2261">
        <f>27*100/AC68</f>
        <v>100</v>
      </c>
      <c r="AD69" s="2261">
        <f>15*100/AD68</f>
        <v>100</v>
      </c>
      <c r="AE69" s="2261">
        <f>35*100/AE68</f>
        <v>100</v>
      </c>
      <c r="AF69" s="2261">
        <f>13*100/AF68</f>
        <v>76.470588235294116</v>
      </c>
      <c r="AG69" s="2261">
        <f>19*100/AG68</f>
        <v>39.583333333333336</v>
      </c>
      <c r="AH69" s="2261">
        <f>40*100/AH68</f>
        <v>81.632653061224488</v>
      </c>
      <c r="AI69" s="2261">
        <f>43*100/AI68</f>
        <v>100</v>
      </c>
      <c r="AJ69" s="2261">
        <f>3*100/AJ68</f>
        <v>15</v>
      </c>
      <c r="AK69" s="2261">
        <f>30*100/AK68</f>
        <v>100</v>
      </c>
      <c r="AL69" s="2261">
        <f>26*100/AL68</f>
        <v>89.65517241379311</v>
      </c>
      <c r="AM69" s="2261">
        <f>6*100/AM68</f>
        <v>46.153846153846153</v>
      </c>
      <c r="AN69" s="2261">
        <f>39*100/AN68</f>
        <v>51.315789473684212</v>
      </c>
      <c r="AO69" s="2262">
        <f>370*100/AO68</f>
        <v>80.96280087527353</v>
      </c>
      <c r="AP69" s="2261">
        <f>30*100/AP68</f>
        <v>100</v>
      </c>
      <c r="AQ69" s="2261">
        <f>22*100/AQ68</f>
        <v>100</v>
      </c>
      <c r="AR69" s="2261">
        <f>27*100/AR68</f>
        <v>100</v>
      </c>
      <c r="AS69" s="2261">
        <f>15*100/AS68</f>
        <v>100</v>
      </c>
      <c r="AT69" s="2261">
        <f>35*100/AT68</f>
        <v>100</v>
      </c>
      <c r="AU69" s="2261">
        <f>17*100/AU68</f>
        <v>100</v>
      </c>
      <c r="AV69" s="2261">
        <f>25*100/AV68</f>
        <v>52.083333333333336</v>
      </c>
      <c r="AW69" s="2261">
        <f>49*100/AW68</f>
        <v>100</v>
      </c>
      <c r="AX69" s="2261">
        <f>43*100/AX68</f>
        <v>100</v>
      </c>
      <c r="AY69" s="2261">
        <f>6*100/AY68</f>
        <v>26.086956521739129</v>
      </c>
      <c r="AZ69" s="2261">
        <f>30*100/AZ68</f>
        <v>100</v>
      </c>
      <c r="BA69" s="2261">
        <f>26*100/BA68</f>
        <v>89.65517241379311</v>
      </c>
      <c r="BB69" s="2261">
        <f>6*100/BB68</f>
        <v>46.153846153846153</v>
      </c>
      <c r="BC69" s="2261">
        <f>39*100/BC68</f>
        <v>51.315789473684212</v>
      </c>
      <c r="BD69" s="2253">
        <f>346*100/BD68</f>
        <v>81.030444964871194</v>
      </c>
      <c r="BE69" s="2253">
        <f>338*100/BE68</f>
        <v>82.038834951456309</v>
      </c>
      <c r="BF69" s="2257">
        <f t="shared" si="52"/>
        <v>80.96280087527353</v>
      </c>
      <c r="BG69" s="2302">
        <f t="shared" si="27"/>
        <v>104.89422885288842</v>
      </c>
      <c r="BH69" s="2302">
        <f t="shared" si="28"/>
        <v>101.32904749409602</v>
      </c>
      <c r="BI69" s="2302">
        <f t="shared" si="29"/>
        <v>100</v>
      </c>
      <c r="BJ69" s="1300"/>
      <c r="BK69" s="735"/>
      <c r="BL69" s="738"/>
      <c r="BM69" s="2147"/>
      <c r="BN69" s="2260"/>
      <c r="BO69" s="2149"/>
      <c r="BP69" s="2149"/>
    </row>
    <row r="70" spans="1:68" ht="21.75" customHeight="1">
      <c r="A70" s="1236"/>
      <c r="B70" s="702" t="s">
        <v>640</v>
      </c>
      <c r="C70" s="703" t="s">
        <v>308</v>
      </c>
      <c r="D70" s="413">
        <v>130</v>
      </c>
      <c r="E70" s="413">
        <v>130</v>
      </c>
      <c r="F70" s="413">
        <v>130</v>
      </c>
      <c r="G70" s="1016">
        <v>135</v>
      </c>
      <c r="H70" s="746">
        <f>SUM(I70:V70)</f>
        <v>156</v>
      </c>
      <c r="I70" s="747">
        <v>18</v>
      </c>
      <c r="J70" s="747">
        <v>13</v>
      </c>
      <c r="K70" s="747">
        <v>8</v>
      </c>
      <c r="L70" s="747">
        <v>7</v>
      </c>
      <c r="M70" s="747">
        <v>12</v>
      </c>
      <c r="N70" s="747">
        <v>7</v>
      </c>
      <c r="O70" s="747">
        <v>10</v>
      </c>
      <c r="P70" s="747">
        <v>9</v>
      </c>
      <c r="Q70" s="747">
        <f>12+9</f>
        <v>21</v>
      </c>
      <c r="R70" s="747">
        <v>9</v>
      </c>
      <c r="S70" s="747">
        <v>6</v>
      </c>
      <c r="T70" s="747">
        <f>4+12</f>
        <v>16</v>
      </c>
      <c r="U70" s="747">
        <v>8</v>
      </c>
      <c r="V70" s="747">
        <v>12</v>
      </c>
      <c r="W70" s="747">
        <v>135</v>
      </c>
      <c r="X70" s="747">
        <v>135</v>
      </c>
      <c r="Y70" s="747">
        <v>135</v>
      </c>
      <c r="Z70" s="1578">
        <f>SUM(AA70:AN70)</f>
        <v>156</v>
      </c>
      <c r="AA70" s="1607">
        <v>18</v>
      </c>
      <c r="AB70" s="1607">
        <v>13</v>
      </c>
      <c r="AC70" s="1607">
        <v>8</v>
      </c>
      <c r="AD70" s="1607">
        <v>7</v>
      </c>
      <c r="AE70" s="1607">
        <v>12</v>
      </c>
      <c r="AF70" s="1607">
        <v>7</v>
      </c>
      <c r="AG70" s="1607">
        <v>10</v>
      </c>
      <c r="AH70" s="1607">
        <v>9</v>
      </c>
      <c r="AI70" s="1607">
        <f>12+9</f>
        <v>21</v>
      </c>
      <c r="AJ70" s="1607">
        <v>9</v>
      </c>
      <c r="AK70" s="1607">
        <v>6</v>
      </c>
      <c r="AL70" s="1607">
        <f>4+12</f>
        <v>16</v>
      </c>
      <c r="AM70" s="1607">
        <v>8</v>
      </c>
      <c r="AN70" s="1607">
        <v>12</v>
      </c>
      <c r="AO70" s="1617">
        <f t="shared" si="49"/>
        <v>159</v>
      </c>
      <c r="AP70" s="1607">
        <v>18</v>
      </c>
      <c r="AQ70" s="1607">
        <v>13</v>
      </c>
      <c r="AR70" s="1607">
        <v>8</v>
      </c>
      <c r="AS70" s="1607">
        <v>7</v>
      </c>
      <c r="AT70" s="1607">
        <v>12</v>
      </c>
      <c r="AU70" s="1607">
        <v>7</v>
      </c>
      <c r="AV70" s="1607">
        <v>10</v>
      </c>
      <c r="AW70" s="1607">
        <v>9</v>
      </c>
      <c r="AX70" s="1607">
        <f>12+9</f>
        <v>21</v>
      </c>
      <c r="AY70" s="1607">
        <v>9</v>
      </c>
      <c r="AZ70" s="1607">
        <f>6+3</f>
        <v>9</v>
      </c>
      <c r="BA70" s="1607">
        <f>4+12</f>
        <v>16</v>
      </c>
      <c r="BB70" s="1607">
        <v>8</v>
      </c>
      <c r="BC70" s="1607">
        <v>12</v>
      </c>
      <c r="BD70" s="2252">
        <v>165</v>
      </c>
      <c r="BE70" s="2252">
        <v>178</v>
      </c>
      <c r="BF70" s="1617">
        <f t="shared" si="52"/>
        <v>159</v>
      </c>
      <c r="BG70" s="2302">
        <f t="shared" si="27"/>
        <v>131.85185185185185</v>
      </c>
      <c r="BH70" s="2302">
        <f t="shared" si="28"/>
        <v>111.94968553459118</v>
      </c>
      <c r="BI70" s="2302">
        <f t="shared" si="29"/>
        <v>100</v>
      </c>
      <c r="BJ70" s="1296"/>
      <c r="BK70" s="630"/>
      <c r="BL70" s="630"/>
      <c r="BM70" s="2157"/>
      <c r="BN70" s="2159"/>
    </row>
    <row r="71" spans="1:68" s="134" customFormat="1" ht="21.75" customHeight="1">
      <c r="A71" s="1317"/>
      <c r="B71" s="718" t="s">
        <v>639</v>
      </c>
      <c r="C71" s="749" t="s">
        <v>39</v>
      </c>
      <c r="D71" s="1006">
        <v>92.307692307691994</v>
      </c>
      <c r="E71" s="963">
        <v>92.307692307691994</v>
      </c>
      <c r="F71" s="963">
        <v>92.307692307691994</v>
      </c>
      <c r="G71" s="963">
        <v>94.81481481481481</v>
      </c>
      <c r="H71" s="1384">
        <f>149*100/H70</f>
        <v>95.512820512820511</v>
      </c>
      <c r="I71" s="1383">
        <f>18*100/I70</f>
        <v>100</v>
      </c>
      <c r="J71" s="1383">
        <f>13*100/J70</f>
        <v>100</v>
      </c>
      <c r="K71" s="1383">
        <f>8*100/K70</f>
        <v>100</v>
      </c>
      <c r="L71" s="1383">
        <f>7*100/L70</f>
        <v>100</v>
      </c>
      <c r="M71" s="1383">
        <f>12*100/M70</f>
        <v>100</v>
      </c>
      <c r="N71" s="1383">
        <f>7*100/N70</f>
        <v>100</v>
      </c>
      <c r="O71" s="1383">
        <f>10*100/O70</f>
        <v>100</v>
      </c>
      <c r="P71" s="1383">
        <f>6*100/P70</f>
        <v>66.666666666666671</v>
      </c>
      <c r="Q71" s="1383">
        <f>21*100/Q70</f>
        <v>100</v>
      </c>
      <c r="R71" s="1383">
        <f>9*100/R70</f>
        <v>100</v>
      </c>
      <c r="S71" s="1383">
        <f>6*100/S70</f>
        <v>100</v>
      </c>
      <c r="T71" s="1383">
        <f>16*100/T70</f>
        <v>100</v>
      </c>
      <c r="U71" s="1383">
        <f>8*100/U70</f>
        <v>100</v>
      </c>
      <c r="V71" s="1383">
        <f>8*100/V70</f>
        <v>66.666666666666671</v>
      </c>
      <c r="W71" s="1383">
        <f>129*100/W70</f>
        <v>95.555555555555557</v>
      </c>
      <c r="X71" s="1383">
        <f>129*100/X70</f>
        <v>95.555555555555557</v>
      </c>
      <c r="Y71" s="1383">
        <f>129*100/Y70</f>
        <v>95.555555555555557</v>
      </c>
      <c r="Z71" s="2256">
        <f>149*100/Z70</f>
        <v>95.512820512820511</v>
      </c>
      <c r="AA71" s="2261">
        <f>18*100/AA70</f>
        <v>100</v>
      </c>
      <c r="AB71" s="2261">
        <f>13*100/AB70</f>
        <v>100</v>
      </c>
      <c r="AC71" s="2261">
        <f>8*100/AC70</f>
        <v>100</v>
      </c>
      <c r="AD71" s="2261">
        <f>7*100/AD70</f>
        <v>100</v>
      </c>
      <c r="AE71" s="2261">
        <f>12*100/AE70</f>
        <v>100</v>
      </c>
      <c r="AF71" s="2261">
        <f>7*100/AF70</f>
        <v>100</v>
      </c>
      <c r="AG71" s="2261">
        <f>10*100/AG70</f>
        <v>100</v>
      </c>
      <c r="AH71" s="2261">
        <f>6*100/AH70</f>
        <v>66.666666666666671</v>
      </c>
      <c r="AI71" s="2261">
        <f>21*100/AI70</f>
        <v>100</v>
      </c>
      <c r="AJ71" s="2261">
        <f>9*100/AJ70</f>
        <v>100</v>
      </c>
      <c r="AK71" s="2261">
        <f>6*100/AK70</f>
        <v>100</v>
      </c>
      <c r="AL71" s="2261">
        <f>16*100/AL70</f>
        <v>100</v>
      </c>
      <c r="AM71" s="2261">
        <f>8*100/AM70</f>
        <v>100</v>
      </c>
      <c r="AN71" s="2261">
        <f>8*100/AN70</f>
        <v>66.666666666666671</v>
      </c>
      <c r="AO71" s="2262">
        <f>154*100/AO70</f>
        <v>96.855345911949684</v>
      </c>
      <c r="AP71" s="2261">
        <f>18*100/AP70</f>
        <v>100</v>
      </c>
      <c r="AQ71" s="2261">
        <f>13*100/AQ70</f>
        <v>100</v>
      </c>
      <c r="AR71" s="2261">
        <f>8*100/AR70</f>
        <v>100</v>
      </c>
      <c r="AS71" s="2261">
        <f>7*100/AS70</f>
        <v>100</v>
      </c>
      <c r="AT71" s="2261">
        <f>12*100/AT70</f>
        <v>100</v>
      </c>
      <c r="AU71" s="2261">
        <f>7*100/AU70</f>
        <v>100</v>
      </c>
      <c r="AV71" s="2261">
        <f>10*100/AV70</f>
        <v>100</v>
      </c>
      <c r="AW71" s="2261">
        <f>7*100/AW70</f>
        <v>77.777777777777771</v>
      </c>
      <c r="AX71" s="2261">
        <f>21*100/AX70</f>
        <v>100</v>
      </c>
      <c r="AY71" s="2261">
        <f>9*100/AY70</f>
        <v>100</v>
      </c>
      <c r="AZ71" s="2261">
        <f>9*100/AZ70</f>
        <v>100</v>
      </c>
      <c r="BA71" s="2261">
        <f>16*100/BA70</f>
        <v>100</v>
      </c>
      <c r="BB71" s="2261">
        <f>8*100/BB70</f>
        <v>100</v>
      </c>
      <c r="BC71" s="2261">
        <f>9*100/BC70</f>
        <v>75</v>
      </c>
      <c r="BD71" s="2253">
        <f>159*100/BD70</f>
        <v>96.36363636363636</v>
      </c>
      <c r="BE71" s="2253">
        <f>172*100/BE70</f>
        <v>96.629213483146074</v>
      </c>
      <c r="BF71" s="2257">
        <f t="shared" si="52"/>
        <v>96.855345911949684</v>
      </c>
      <c r="BG71" s="2302">
        <f t="shared" si="27"/>
        <v>101.12359550561798</v>
      </c>
      <c r="BH71" s="2302">
        <f t="shared" si="28"/>
        <v>99.766525609222242</v>
      </c>
      <c r="BI71" s="2302">
        <f t="shared" si="29"/>
        <v>100</v>
      </c>
      <c r="BJ71" s="1300"/>
      <c r="BK71" s="735"/>
      <c r="BL71" s="738"/>
      <c r="BM71" s="2147"/>
      <c r="BN71" s="2160"/>
      <c r="BO71" s="2149"/>
      <c r="BP71" s="2149"/>
    </row>
    <row r="72" spans="1:68" ht="21.75" customHeight="1">
      <c r="A72" s="1236"/>
      <c r="B72" s="702" t="s">
        <v>641</v>
      </c>
      <c r="C72" s="703" t="s">
        <v>308</v>
      </c>
      <c r="D72" s="413">
        <v>36</v>
      </c>
      <c r="E72" s="413">
        <v>36</v>
      </c>
      <c r="F72" s="413">
        <v>36</v>
      </c>
      <c r="G72" s="1016">
        <v>45</v>
      </c>
      <c r="H72" s="746">
        <f>SUM(I72:V72)</f>
        <v>45</v>
      </c>
      <c r="I72" s="667">
        <f>16+11</f>
        <v>27</v>
      </c>
      <c r="J72" s="667"/>
      <c r="K72" s="667"/>
      <c r="L72" s="667"/>
      <c r="M72" s="667"/>
      <c r="N72" s="667"/>
      <c r="O72" s="667"/>
      <c r="P72" s="667"/>
      <c r="Q72" s="667"/>
      <c r="R72" s="667"/>
      <c r="S72" s="667">
        <v>18</v>
      </c>
      <c r="T72" s="667"/>
      <c r="U72" s="667"/>
      <c r="V72" s="667"/>
      <c r="W72" s="667">
        <v>45</v>
      </c>
      <c r="X72" s="667">
        <v>45</v>
      </c>
      <c r="Y72" s="667">
        <v>45</v>
      </c>
      <c r="Z72" s="1578">
        <f>SUM(AA72:AN72)</f>
        <v>45</v>
      </c>
      <c r="AA72" s="1590">
        <f>16+11</f>
        <v>27</v>
      </c>
      <c r="AB72" s="1590"/>
      <c r="AC72" s="1590"/>
      <c r="AD72" s="1590"/>
      <c r="AE72" s="1590"/>
      <c r="AF72" s="1590"/>
      <c r="AG72" s="1590"/>
      <c r="AH72" s="1590"/>
      <c r="AI72" s="1590"/>
      <c r="AJ72" s="1590"/>
      <c r="AK72" s="1590">
        <v>18</v>
      </c>
      <c r="AL72" s="1590"/>
      <c r="AM72" s="1590"/>
      <c r="AN72" s="1590"/>
      <c r="AO72" s="1617">
        <f t="shared" si="49"/>
        <v>45</v>
      </c>
      <c r="AP72" s="1590">
        <f>16+11</f>
        <v>27</v>
      </c>
      <c r="AQ72" s="1590"/>
      <c r="AR72" s="1590"/>
      <c r="AS72" s="1590"/>
      <c r="AT72" s="1590"/>
      <c r="AU72" s="1590"/>
      <c r="AV72" s="1590"/>
      <c r="AW72" s="1590"/>
      <c r="AX72" s="1590"/>
      <c r="AY72" s="1590"/>
      <c r="AZ72" s="1590">
        <v>18</v>
      </c>
      <c r="BA72" s="1590"/>
      <c r="BB72" s="1590"/>
      <c r="BC72" s="1590"/>
      <c r="BD72" s="2254">
        <v>45</v>
      </c>
      <c r="BE72" s="2254">
        <v>45</v>
      </c>
      <c r="BF72" s="1617">
        <f t="shared" si="52"/>
        <v>45</v>
      </c>
      <c r="BG72" s="2302">
        <f t="shared" si="27"/>
        <v>100</v>
      </c>
      <c r="BH72" s="2302">
        <f t="shared" si="28"/>
        <v>100</v>
      </c>
      <c r="BI72" s="2302">
        <f t="shared" si="29"/>
        <v>100</v>
      </c>
      <c r="BJ72" s="1296"/>
      <c r="BK72" s="750"/>
      <c r="BL72" s="630"/>
      <c r="BM72" s="2145"/>
    </row>
    <row r="73" spans="1:68" s="134" customFormat="1" ht="21.75" customHeight="1">
      <c r="A73" s="1317"/>
      <c r="B73" s="718" t="s">
        <v>639</v>
      </c>
      <c r="C73" s="749" t="s">
        <v>39</v>
      </c>
      <c r="D73" s="1006">
        <v>100</v>
      </c>
      <c r="E73" s="1006">
        <v>100</v>
      </c>
      <c r="F73" s="1006">
        <v>100</v>
      </c>
      <c r="G73" s="1006">
        <v>100</v>
      </c>
      <c r="H73" s="472">
        <v>100</v>
      </c>
      <c r="I73" s="1014">
        <v>100</v>
      </c>
      <c r="J73" s="1014"/>
      <c r="K73" s="1014"/>
      <c r="L73" s="1014"/>
      <c r="M73" s="1014"/>
      <c r="N73" s="1014"/>
      <c r="O73" s="1014"/>
      <c r="P73" s="1014"/>
      <c r="Q73" s="1014"/>
      <c r="R73" s="1014"/>
      <c r="S73" s="1014">
        <v>100</v>
      </c>
      <c r="T73" s="1014"/>
      <c r="U73" s="1014"/>
      <c r="V73" s="1014"/>
      <c r="W73" s="891">
        <v>100</v>
      </c>
      <c r="X73" s="891">
        <v>100</v>
      </c>
      <c r="Y73" s="891">
        <v>100</v>
      </c>
      <c r="Z73" s="1608">
        <v>100</v>
      </c>
      <c r="AA73" s="1575">
        <v>100</v>
      </c>
      <c r="AB73" s="1575"/>
      <c r="AC73" s="1575"/>
      <c r="AD73" s="1575"/>
      <c r="AE73" s="1575"/>
      <c r="AF73" s="1575"/>
      <c r="AG73" s="1575"/>
      <c r="AH73" s="1575"/>
      <c r="AI73" s="1575"/>
      <c r="AJ73" s="1575"/>
      <c r="AK73" s="1575">
        <v>100</v>
      </c>
      <c r="AL73" s="1575"/>
      <c r="AM73" s="1575"/>
      <c r="AN73" s="1575"/>
      <c r="AO73" s="2257">
        <v>100</v>
      </c>
      <c r="AP73" s="1575">
        <v>100</v>
      </c>
      <c r="AQ73" s="1575"/>
      <c r="AR73" s="1637"/>
      <c r="AS73" s="1575"/>
      <c r="AT73" s="1575"/>
      <c r="AU73" s="1575"/>
      <c r="AV73" s="1575"/>
      <c r="AW73" s="1575"/>
      <c r="AX73" s="1575"/>
      <c r="AY73" s="1575"/>
      <c r="AZ73" s="1575">
        <v>100</v>
      </c>
      <c r="BA73" s="1575"/>
      <c r="BB73" s="1575"/>
      <c r="BC73" s="1575"/>
      <c r="BD73" s="2255">
        <v>100</v>
      </c>
      <c r="BE73" s="2255">
        <v>100</v>
      </c>
      <c r="BF73" s="2257">
        <f t="shared" si="52"/>
        <v>100</v>
      </c>
      <c r="BG73" s="2302">
        <f t="shared" si="27"/>
        <v>100</v>
      </c>
      <c r="BH73" s="2302">
        <f t="shared" si="28"/>
        <v>100</v>
      </c>
      <c r="BI73" s="2302">
        <f t="shared" si="29"/>
        <v>100</v>
      </c>
      <c r="BJ73" s="1300"/>
      <c r="BK73" s="738"/>
      <c r="BL73" s="738"/>
      <c r="BM73" s="2147"/>
      <c r="BN73" s="2263"/>
      <c r="BO73" s="2149"/>
      <c r="BP73" s="2149"/>
    </row>
    <row r="74" spans="1:68" ht="21.75" customHeight="1">
      <c r="A74" s="1236"/>
      <c r="B74" s="702" t="s">
        <v>642</v>
      </c>
      <c r="C74" s="703" t="s">
        <v>308</v>
      </c>
      <c r="D74" s="413">
        <v>14</v>
      </c>
      <c r="E74" s="413">
        <v>15</v>
      </c>
      <c r="F74" s="413">
        <v>15</v>
      </c>
      <c r="G74" s="1016">
        <v>15</v>
      </c>
      <c r="H74" s="460">
        <f>SUM(I74:V74)</f>
        <v>15</v>
      </c>
      <c r="I74" s="587">
        <v>15</v>
      </c>
      <c r="J74" s="587"/>
      <c r="K74" s="587"/>
      <c r="L74" s="587"/>
      <c r="M74" s="587"/>
      <c r="N74" s="587"/>
      <c r="O74" s="587"/>
      <c r="P74" s="587"/>
      <c r="Q74" s="587"/>
      <c r="R74" s="587"/>
      <c r="S74" s="587"/>
      <c r="T74" s="587"/>
      <c r="U74" s="587"/>
      <c r="V74" s="587"/>
      <c r="W74" s="667">
        <v>15</v>
      </c>
      <c r="X74" s="667">
        <v>15</v>
      </c>
      <c r="Y74" s="667">
        <v>15</v>
      </c>
      <c r="Z74" s="1609">
        <f>SUM(AA74:AN74)</f>
        <v>15</v>
      </c>
      <c r="AA74" s="1590">
        <v>15</v>
      </c>
      <c r="AB74" s="1590"/>
      <c r="AC74" s="1590"/>
      <c r="AD74" s="1590"/>
      <c r="AE74" s="1590"/>
      <c r="AF74" s="1590"/>
      <c r="AG74" s="1590"/>
      <c r="AH74" s="1590"/>
      <c r="AI74" s="1590"/>
      <c r="AJ74" s="1590"/>
      <c r="AK74" s="1590"/>
      <c r="AL74" s="1590"/>
      <c r="AM74" s="1590"/>
      <c r="AN74" s="1590"/>
      <c r="AO74" s="1617">
        <f t="shared" si="49"/>
        <v>15</v>
      </c>
      <c r="AP74" s="1590">
        <v>15</v>
      </c>
      <c r="AQ74" s="1590"/>
      <c r="AR74" s="1590"/>
      <c r="AS74" s="1590"/>
      <c r="AT74" s="1590"/>
      <c r="AU74" s="1590"/>
      <c r="AV74" s="1590"/>
      <c r="AW74" s="1590"/>
      <c r="AX74" s="1590"/>
      <c r="AY74" s="1590"/>
      <c r="AZ74" s="1590"/>
      <c r="BA74" s="1590"/>
      <c r="BB74" s="1590"/>
      <c r="BC74" s="1590"/>
      <c r="BD74" s="2254">
        <v>15</v>
      </c>
      <c r="BE74" s="2254">
        <v>15</v>
      </c>
      <c r="BF74" s="1617">
        <f t="shared" si="52"/>
        <v>15</v>
      </c>
      <c r="BG74" s="2302">
        <f t="shared" si="27"/>
        <v>100</v>
      </c>
      <c r="BH74" s="2302">
        <f t="shared" si="28"/>
        <v>100</v>
      </c>
      <c r="BI74" s="2302">
        <f t="shared" si="29"/>
        <v>100</v>
      </c>
      <c r="BJ74" s="1296"/>
      <c r="BK74" s="750"/>
      <c r="BL74" s="630"/>
      <c r="BM74" s="2145"/>
    </row>
    <row r="75" spans="1:68" s="134" customFormat="1" ht="16.5" customHeight="1">
      <c r="A75" s="1317"/>
      <c r="B75" s="718" t="s">
        <v>639</v>
      </c>
      <c r="C75" s="1082" t="s">
        <v>39</v>
      </c>
      <c r="D75" s="1006">
        <v>100</v>
      </c>
      <c r="E75" s="1006">
        <v>100</v>
      </c>
      <c r="F75" s="1006">
        <v>100</v>
      </c>
      <c r="G75" s="1006">
        <v>100</v>
      </c>
      <c r="H75" s="472">
        <f>SUM(I75:V75)</f>
        <v>100</v>
      </c>
      <c r="I75" s="1014">
        <v>100</v>
      </c>
      <c r="J75" s="1014"/>
      <c r="K75" s="1014"/>
      <c r="L75" s="1014"/>
      <c r="M75" s="1014"/>
      <c r="N75" s="1014"/>
      <c r="O75" s="1014"/>
      <c r="P75" s="1014"/>
      <c r="Q75" s="1014"/>
      <c r="R75" s="1014"/>
      <c r="S75" s="1014"/>
      <c r="T75" s="1014"/>
      <c r="U75" s="1014"/>
      <c r="V75" s="1014"/>
      <c r="W75" s="1387">
        <v>100</v>
      </c>
      <c r="X75" s="1387">
        <v>100</v>
      </c>
      <c r="Y75" s="1387">
        <v>100</v>
      </c>
      <c r="Z75" s="1608">
        <f>SUM(AA75:AN75)</f>
        <v>100</v>
      </c>
      <c r="AA75" s="1575">
        <v>100</v>
      </c>
      <c r="AB75" s="1575"/>
      <c r="AC75" s="1575"/>
      <c r="AD75" s="1575"/>
      <c r="AE75" s="1575"/>
      <c r="AF75" s="1575"/>
      <c r="AG75" s="1575"/>
      <c r="AH75" s="1575"/>
      <c r="AI75" s="1575"/>
      <c r="AJ75" s="1575"/>
      <c r="AK75" s="1575"/>
      <c r="AL75" s="1575"/>
      <c r="AM75" s="1575"/>
      <c r="AN75" s="1575"/>
      <c r="AO75" s="2257">
        <v>100</v>
      </c>
      <c r="AP75" s="1575">
        <v>100</v>
      </c>
      <c r="AQ75" s="1575"/>
      <c r="AR75" s="1575"/>
      <c r="AS75" s="1575"/>
      <c r="AT75" s="1575"/>
      <c r="AU75" s="1575"/>
      <c r="AV75" s="1575"/>
      <c r="AW75" s="1575"/>
      <c r="AX75" s="1575"/>
      <c r="AY75" s="1575"/>
      <c r="AZ75" s="1575"/>
      <c r="BA75" s="1575"/>
      <c r="BB75" s="1575"/>
      <c r="BC75" s="1575"/>
      <c r="BD75" s="2229">
        <v>100</v>
      </c>
      <c r="BE75" s="2229">
        <v>100</v>
      </c>
      <c r="BF75" s="2257">
        <f t="shared" si="52"/>
        <v>100</v>
      </c>
      <c r="BG75" s="2302">
        <f t="shared" si="27"/>
        <v>100</v>
      </c>
      <c r="BH75" s="2302">
        <f t="shared" si="28"/>
        <v>100</v>
      </c>
      <c r="BI75" s="2302">
        <f t="shared" si="29"/>
        <v>100</v>
      </c>
      <c r="BJ75" s="1300"/>
      <c r="BK75" s="738"/>
      <c r="BL75" s="738"/>
      <c r="BM75" s="2147"/>
      <c r="BN75" s="2263"/>
      <c r="BO75" s="2149"/>
      <c r="BP75" s="2149"/>
    </row>
    <row r="76" spans="1:68" s="110" customFormat="1" ht="24" customHeight="1">
      <c r="A76" s="1304" t="s">
        <v>643</v>
      </c>
      <c r="B76" s="728" t="s">
        <v>644</v>
      </c>
      <c r="C76" s="751"/>
      <c r="D76" s="752"/>
      <c r="E76" s="752"/>
      <c r="F76" s="752"/>
      <c r="G76" s="796"/>
      <c r="H76" s="752"/>
      <c r="I76" s="752"/>
      <c r="J76" s="752"/>
      <c r="K76" s="752"/>
      <c r="L76" s="752"/>
      <c r="M76" s="752"/>
      <c r="N76" s="752"/>
      <c r="O76" s="752"/>
      <c r="P76" s="752"/>
      <c r="Q76" s="752"/>
      <c r="R76" s="752"/>
      <c r="S76" s="752"/>
      <c r="T76" s="752"/>
      <c r="U76" s="752"/>
      <c r="V76" s="752"/>
      <c r="W76" s="752"/>
      <c r="X76" s="752"/>
      <c r="Y76" s="752"/>
      <c r="Z76" s="752"/>
      <c r="AA76" s="796"/>
      <c r="AB76" s="796"/>
      <c r="AC76" s="796"/>
      <c r="AD76" s="796"/>
      <c r="AE76" s="796"/>
      <c r="AF76" s="796"/>
      <c r="AG76" s="796"/>
      <c r="AH76" s="796"/>
      <c r="AI76" s="796"/>
      <c r="AJ76" s="796"/>
      <c r="AK76" s="796"/>
      <c r="AL76" s="796"/>
      <c r="AM76" s="796"/>
      <c r="AN76" s="796"/>
      <c r="AO76" s="796"/>
      <c r="AP76" s="796"/>
      <c r="AQ76" s="796"/>
      <c r="AR76" s="796"/>
      <c r="AS76" s="796"/>
      <c r="AT76" s="796"/>
      <c r="AU76" s="796"/>
      <c r="AV76" s="796"/>
      <c r="AW76" s="796"/>
      <c r="AX76" s="796"/>
      <c r="AY76" s="796"/>
      <c r="AZ76" s="796"/>
      <c r="BA76" s="796"/>
      <c r="BB76" s="796"/>
      <c r="BC76" s="796"/>
      <c r="BD76" s="1634"/>
      <c r="BE76" s="1634"/>
      <c r="BF76" s="1634"/>
      <c r="BG76" s="2302"/>
      <c r="BH76" s="2302"/>
      <c r="BI76" s="2302"/>
      <c r="BJ76" s="1305"/>
      <c r="BK76" s="745"/>
      <c r="BL76" s="630"/>
      <c r="BM76" s="2145"/>
      <c r="BN76" s="2161"/>
      <c r="BO76" s="2161"/>
      <c r="BP76" s="2161"/>
    </row>
    <row r="77" spans="1:68" s="106" customFormat="1" ht="33" customHeight="1">
      <c r="A77" s="1236">
        <v>1</v>
      </c>
      <c r="B77" s="702" t="s">
        <v>645</v>
      </c>
      <c r="C77" s="266" t="s">
        <v>39</v>
      </c>
      <c r="D77" s="408">
        <v>96.844065301699004</v>
      </c>
      <c r="E77" s="408">
        <v>96.844065301699004</v>
      </c>
      <c r="F77" s="408">
        <v>96.7</v>
      </c>
      <c r="G77" s="1374">
        <v>96.837590086199626</v>
      </c>
      <c r="H77" s="724">
        <f t="shared" ref="H77:H87" si="53">AVERAGE(I77:I77)</f>
        <v>99</v>
      </c>
      <c r="I77" s="753">
        <v>99</v>
      </c>
      <c r="J77" s="753">
        <v>99</v>
      </c>
      <c r="K77" s="753">
        <v>96.844065301699004</v>
      </c>
      <c r="L77" s="753">
        <v>96.844065301699004</v>
      </c>
      <c r="M77" s="753">
        <v>99</v>
      </c>
      <c r="N77" s="753">
        <v>96.844065301699004</v>
      </c>
      <c r="O77" s="753">
        <v>94.67</v>
      </c>
      <c r="P77" s="753">
        <v>94.67</v>
      </c>
      <c r="Q77" s="753">
        <v>96.844065301699004</v>
      </c>
      <c r="R77" s="753">
        <v>94.67</v>
      </c>
      <c r="S77" s="753">
        <v>99</v>
      </c>
      <c r="T77" s="753">
        <v>96.844065301699004</v>
      </c>
      <c r="U77" s="753">
        <v>99</v>
      </c>
      <c r="V77" s="753">
        <v>96.844065301699004</v>
      </c>
      <c r="W77" s="753">
        <v>96.837590086199995</v>
      </c>
      <c r="X77" s="753">
        <v>96.837590086199995</v>
      </c>
      <c r="Y77" s="753">
        <v>96.837590086199995</v>
      </c>
      <c r="Z77" s="1593">
        <f t="shared" ref="Z77:Z87" si="54">AVERAGE(AA77:AN77)</f>
        <v>97.148170843585149</v>
      </c>
      <c r="AA77" s="1610">
        <v>99</v>
      </c>
      <c r="AB77" s="1610">
        <v>99</v>
      </c>
      <c r="AC77" s="1610">
        <v>96.84406530169872</v>
      </c>
      <c r="AD77" s="1610">
        <v>96.84406530169872</v>
      </c>
      <c r="AE77" s="1610">
        <v>99</v>
      </c>
      <c r="AF77" s="1610">
        <v>96.84406530169872</v>
      </c>
      <c r="AG77" s="1610">
        <v>94.67</v>
      </c>
      <c r="AH77" s="1610">
        <v>94.67</v>
      </c>
      <c r="AI77" s="1610">
        <v>96.84406530169872</v>
      </c>
      <c r="AJ77" s="1610">
        <v>94.67</v>
      </c>
      <c r="AK77" s="1610">
        <v>99</v>
      </c>
      <c r="AL77" s="1610">
        <v>96.84406530169872</v>
      </c>
      <c r="AM77" s="1610">
        <v>99</v>
      </c>
      <c r="AN77" s="1610">
        <v>96.84406530169872</v>
      </c>
      <c r="AO77" s="1638">
        <v>97.2</v>
      </c>
      <c r="AP77" s="1610">
        <v>99</v>
      </c>
      <c r="AQ77" s="1610">
        <v>99</v>
      </c>
      <c r="AR77" s="1610">
        <v>96.84406530169872</v>
      </c>
      <c r="AS77" s="1610">
        <v>96.84406530169872</v>
      </c>
      <c r="AT77" s="1610">
        <v>99</v>
      </c>
      <c r="AU77" s="1610">
        <v>96.84406530169872</v>
      </c>
      <c r="AV77" s="1610">
        <v>94.67</v>
      </c>
      <c r="AW77" s="1610">
        <v>94.67</v>
      </c>
      <c r="AX77" s="1610">
        <v>96.84406530169872</v>
      </c>
      <c r="AY77" s="1610">
        <v>94.67</v>
      </c>
      <c r="AZ77" s="1610">
        <v>99</v>
      </c>
      <c r="BA77" s="1610">
        <v>96.84406530169872</v>
      </c>
      <c r="BB77" s="1610">
        <v>99</v>
      </c>
      <c r="BC77" s="1610">
        <v>96.84406530169872</v>
      </c>
      <c r="BD77" s="2264">
        <v>97.2</v>
      </c>
      <c r="BE77" s="2264">
        <v>97.2</v>
      </c>
      <c r="BF77" s="1634">
        <v>97.2</v>
      </c>
      <c r="BG77" s="2302">
        <f t="shared" si="27"/>
        <v>100.37424507722405</v>
      </c>
      <c r="BH77" s="2302">
        <f t="shared" si="28"/>
        <v>100</v>
      </c>
      <c r="BI77" s="2302">
        <f t="shared" si="29"/>
        <v>100</v>
      </c>
      <c r="BJ77" s="1296"/>
      <c r="BK77" s="630"/>
      <c r="BL77" s="630"/>
      <c r="BM77" s="2145"/>
      <c r="BN77" s="2153"/>
      <c r="BO77" s="2153"/>
      <c r="BP77" s="2153"/>
    </row>
    <row r="78" spans="1:68" s="106" customFormat="1" ht="24" customHeight="1">
      <c r="A78" s="1236">
        <v>2</v>
      </c>
      <c r="B78" s="702" t="s">
        <v>646</v>
      </c>
      <c r="C78" s="266" t="s">
        <v>39</v>
      </c>
      <c r="D78" s="408">
        <v>100</v>
      </c>
      <c r="E78" s="408">
        <v>100</v>
      </c>
      <c r="F78" s="408">
        <v>100</v>
      </c>
      <c r="G78" s="1374">
        <v>100</v>
      </c>
      <c r="H78" s="724">
        <f t="shared" si="53"/>
        <v>100</v>
      </c>
      <c r="I78" s="305">
        <v>100</v>
      </c>
      <c r="J78" s="305">
        <v>100</v>
      </c>
      <c r="K78" s="305">
        <v>100</v>
      </c>
      <c r="L78" s="305">
        <v>100</v>
      </c>
      <c r="M78" s="305">
        <v>100</v>
      </c>
      <c r="N78" s="305">
        <v>100</v>
      </c>
      <c r="O78" s="305">
        <v>100</v>
      </c>
      <c r="P78" s="305">
        <v>100</v>
      </c>
      <c r="Q78" s="305">
        <v>100</v>
      </c>
      <c r="R78" s="305">
        <v>100</v>
      </c>
      <c r="S78" s="305">
        <v>100</v>
      </c>
      <c r="T78" s="305">
        <v>100</v>
      </c>
      <c r="U78" s="305">
        <v>100</v>
      </c>
      <c r="V78" s="305">
        <v>100</v>
      </c>
      <c r="W78" s="305">
        <v>100</v>
      </c>
      <c r="X78" s="305">
        <v>100</v>
      </c>
      <c r="Y78" s="305">
        <v>100</v>
      </c>
      <c r="Z78" s="1593">
        <f t="shared" si="54"/>
        <v>100</v>
      </c>
      <c r="AA78" s="1593">
        <v>100</v>
      </c>
      <c r="AB78" s="1593">
        <v>100</v>
      </c>
      <c r="AC78" s="1593">
        <v>100</v>
      </c>
      <c r="AD78" s="1593">
        <v>100</v>
      </c>
      <c r="AE78" s="1593">
        <v>100</v>
      </c>
      <c r="AF78" s="1593">
        <v>100</v>
      </c>
      <c r="AG78" s="1593">
        <v>100</v>
      </c>
      <c r="AH78" s="1593">
        <v>100</v>
      </c>
      <c r="AI78" s="1593">
        <v>100</v>
      </c>
      <c r="AJ78" s="1593">
        <v>100</v>
      </c>
      <c r="AK78" s="1593">
        <v>100</v>
      </c>
      <c r="AL78" s="1593">
        <v>100</v>
      </c>
      <c r="AM78" s="1593">
        <v>100</v>
      </c>
      <c r="AN78" s="1593">
        <v>100</v>
      </c>
      <c r="AO78" s="1639">
        <v>100</v>
      </c>
      <c r="AP78" s="1593">
        <v>100</v>
      </c>
      <c r="AQ78" s="1593">
        <v>100</v>
      </c>
      <c r="AR78" s="1593">
        <v>100</v>
      </c>
      <c r="AS78" s="1593">
        <v>100</v>
      </c>
      <c r="AT78" s="1593">
        <v>100</v>
      </c>
      <c r="AU78" s="1593">
        <v>100</v>
      </c>
      <c r="AV78" s="1593">
        <v>100</v>
      </c>
      <c r="AW78" s="1593">
        <v>100</v>
      </c>
      <c r="AX78" s="1593">
        <v>100</v>
      </c>
      <c r="AY78" s="1593">
        <v>100</v>
      </c>
      <c r="AZ78" s="1593">
        <v>100</v>
      </c>
      <c r="BA78" s="1593">
        <v>100</v>
      </c>
      <c r="BB78" s="1593">
        <v>100</v>
      </c>
      <c r="BC78" s="1593">
        <v>100</v>
      </c>
      <c r="BD78" s="2248">
        <v>100</v>
      </c>
      <c r="BE78" s="2248">
        <v>100</v>
      </c>
      <c r="BF78" s="1634">
        <v>100</v>
      </c>
      <c r="BG78" s="2302">
        <f t="shared" si="27"/>
        <v>100</v>
      </c>
      <c r="BH78" s="2302">
        <f t="shared" si="28"/>
        <v>100</v>
      </c>
      <c r="BI78" s="2302">
        <f t="shared" si="29"/>
        <v>100</v>
      </c>
      <c r="BJ78" s="1296"/>
      <c r="BK78" s="637"/>
      <c r="BL78" s="637"/>
      <c r="BM78" s="2153"/>
      <c r="BN78" s="2153"/>
      <c r="BO78" s="2153"/>
      <c r="BP78" s="2153"/>
    </row>
    <row r="79" spans="1:68" s="106" customFormat="1" ht="24" customHeight="1">
      <c r="A79" s="1236">
        <v>3</v>
      </c>
      <c r="B79" s="702" t="s">
        <v>647</v>
      </c>
      <c r="C79" s="266" t="s">
        <v>39</v>
      </c>
      <c r="D79" s="408">
        <v>100</v>
      </c>
      <c r="E79" s="408">
        <v>100</v>
      </c>
      <c r="F79" s="408">
        <v>100</v>
      </c>
      <c r="G79" s="1374">
        <v>100</v>
      </c>
      <c r="H79" s="724">
        <f t="shared" si="53"/>
        <v>100</v>
      </c>
      <c r="I79" s="305">
        <v>100</v>
      </c>
      <c r="J79" s="305">
        <v>100</v>
      </c>
      <c r="K79" s="305">
        <v>100</v>
      </c>
      <c r="L79" s="305">
        <v>100</v>
      </c>
      <c r="M79" s="305">
        <v>100</v>
      </c>
      <c r="N79" s="305">
        <v>100</v>
      </c>
      <c r="O79" s="305">
        <v>100</v>
      </c>
      <c r="P79" s="305">
        <v>100</v>
      </c>
      <c r="Q79" s="305">
        <v>100</v>
      </c>
      <c r="R79" s="305">
        <v>100</v>
      </c>
      <c r="S79" s="305">
        <v>100</v>
      </c>
      <c r="T79" s="305">
        <v>100</v>
      </c>
      <c r="U79" s="305">
        <v>100</v>
      </c>
      <c r="V79" s="305">
        <v>100</v>
      </c>
      <c r="W79" s="305">
        <v>100</v>
      </c>
      <c r="X79" s="305">
        <v>100</v>
      </c>
      <c r="Y79" s="305">
        <v>100</v>
      </c>
      <c r="Z79" s="1593">
        <f t="shared" si="54"/>
        <v>100</v>
      </c>
      <c r="AA79" s="1593">
        <v>100</v>
      </c>
      <c r="AB79" s="1593">
        <v>100</v>
      </c>
      <c r="AC79" s="1593">
        <v>100</v>
      </c>
      <c r="AD79" s="1593">
        <v>100</v>
      </c>
      <c r="AE79" s="1593">
        <v>100</v>
      </c>
      <c r="AF79" s="1593">
        <v>100</v>
      </c>
      <c r="AG79" s="1593">
        <v>100</v>
      </c>
      <c r="AH79" s="1593">
        <v>100</v>
      </c>
      <c r="AI79" s="1593">
        <v>100</v>
      </c>
      <c r="AJ79" s="1593">
        <v>100</v>
      </c>
      <c r="AK79" s="1593">
        <v>100</v>
      </c>
      <c r="AL79" s="1593">
        <v>100</v>
      </c>
      <c r="AM79" s="1593">
        <v>100</v>
      </c>
      <c r="AN79" s="1593">
        <v>100</v>
      </c>
      <c r="AO79" s="1639">
        <v>100</v>
      </c>
      <c r="AP79" s="1593">
        <v>100</v>
      </c>
      <c r="AQ79" s="1593">
        <v>100</v>
      </c>
      <c r="AR79" s="1593">
        <v>100</v>
      </c>
      <c r="AS79" s="1593">
        <v>100</v>
      </c>
      <c r="AT79" s="1593">
        <v>100</v>
      </c>
      <c r="AU79" s="1593">
        <v>100</v>
      </c>
      <c r="AV79" s="1593">
        <v>100</v>
      </c>
      <c r="AW79" s="1593">
        <v>100</v>
      </c>
      <c r="AX79" s="1593">
        <v>100</v>
      </c>
      <c r="AY79" s="1593">
        <v>100</v>
      </c>
      <c r="AZ79" s="1593">
        <v>100</v>
      </c>
      <c r="BA79" s="1593">
        <v>100</v>
      </c>
      <c r="BB79" s="1593">
        <v>100</v>
      </c>
      <c r="BC79" s="1593">
        <v>100</v>
      </c>
      <c r="BD79" s="2248">
        <v>100</v>
      </c>
      <c r="BE79" s="2248">
        <v>100</v>
      </c>
      <c r="BF79" s="1634">
        <v>100</v>
      </c>
      <c r="BG79" s="2302">
        <f t="shared" si="27"/>
        <v>100</v>
      </c>
      <c r="BH79" s="2302">
        <f t="shared" si="28"/>
        <v>100</v>
      </c>
      <c r="BI79" s="2302">
        <f t="shared" si="29"/>
        <v>100</v>
      </c>
      <c r="BJ79" s="1296"/>
      <c r="BK79" s="637"/>
      <c r="BL79" s="637"/>
      <c r="BM79" s="2153"/>
      <c r="BN79" s="2153"/>
      <c r="BO79" s="2153"/>
      <c r="BP79" s="2153"/>
    </row>
    <row r="80" spans="1:68" s="106" customFormat="1" ht="24" customHeight="1">
      <c r="A80" s="1236">
        <v>4</v>
      </c>
      <c r="B80" s="702" t="s">
        <v>648</v>
      </c>
      <c r="C80" s="266" t="s">
        <v>39</v>
      </c>
      <c r="D80" s="408">
        <v>98.142857142856997</v>
      </c>
      <c r="E80" s="408">
        <v>98.142857142856997</v>
      </c>
      <c r="F80" s="408">
        <v>98.142857142856997</v>
      </c>
      <c r="G80" s="1374">
        <v>98.137244897959164</v>
      </c>
      <c r="H80" s="724">
        <f t="shared" si="53"/>
        <v>99</v>
      </c>
      <c r="I80" s="753">
        <v>99</v>
      </c>
      <c r="J80" s="753">
        <v>99</v>
      </c>
      <c r="K80" s="753">
        <v>98.142857142856997</v>
      </c>
      <c r="L80" s="753">
        <v>98.142857142856997</v>
      </c>
      <c r="M80" s="753">
        <v>99</v>
      </c>
      <c r="N80" s="753">
        <v>98.142857142856997</v>
      </c>
      <c r="O80" s="753">
        <v>97.27</v>
      </c>
      <c r="P80" s="753">
        <v>97.27</v>
      </c>
      <c r="Q80" s="753">
        <v>97.27</v>
      </c>
      <c r="R80" s="753">
        <v>97.27</v>
      </c>
      <c r="S80" s="753">
        <v>99</v>
      </c>
      <c r="T80" s="753">
        <v>98.142857142856997</v>
      </c>
      <c r="U80" s="753">
        <v>99</v>
      </c>
      <c r="V80" s="753">
        <v>97.27</v>
      </c>
      <c r="W80" s="753">
        <v>98.137244897958993</v>
      </c>
      <c r="X80" s="753">
        <v>98.137244897958993</v>
      </c>
      <c r="Y80" s="753">
        <v>98.137244897958993</v>
      </c>
      <c r="Z80" s="1593">
        <f t="shared" si="54"/>
        <v>98.137244897959164</v>
      </c>
      <c r="AA80" s="1610">
        <v>99</v>
      </c>
      <c r="AB80" s="1610">
        <v>99</v>
      </c>
      <c r="AC80" s="1610">
        <v>98.142857142857139</v>
      </c>
      <c r="AD80" s="1610">
        <v>98.142857142857139</v>
      </c>
      <c r="AE80" s="1610">
        <v>99</v>
      </c>
      <c r="AF80" s="1610">
        <v>98.142857142857139</v>
      </c>
      <c r="AG80" s="1610">
        <v>97.27</v>
      </c>
      <c r="AH80" s="1610">
        <v>97.27</v>
      </c>
      <c r="AI80" s="1610">
        <v>97.27</v>
      </c>
      <c r="AJ80" s="1610">
        <v>97.27</v>
      </c>
      <c r="AK80" s="1610">
        <v>99</v>
      </c>
      <c r="AL80" s="1610">
        <v>98.142857142857139</v>
      </c>
      <c r="AM80" s="1610">
        <v>99</v>
      </c>
      <c r="AN80" s="1610">
        <v>97.27</v>
      </c>
      <c r="AO80" s="1638">
        <v>98.2</v>
      </c>
      <c r="AP80" s="1610">
        <v>99</v>
      </c>
      <c r="AQ80" s="1610">
        <v>99</v>
      </c>
      <c r="AR80" s="1610">
        <v>98.142857142857139</v>
      </c>
      <c r="AS80" s="1610">
        <v>98.142857142857139</v>
      </c>
      <c r="AT80" s="1610">
        <v>99</v>
      </c>
      <c r="AU80" s="1610">
        <v>98.142857142857139</v>
      </c>
      <c r="AV80" s="1610">
        <v>97.27</v>
      </c>
      <c r="AW80" s="1610">
        <v>97.27</v>
      </c>
      <c r="AX80" s="1610">
        <v>97.27</v>
      </c>
      <c r="AY80" s="1610">
        <v>97.27</v>
      </c>
      <c r="AZ80" s="1610">
        <v>99</v>
      </c>
      <c r="BA80" s="1610">
        <v>98.142857142857139</v>
      </c>
      <c r="BB80" s="1610">
        <v>99</v>
      </c>
      <c r="BC80" s="1610">
        <v>97.27</v>
      </c>
      <c r="BD80" s="2264">
        <v>98.2</v>
      </c>
      <c r="BE80" s="2264">
        <v>98.2</v>
      </c>
      <c r="BF80" s="1634">
        <v>98.2</v>
      </c>
      <c r="BG80" s="2302">
        <f t="shared" si="27"/>
        <v>100.06394626434262</v>
      </c>
      <c r="BH80" s="2302">
        <f t="shared" si="28"/>
        <v>100</v>
      </c>
      <c r="BI80" s="2302">
        <f t="shared" si="29"/>
        <v>100</v>
      </c>
      <c r="BJ80" s="1296"/>
      <c r="BK80" s="637"/>
      <c r="BL80" s="637"/>
      <c r="BM80" s="2153"/>
      <c r="BN80" s="2153"/>
      <c r="BO80" s="2153"/>
      <c r="BP80" s="2153"/>
    </row>
    <row r="81" spans="1:68" s="106" customFormat="1" ht="36.75" customHeight="1">
      <c r="A81" s="1236">
        <v>5</v>
      </c>
      <c r="B81" s="754" t="s">
        <v>649</v>
      </c>
      <c r="C81" s="266" t="s">
        <v>39</v>
      </c>
      <c r="D81" s="408">
        <v>98.1</v>
      </c>
      <c r="E81" s="408">
        <v>98.9</v>
      </c>
      <c r="F81" s="408">
        <v>97.4</v>
      </c>
      <c r="G81" s="1374">
        <v>98.100000000000009</v>
      </c>
      <c r="H81" s="724">
        <f t="shared" si="53"/>
        <v>100</v>
      </c>
      <c r="I81" s="305">
        <v>100</v>
      </c>
      <c r="J81" s="305">
        <v>100</v>
      </c>
      <c r="K81" s="305">
        <v>100</v>
      </c>
      <c r="L81" s="305">
        <v>95</v>
      </c>
      <c r="M81" s="305">
        <v>100</v>
      </c>
      <c r="N81" s="305">
        <v>100</v>
      </c>
      <c r="O81" s="305">
        <v>95</v>
      </c>
      <c r="P81" s="305">
        <v>95</v>
      </c>
      <c r="Q81" s="305">
        <v>95</v>
      </c>
      <c r="R81" s="305">
        <v>95</v>
      </c>
      <c r="S81" s="305">
        <v>100</v>
      </c>
      <c r="T81" s="305">
        <v>100</v>
      </c>
      <c r="U81" s="305">
        <v>100</v>
      </c>
      <c r="V81" s="305">
        <v>98.4</v>
      </c>
      <c r="W81" s="305">
        <v>98.1</v>
      </c>
      <c r="X81" s="305">
        <v>98.1</v>
      </c>
      <c r="Y81" s="305">
        <v>98.1</v>
      </c>
      <c r="Z81" s="1593">
        <f t="shared" si="54"/>
        <v>98.100000000000009</v>
      </c>
      <c r="AA81" s="1593">
        <v>100</v>
      </c>
      <c r="AB81" s="1593">
        <v>100</v>
      </c>
      <c r="AC81" s="1593">
        <v>100</v>
      </c>
      <c r="AD81" s="1593">
        <v>95</v>
      </c>
      <c r="AE81" s="1593">
        <v>100</v>
      </c>
      <c r="AF81" s="1593">
        <v>100</v>
      </c>
      <c r="AG81" s="1593">
        <v>95</v>
      </c>
      <c r="AH81" s="1593">
        <v>95</v>
      </c>
      <c r="AI81" s="1593">
        <v>95</v>
      </c>
      <c r="AJ81" s="1593">
        <v>95</v>
      </c>
      <c r="AK81" s="1593">
        <v>100</v>
      </c>
      <c r="AL81" s="1593">
        <v>100</v>
      </c>
      <c r="AM81" s="1593">
        <v>100</v>
      </c>
      <c r="AN81" s="1593">
        <v>98.4</v>
      </c>
      <c r="AO81" s="1639">
        <v>98.2</v>
      </c>
      <c r="AP81" s="1593">
        <v>100</v>
      </c>
      <c r="AQ81" s="1593">
        <v>100</v>
      </c>
      <c r="AR81" s="1593">
        <v>100</v>
      </c>
      <c r="AS81" s="1593">
        <v>95</v>
      </c>
      <c r="AT81" s="1593">
        <v>100</v>
      </c>
      <c r="AU81" s="1593">
        <v>100</v>
      </c>
      <c r="AV81" s="1593">
        <v>95</v>
      </c>
      <c r="AW81" s="1593">
        <v>95</v>
      </c>
      <c r="AX81" s="1593">
        <v>95</v>
      </c>
      <c r="AY81" s="1593">
        <v>95</v>
      </c>
      <c r="AZ81" s="1593">
        <v>100</v>
      </c>
      <c r="BA81" s="1593">
        <v>100</v>
      </c>
      <c r="BB81" s="1593">
        <v>100</v>
      </c>
      <c r="BC81" s="1593">
        <v>98.4</v>
      </c>
      <c r="BD81" s="2248">
        <v>98.2</v>
      </c>
      <c r="BE81" s="2248">
        <v>98.2</v>
      </c>
      <c r="BF81" s="1634">
        <v>98.2</v>
      </c>
      <c r="BG81" s="2302">
        <f t="shared" si="27"/>
        <v>100.10193679918451</v>
      </c>
      <c r="BH81" s="2302">
        <f t="shared" si="28"/>
        <v>100</v>
      </c>
      <c r="BI81" s="2302">
        <f t="shared" si="29"/>
        <v>100</v>
      </c>
      <c r="BJ81" s="1296"/>
      <c r="BK81" s="637"/>
      <c r="BL81" s="637"/>
      <c r="BM81" s="2153"/>
      <c r="BN81" s="2153"/>
      <c r="BO81" s="2153"/>
      <c r="BP81" s="2153"/>
    </row>
    <row r="82" spans="1:68" s="106" customFormat="1" ht="36" customHeight="1">
      <c r="A82" s="1236">
        <v>6</v>
      </c>
      <c r="B82" s="754" t="s">
        <v>650</v>
      </c>
      <c r="C82" s="266" t="s">
        <v>39</v>
      </c>
      <c r="D82" s="408">
        <v>95</v>
      </c>
      <c r="E82" s="408">
        <v>95</v>
      </c>
      <c r="F82" s="408">
        <v>99.5</v>
      </c>
      <c r="G82" s="1374">
        <v>95</v>
      </c>
      <c r="H82" s="724">
        <f t="shared" si="53"/>
        <v>98</v>
      </c>
      <c r="I82" s="305">
        <v>98</v>
      </c>
      <c r="J82" s="305">
        <v>98</v>
      </c>
      <c r="K82" s="305">
        <v>95</v>
      </c>
      <c r="L82" s="305">
        <v>95</v>
      </c>
      <c r="M82" s="305">
        <v>98</v>
      </c>
      <c r="N82" s="305">
        <v>95</v>
      </c>
      <c r="O82" s="305">
        <v>92</v>
      </c>
      <c r="P82" s="305">
        <v>92</v>
      </c>
      <c r="Q82" s="305">
        <v>92</v>
      </c>
      <c r="R82" s="305">
        <v>92</v>
      </c>
      <c r="S82" s="305">
        <v>98</v>
      </c>
      <c r="T82" s="305">
        <v>95</v>
      </c>
      <c r="U82" s="305">
        <v>98</v>
      </c>
      <c r="V82" s="305">
        <v>92</v>
      </c>
      <c r="W82" s="305">
        <v>95</v>
      </c>
      <c r="X82" s="305">
        <v>95</v>
      </c>
      <c r="Y82" s="305">
        <v>95</v>
      </c>
      <c r="Z82" s="1593">
        <f t="shared" si="54"/>
        <v>95</v>
      </c>
      <c r="AA82" s="1593">
        <v>98</v>
      </c>
      <c r="AB82" s="1593">
        <v>98</v>
      </c>
      <c r="AC82" s="1593">
        <v>95</v>
      </c>
      <c r="AD82" s="1593">
        <v>95</v>
      </c>
      <c r="AE82" s="1593">
        <v>98</v>
      </c>
      <c r="AF82" s="1593">
        <v>95</v>
      </c>
      <c r="AG82" s="1593">
        <v>92</v>
      </c>
      <c r="AH82" s="1593">
        <v>92</v>
      </c>
      <c r="AI82" s="1593">
        <v>92</v>
      </c>
      <c r="AJ82" s="1593">
        <v>92</v>
      </c>
      <c r="AK82" s="1593">
        <v>98</v>
      </c>
      <c r="AL82" s="1593">
        <v>95</v>
      </c>
      <c r="AM82" s="1593">
        <v>98</v>
      </c>
      <c r="AN82" s="1593">
        <v>92</v>
      </c>
      <c r="AO82" s="1639">
        <v>96</v>
      </c>
      <c r="AP82" s="1593">
        <v>98</v>
      </c>
      <c r="AQ82" s="1593">
        <v>98</v>
      </c>
      <c r="AR82" s="1593">
        <v>95</v>
      </c>
      <c r="AS82" s="1593">
        <v>95</v>
      </c>
      <c r="AT82" s="1593">
        <v>98</v>
      </c>
      <c r="AU82" s="1593">
        <v>95</v>
      </c>
      <c r="AV82" s="1593">
        <v>92</v>
      </c>
      <c r="AW82" s="1593">
        <v>92</v>
      </c>
      <c r="AX82" s="1593">
        <v>92</v>
      </c>
      <c r="AY82" s="1593">
        <v>92</v>
      </c>
      <c r="AZ82" s="1593">
        <v>98</v>
      </c>
      <c r="BA82" s="1593">
        <v>95</v>
      </c>
      <c r="BB82" s="1593">
        <v>98</v>
      </c>
      <c r="BC82" s="1593">
        <v>92</v>
      </c>
      <c r="BD82" s="2248">
        <v>96</v>
      </c>
      <c r="BE82" s="2248">
        <v>96</v>
      </c>
      <c r="BF82" s="1634">
        <v>96</v>
      </c>
      <c r="BG82" s="2302">
        <f t="shared" si="27"/>
        <v>101.05263157894737</v>
      </c>
      <c r="BH82" s="2302">
        <f t="shared" si="28"/>
        <v>100</v>
      </c>
      <c r="BI82" s="2302">
        <f t="shared" si="29"/>
        <v>100</v>
      </c>
      <c r="BJ82" s="1296"/>
      <c r="BK82" s="636"/>
      <c r="BL82" s="636"/>
      <c r="BM82" s="2153"/>
      <c r="BN82" s="2153"/>
      <c r="BO82" s="2153"/>
      <c r="BP82" s="2153"/>
    </row>
    <row r="83" spans="1:68" s="106" customFormat="1" ht="16.5" customHeight="1">
      <c r="A83" s="1236">
        <v>7</v>
      </c>
      <c r="B83" s="754" t="s">
        <v>651</v>
      </c>
      <c r="C83" s="266" t="s">
        <v>39</v>
      </c>
      <c r="D83" s="408">
        <v>95.714285714286007</v>
      </c>
      <c r="E83" s="408">
        <v>95.714285714286007</v>
      </c>
      <c r="F83" s="408">
        <v>96.9</v>
      </c>
      <c r="G83" s="1374">
        <v>95.71122448979591</v>
      </c>
      <c r="H83" s="724">
        <f t="shared" si="53"/>
        <v>99</v>
      </c>
      <c r="I83" s="753">
        <v>99</v>
      </c>
      <c r="J83" s="753">
        <v>99</v>
      </c>
      <c r="K83" s="753">
        <v>95.714285714286007</v>
      </c>
      <c r="L83" s="753">
        <v>95.714285714286007</v>
      </c>
      <c r="M83" s="753">
        <v>99</v>
      </c>
      <c r="N83" s="753">
        <v>95.714285714286007</v>
      </c>
      <c r="O83" s="753">
        <v>92.42</v>
      </c>
      <c r="P83" s="753">
        <v>92.42</v>
      </c>
      <c r="Q83" s="753">
        <v>92.42</v>
      </c>
      <c r="R83" s="753">
        <v>92.42</v>
      </c>
      <c r="S83" s="753">
        <v>99</v>
      </c>
      <c r="T83" s="753">
        <v>95.714285714286007</v>
      </c>
      <c r="U83" s="753">
        <v>99</v>
      </c>
      <c r="V83" s="753">
        <v>92.42</v>
      </c>
      <c r="W83" s="753">
        <v>95.711224489795995</v>
      </c>
      <c r="X83" s="753">
        <v>95.711224489795995</v>
      </c>
      <c r="Y83" s="753">
        <v>95.711224489795995</v>
      </c>
      <c r="Z83" s="1593">
        <f t="shared" si="54"/>
        <v>95.71122448979591</v>
      </c>
      <c r="AA83" s="1610">
        <v>99</v>
      </c>
      <c r="AB83" s="1610">
        <v>99</v>
      </c>
      <c r="AC83" s="1610">
        <v>95.714285714285708</v>
      </c>
      <c r="AD83" s="1610">
        <v>95.714285714285708</v>
      </c>
      <c r="AE83" s="1610">
        <v>99</v>
      </c>
      <c r="AF83" s="1610">
        <v>95.714285714285708</v>
      </c>
      <c r="AG83" s="1610">
        <v>92.42</v>
      </c>
      <c r="AH83" s="1610">
        <v>92.42</v>
      </c>
      <c r="AI83" s="1610">
        <v>92.42</v>
      </c>
      <c r="AJ83" s="1610">
        <v>92.42</v>
      </c>
      <c r="AK83" s="1610">
        <v>99</v>
      </c>
      <c r="AL83" s="1610">
        <v>95.714285714285708</v>
      </c>
      <c r="AM83" s="1610">
        <v>99</v>
      </c>
      <c r="AN83" s="1610">
        <v>92.42</v>
      </c>
      <c r="AO83" s="1638">
        <v>95.8</v>
      </c>
      <c r="AP83" s="1610">
        <v>99</v>
      </c>
      <c r="AQ83" s="1610">
        <v>99</v>
      </c>
      <c r="AR83" s="1610">
        <v>95.714285714285708</v>
      </c>
      <c r="AS83" s="1610">
        <v>95.714285714285708</v>
      </c>
      <c r="AT83" s="1610">
        <v>99</v>
      </c>
      <c r="AU83" s="1610">
        <v>95.714285714285708</v>
      </c>
      <c r="AV83" s="1610">
        <v>92.42</v>
      </c>
      <c r="AW83" s="1610">
        <v>92.42</v>
      </c>
      <c r="AX83" s="1610">
        <v>92.42</v>
      </c>
      <c r="AY83" s="1610">
        <v>92.42</v>
      </c>
      <c r="AZ83" s="1610">
        <v>99</v>
      </c>
      <c r="BA83" s="1610">
        <v>95.714285714285708</v>
      </c>
      <c r="BB83" s="1610">
        <v>99</v>
      </c>
      <c r="BC83" s="1610">
        <v>92.42</v>
      </c>
      <c r="BD83" s="2264">
        <v>95.8</v>
      </c>
      <c r="BE83" s="2264">
        <v>95.8</v>
      </c>
      <c r="BF83" s="1634">
        <v>95.8</v>
      </c>
      <c r="BG83" s="2302">
        <f t="shared" si="27"/>
        <v>100.09275349957879</v>
      </c>
      <c r="BH83" s="2302">
        <f t="shared" si="28"/>
        <v>100</v>
      </c>
      <c r="BI83" s="2302">
        <f t="shared" si="29"/>
        <v>100</v>
      </c>
      <c r="BJ83" s="1296"/>
      <c r="BK83" s="636"/>
      <c r="BL83" s="636"/>
      <c r="BM83" s="2153"/>
      <c r="BN83" s="2153"/>
      <c r="BO83" s="2153"/>
      <c r="BP83" s="2153"/>
    </row>
    <row r="84" spans="1:68" s="106" customFormat="1" ht="39" hidden="1" customHeight="1">
      <c r="A84" s="1236">
        <v>8</v>
      </c>
      <c r="B84" s="1078" t="s">
        <v>652</v>
      </c>
      <c r="C84" s="266" t="s">
        <v>39</v>
      </c>
      <c r="D84" s="755"/>
      <c r="E84" s="755"/>
      <c r="F84" s="755"/>
      <c r="G84" s="1375" t="e">
        <v>#DIV/0!</v>
      </c>
      <c r="H84" s="724" t="e">
        <f t="shared" si="53"/>
        <v>#DIV/0!</v>
      </c>
      <c r="I84" s="756"/>
      <c r="J84" s="756"/>
      <c r="K84" s="756"/>
      <c r="L84" s="756"/>
      <c r="M84" s="756"/>
      <c r="N84" s="756"/>
      <c r="O84" s="756"/>
      <c r="P84" s="756"/>
      <c r="Q84" s="756"/>
      <c r="R84" s="756"/>
      <c r="S84" s="756"/>
      <c r="T84" s="756"/>
      <c r="U84" s="756"/>
      <c r="V84" s="756"/>
      <c r="W84" s="756" t="e">
        <v>#DIV/0!</v>
      </c>
      <c r="X84" s="756" t="e">
        <v>#DIV/0!</v>
      </c>
      <c r="Y84" s="756" t="e">
        <v>#DIV/0!</v>
      </c>
      <c r="Z84" s="1593" t="e">
        <f t="shared" si="54"/>
        <v>#DIV/0!</v>
      </c>
      <c r="AA84" s="1611"/>
      <c r="AB84" s="1611"/>
      <c r="AC84" s="1611"/>
      <c r="AD84" s="1611"/>
      <c r="AE84" s="1611"/>
      <c r="AF84" s="1611"/>
      <c r="AG84" s="1611"/>
      <c r="AH84" s="1611"/>
      <c r="AI84" s="1611"/>
      <c r="AJ84" s="1611"/>
      <c r="AK84" s="1611"/>
      <c r="AL84" s="1611"/>
      <c r="AM84" s="1611"/>
      <c r="AN84" s="1611"/>
      <c r="AO84" s="1640"/>
      <c r="AP84" s="1611"/>
      <c r="AQ84" s="1611"/>
      <c r="AR84" s="1611"/>
      <c r="AS84" s="1611"/>
      <c r="AT84" s="1611"/>
      <c r="AU84" s="1611"/>
      <c r="AV84" s="1611"/>
      <c r="AW84" s="1611"/>
      <c r="AX84" s="1611"/>
      <c r="AY84" s="1611"/>
      <c r="AZ84" s="1611"/>
      <c r="BA84" s="1611"/>
      <c r="BB84" s="1611"/>
      <c r="BC84" s="1611"/>
      <c r="BD84" s="2264" t="e">
        <v>#DIV/0!</v>
      </c>
      <c r="BE84" s="2264" t="e">
        <v>#DIV/0!</v>
      </c>
      <c r="BF84" s="2265"/>
      <c r="BG84" s="2302" t="e">
        <f t="shared" si="27"/>
        <v>#DIV/0!</v>
      </c>
      <c r="BH84" s="2302" t="e">
        <f t="shared" si="28"/>
        <v>#DIV/0!</v>
      </c>
      <c r="BI84" s="2302" t="e">
        <f t="shared" si="29"/>
        <v>#DIV/0!</v>
      </c>
      <c r="BJ84" s="1296"/>
      <c r="BK84" s="636"/>
      <c r="BL84" s="636"/>
      <c r="BM84" s="2153"/>
      <c r="BN84" s="2153"/>
      <c r="BO84" s="2153"/>
      <c r="BP84" s="2153"/>
    </row>
    <row r="85" spans="1:68" s="106" customFormat="1" ht="16.5" customHeight="1">
      <c r="A85" s="1236">
        <v>8</v>
      </c>
      <c r="B85" s="754" t="s">
        <v>653</v>
      </c>
      <c r="C85" s="266" t="s">
        <v>39</v>
      </c>
      <c r="D85" s="408">
        <v>99.9</v>
      </c>
      <c r="E85" s="408">
        <v>98</v>
      </c>
      <c r="F85" s="408">
        <v>100</v>
      </c>
      <c r="G85" s="1374">
        <v>100</v>
      </c>
      <c r="H85" s="724">
        <f t="shared" si="53"/>
        <v>100</v>
      </c>
      <c r="I85" s="704">
        <v>100</v>
      </c>
      <c r="J85" s="704">
        <v>100</v>
      </c>
      <c r="K85" s="671">
        <v>99.9</v>
      </c>
      <c r="L85" s="671">
        <v>99.9</v>
      </c>
      <c r="M85" s="704">
        <v>100</v>
      </c>
      <c r="N85" s="671">
        <v>99.9</v>
      </c>
      <c r="O85" s="671">
        <v>99.8</v>
      </c>
      <c r="P85" s="671">
        <v>99.8</v>
      </c>
      <c r="Q85" s="671">
        <v>99.8</v>
      </c>
      <c r="R85" s="671">
        <v>99.8</v>
      </c>
      <c r="S85" s="704">
        <v>100</v>
      </c>
      <c r="T85" s="671">
        <v>99.9</v>
      </c>
      <c r="U85" s="704">
        <v>100</v>
      </c>
      <c r="V85" s="671">
        <v>99.8</v>
      </c>
      <c r="W85" s="671">
        <v>99.992857142857005</v>
      </c>
      <c r="X85" s="671">
        <v>99.992857142857005</v>
      </c>
      <c r="Y85" s="671">
        <v>99.992857142857005</v>
      </c>
      <c r="Z85" s="1593">
        <f t="shared" si="54"/>
        <v>99.899999999999977</v>
      </c>
      <c r="AA85" s="1574">
        <v>100</v>
      </c>
      <c r="AB85" s="1574">
        <v>100</v>
      </c>
      <c r="AC85" s="1612">
        <v>99.9</v>
      </c>
      <c r="AD85" s="1612">
        <v>99.9</v>
      </c>
      <c r="AE85" s="1574">
        <v>100</v>
      </c>
      <c r="AF85" s="1612">
        <v>99.9</v>
      </c>
      <c r="AG85" s="1612">
        <v>99.8</v>
      </c>
      <c r="AH85" s="1612">
        <v>99.8</v>
      </c>
      <c r="AI85" s="1612">
        <v>99.8</v>
      </c>
      <c r="AJ85" s="1612">
        <v>99.8</v>
      </c>
      <c r="AK85" s="1574">
        <v>100</v>
      </c>
      <c r="AL85" s="1612">
        <v>99.9</v>
      </c>
      <c r="AM85" s="1574">
        <v>100</v>
      </c>
      <c r="AN85" s="1612">
        <v>99.8</v>
      </c>
      <c r="AO85" s="1641">
        <v>99.9</v>
      </c>
      <c r="AP85" s="1574">
        <v>100</v>
      </c>
      <c r="AQ85" s="1574">
        <v>100</v>
      </c>
      <c r="AR85" s="1612">
        <v>99.9</v>
      </c>
      <c r="AS85" s="1612">
        <v>99.9</v>
      </c>
      <c r="AT85" s="1574">
        <v>100</v>
      </c>
      <c r="AU85" s="1612">
        <v>99.9</v>
      </c>
      <c r="AV85" s="1612">
        <v>99.8</v>
      </c>
      <c r="AW85" s="1612">
        <v>99.8</v>
      </c>
      <c r="AX85" s="1612">
        <v>99.8</v>
      </c>
      <c r="AY85" s="1612">
        <v>99.8</v>
      </c>
      <c r="AZ85" s="1574">
        <v>100</v>
      </c>
      <c r="BA85" s="1612">
        <v>99.9</v>
      </c>
      <c r="BB85" s="1574">
        <v>100</v>
      </c>
      <c r="BC85" s="1612">
        <v>99.8</v>
      </c>
      <c r="BD85" s="2248">
        <v>99.9</v>
      </c>
      <c r="BE85" s="2248">
        <v>99.9</v>
      </c>
      <c r="BF85" s="2246">
        <v>99.9</v>
      </c>
      <c r="BG85" s="2302">
        <f t="shared" si="27"/>
        <v>99.907136224016142</v>
      </c>
      <c r="BH85" s="2302">
        <f t="shared" si="28"/>
        <v>100</v>
      </c>
      <c r="BI85" s="2302">
        <f t="shared" si="29"/>
        <v>100</v>
      </c>
      <c r="BJ85" s="1296"/>
      <c r="BK85" s="636"/>
      <c r="BL85" s="636"/>
      <c r="BM85" s="2153"/>
      <c r="BN85" s="2153"/>
      <c r="BO85" s="2153"/>
      <c r="BP85" s="2153"/>
    </row>
    <row r="86" spans="1:68" s="106" customFormat="1" ht="30" customHeight="1">
      <c r="A86" s="1236">
        <v>9</v>
      </c>
      <c r="B86" s="754" t="s">
        <v>654</v>
      </c>
      <c r="C86" s="266" t="s">
        <v>39</v>
      </c>
      <c r="D86" s="408">
        <v>76.785714285713993</v>
      </c>
      <c r="E86" s="408">
        <v>63.5</v>
      </c>
      <c r="F86" s="408">
        <v>63.5</v>
      </c>
      <c r="G86" s="1374">
        <v>63.729387755102053</v>
      </c>
      <c r="H86" s="724">
        <f t="shared" si="53"/>
        <v>80</v>
      </c>
      <c r="I86" s="756">
        <v>80</v>
      </c>
      <c r="J86" s="756">
        <v>80</v>
      </c>
      <c r="K86" s="756">
        <v>76.785714285713993</v>
      </c>
      <c r="L86" s="756">
        <v>76.785714285713993</v>
      </c>
      <c r="M86" s="756">
        <v>76.785714285713993</v>
      </c>
      <c r="N86" s="756">
        <v>70</v>
      </c>
      <c r="O86" s="756">
        <v>55</v>
      </c>
      <c r="P86" s="756">
        <v>55</v>
      </c>
      <c r="Q86" s="756">
        <v>60</v>
      </c>
      <c r="R86" s="756">
        <v>60</v>
      </c>
      <c r="S86" s="756">
        <v>76.785714285713993</v>
      </c>
      <c r="T86" s="756">
        <v>60</v>
      </c>
      <c r="U86" s="756">
        <v>76.785714285713993</v>
      </c>
      <c r="V86" s="756">
        <v>60</v>
      </c>
      <c r="W86" s="756">
        <v>63.729387755102003</v>
      </c>
      <c r="X86" s="756">
        <v>63.729387755102003</v>
      </c>
      <c r="Y86" s="756">
        <v>63.729387755102003</v>
      </c>
      <c r="Z86" s="1593">
        <f t="shared" si="54"/>
        <v>68.852040816326536</v>
      </c>
      <c r="AA86" s="1611">
        <v>80</v>
      </c>
      <c r="AB86" s="1611">
        <v>80</v>
      </c>
      <c r="AC86" s="1611">
        <v>76.785714285714292</v>
      </c>
      <c r="AD86" s="1611">
        <v>76.785714285714292</v>
      </c>
      <c r="AE86" s="1611">
        <v>76.785714285714292</v>
      </c>
      <c r="AF86" s="1611">
        <v>70</v>
      </c>
      <c r="AG86" s="1611">
        <v>55</v>
      </c>
      <c r="AH86" s="1611">
        <v>55</v>
      </c>
      <c r="AI86" s="1611">
        <v>60</v>
      </c>
      <c r="AJ86" s="1611">
        <v>60</v>
      </c>
      <c r="AK86" s="1611">
        <v>76.785714285714292</v>
      </c>
      <c r="AL86" s="1611">
        <v>60</v>
      </c>
      <c r="AM86" s="1611">
        <v>76.785714285714292</v>
      </c>
      <c r="AN86" s="1611">
        <v>60</v>
      </c>
      <c r="AO86" s="1640">
        <v>68.900000000000006</v>
      </c>
      <c r="AP86" s="1855">
        <v>80</v>
      </c>
      <c r="AQ86" s="1855">
        <v>80</v>
      </c>
      <c r="AR86" s="1855">
        <v>76.785714285714292</v>
      </c>
      <c r="AS86" s="1855">
        <v>76.785714285714292</v>
      </c>
      <c r="AT86" s="1855">
        <v>76.785714285714292</v>
      </c>
      <c r="AU86" s="1855">
        <v>70</v>
      </c>
      <c r="AV86" s="1855">
        <v>55</v>
      </c>
      <c r="AW86" s="1855">
        <v>55</v>
      </c>
      <c r="AX86" s="1855">
        <v>60</v>
      </c>
      <c r="AY86" s="1855">
        <v>60</v>
      </c>
      <c r="AZ86" s="1855">
        <v>76.785714285714292</v>
      </c>
      <c r="BA86" s="1855">
        <v>60</v>
      </c>
      <c r="BB86" s="1855">
        <v>76.785714285714292</v>
      </c>
      <c r="BC86" s="1855">
        <v>60</v>
      </c>
      <c r="BD86" s="2264">
        <v>68.900000000000006</v>
      </c>
      <c r="BE86" s="2264">
        <v>68.900000000000006</v>
      </c>
      <c r="BF86" s="2265">
        <v>68.900000000000006</v>
      </c>
      <c r="BG86" s="2302">
        <f t="shared" si="27"/>
        <v>108.11338760191377</v>
      </c>
      <c r="BH86" s="2302">
        <f t="shared" si="28"/>
        <v>100</v>
      </c>
      <c r="BI86" s="2302">
        <f t="shared" si="29"/>
        <v>100</v>
      </c>
      <c r="BJ86" s="1296"/>
      <c r="BK86" s="757"/>
      <c r="BL86" s="757"/>
      <c r="BM86" s="2153"/>
      <c r="BN86" s="2153"/>
      <c r="BO86" s="2153"/>
      <c r="BP86" s="2153"/>
    </row>
    <row r="87" spans="1:68" s="106" customFormat="1" ht="30" customHeight="1">
      <c r="A87" s="1236">
        <v>10</v>
      </c>
      <c r="B87" s="754" t="s">
        <v>655</v>
      </c>
      <c r="C87" s="266" t="s">
        <v>39</v>
      </c>
      <c r="D87" s="408">
        <v>61.928571428570997</v>
      </c>
      <c r="E87" s="408">
        <v>44</v>
      </c>
      <c r="F87" s="408">
        <v>44</v>
      </c>
      <c r="G87" s="1374">
        <v>58.102653061224487</v>
      </c>
      <c r="H87" s="305">
        <f t="shared" si="53"/>
        <v>67</v>
      </c>
      <c r="I87" s="756">
        <v>67</v>
      </c>
      <c r="J87" s="756">
        <v>67</v>
      </c>
      <c r="K87" s="756">
        <v>61.1</v>
      </c>
      <c r="L87" s="756">
        <v>61.928571428570997</v>
      </c>
      <c r="M87" s="756">
        <v>68</v>
      </c>
      <c r="N87" s="756">
        <v>55</v>
      </c>
      <c r="O87" s="756">
        <v>48</v>
      </c>
      <c r="P87" s="756">
        <v>47</v>
      </c>
      <c r="Q87" s="756">
        <v>55</v>
      </c>
      <c r="R87" s="756">
        <v>55</v>
      </c>
      <c r="S87" s="756">
        <v>69</v>
      </c>
      <c r="T87" s="756">
        <v>67</v>
      </c>
      <c r="U87" s="756">
        <v>68</v>
      </c>
      <c r="V87" s="756">
        <v>54</v>
      </c>
      <c r="W87" s="756">
        <v>58.102653061223997</v>
      </c>
      <c r="X87" s="756">
        <v>58.102653061223997</v>
      </c>
      <c r="Y87" s="756">
        <v>58.102653061223997</v>
      </c>
      <c r="Z87" s="1593">
        <f t="shared" si="54"/>
        <v>60.21632653061225</v>
      </c>
      <c r="AA87" s="1611">
        <v>67</v>
      </c>
      <c r="AB87" s="1611">
        <v>67</v>
      </c>
      <c r="AC87" s="1611">
        <v>61.1</v>
      </c>
      <c r="AD87" s="1611">
        <v>61.928571428571416</v>
      </c>
      <c r="AE87" s="1611">
        <v>68</v>
      </c>
      <c r="AF87" s="1611">
        <v>55</v>
      </c>
      <c r="AG87" s="1611">
        <v>48</v>
      </c>
      <c r="AH87" s="1611">
        <v>47</v>
      </c>
      <c r="AI87" s="1611">
        <v>55</v>
      </c>
      <c r="AJ87" s="1611">
        <v>55</v>
      </c>
      <c r="AK87" s="1611">
        <v>69</v>
      </c>
      <c r="AL87" s="1611">
        <v>67</v>
      </c>
      <c r="AM87" s="1611">
        <v>68</v>
      </c>
      <c r="AN87" s="1611">
        <v>54</v>
      </c>
      <c r="AO87" s="1640">
        <v>60.3</v>
      </c>
      <c r="AP87" s="1855">
        <v>67</v>
      </c>
      <c r="AQ87" s="1855">
        <v>67</v>
      </c>
      <c r="AR87" s="1855">
        <v>61.1</v>
      </c>
      <c r="AS87" s="1855">
        <v>61.928571428571416</v>
      </c>
      <c r="AT87" s="1855">
        <v>68</v>
      </c>
      <c r="AU87" s="1855">
        <v>55</v>
      </c>
      <c r="AV87" s="1855">
        <v>48</v>
      </c>
      <c r="AW87" s="1855">
        <v>47</v>
      </c>
      <c r="AX87" s="1855">
        <v>55</v>
      </c>
      <c r="AY87" s="1855">
        <v>55</v>
      </c>
      <c r="AZ87" s="1855">
        <v>69</v>
      </c>
      <c r="BA87" s="1855">
        <v>67</v>
      </c>
      <c r="BB87" s="1855">
        <v>68</v>
      </c>
      <c r="BC87" s="1855">
        <v>54</v>
      </c>
      <c r="BD87" s="2264">
        <v>60.3</v>
      </c>
      <c r="BE87" s="2264">
        <v>60.3</v>
      </c>
      <c r="BF87" s="2265">
        <v>60.3</v>
      </c>
      <c r="BG87" s="2302">
        <f t="shared" si="27"/>
        <v>103.78183580784273</v>
      </c>
      <c r="BH87" s="2302">
        <f t="shared" si="28"/>
        <v>100</v>
      </c>
      <c r="BI87" s="2302">
        <f t="shared" si="29"/>
        <v>100</v>
      </c>
      <c r="BJ87" s="1296"/>
      <c r="BK87" s="757"/>
      <c r="BL87" s="757"/>
      <c r="BM87" s="2153"/>
      <c r="BN87" s="2153"/>
      <c r="BO87" s="2153"/>
      <c r="BP87" s="2153"/>
    </row>
    <row r="88" spans="1:68" s="106" customFormat="1" ht="30" hidden="1" customHeight="1">
      <c r="A88" s="1236">
        <v>12</v>
      </c>
      <c r="B88" s="1078" t="s">
        <v>656</v>
      </c>
      <c r="C88" s="266" t="s">
        <v>39</v>
      </c>
      <c r="D88" s="619"/>
      <c r="E88" s="619"/>
      <c r="F88" s="619"/>
      <c r="G88" s="1372"/>
      <c r="H88" s="756"/>
      <c r="I88" s="756"/>
      <c r="J88" s="756"/>
      <c r="K88" s="756"/>
      <c r="L88" s="756"/>
      <c r="M88" s="756"/>
      <c r="N88" s="756"/>
      <c r="O88" s="756"/>
      <c r="P88" s="756"/>
      <c r="Q88" s="756"/>
      <c r="R88" s="756"/>
      <c r="S88" s="756"/>
      <c r="T88" s="756"/>
      <c r="U88" s="756"/>
      <c r="V88" s="756"/>
      <c r="W88" s="756"/>
      <c r="X88" s="756"/>
      <c r="Y88" s="756"/>
      <c r="Z88" s="756"/>
      <c r="AA88" s="1381"/>
      <c r="AB88" s="1381"/>
      <c r="AC88" s="1381"/>
      <c r="AD88" s="1381"/>
      <c r="AE88" s="1381"/>
      <c r="AF88" s="1381"/>
      <c r="AG88" s="1381"/>
      <c r="AH88" s="1381"/>
      <c r="AI88" s="1381"/>
      <c r="AJ88" s="1381"/>
      <c r="AK88" s="1381"/>
      <c r="AL88" s="1381"/>
      <c r="AM88" s="1381"/>
      <c r="AN88" s="1381"/>
      <c r="AO88" s="1381"/>
      <c r="AP88" s="1381"/>
      <c r="AQ88" s="1381"/>
      <c r="AR88" s="1381"/>
      <c r="AS88" s="1381"/>
      <c r="AT88" s="1381"/>
      <c r="AU88" s="1381"/>
      <c r="AV88" s="1381"/>
      <c r="AW88" s="1381"/>
      <c r="AX88" s="1381"/>
      <c r="AY88" s="1381"/>
      <c r="AZ88" s="1381"/>
      <c r="BA88" s="1381"/>
      <c r="BB88" s="1381"/>
      <c r="BC88" s="1381"/>
      <c r="BD88" s="1634"/>
      <c r="BE88" s="1634"/>
      <c r="BF88" s="1634"/>
      <c r="BG88" s="2302" t="e">
        <f t="shared" si="27"/>
        <v>#DIV/0!</v>
      </c>
      <c r="BH88" s="2302" t="e">
        <f t="shared" si="28"/>
        <v>#DIV/0!</v>
      </c>
      <c r="BI88" s="2302" t="e">
        <f t="shared" si="29"/>
        <v>#DIV/0!</v>
      </c>
      <c r="BJ88" s="1296"/>
      <c r="BK88" s="757"/>
      <c r="BL88" s="757"/>
      <c r="BM88" s="2153"/>
      <c r="BN88" s="2153"/>
      <c r="BO88" s="2153"/>
      <c r="BP88" s="2153"/>
    </row>
    <row r="89" spans="1:68" s="106" customFormat="1" ht="24" customHeight="1">
      <c r="A89" s="1235" t="s">
        <v>213</v>
      </c>
      <c r="B89" s="602" t="s">
        <v>657</v>
      </c>
      <c r="C89" s="273"/>
      <c r="D89" s="719"/>
      <c r="E89" s="719"/>
      <c r="F89" s="719"/>
      <c r="G89" s="1013"/>
      <c r="H89" s="719"/>
      <c r="I89" s="719"/>
      <c r="J89" s="719"/>
      <c r="K89" s="719"/>
      <c r="L89" s="719"/>
      <c r="M89" s="719"/>
      <c r="N89" s="719"/>
      <c r="O89" s="719"/>
      <c r="P89" s="719"/>
      <c r="Q89" s="719"/>
      <c r="R89" s="719"/>
      <c r="S89" s="719"/>
      <c r="T89" s="719"/>
      <c r="U89" s="719"/>
      <c r="V89" s="719"/>
      <c r="W89" s="719"/>
      <c r="X89" s="719"/>
      <c r="Y89" s="719"/>
      <c r="Z89" s="719"/>
      <c r="AA89" s="1013"/>
      <c r="AB89" s="1013"/>
      <c r="AC89" s="1013"/>
      <c r="AD89" s="1013"/>
      <c r="AE89" s="1013"/>
      <c r="AF89" s="1013"/>
      <c r="AG89" s="1013"/>
      <c r="AH89" s="1013"/>
      <c r="AI89" s="1013"/>
      <c r="AJ89" s="1013"/>
      <c r="AK89" s="1013"/>
      <c r="AL89" s="1013"/>
      <c r="AM89" s="1013"/>
      <c r="AN89" s="1013"/>
      <c r="AO89" s="1013"/>
      <c r="AP89" s="1013"/>
      <c r="AQ89" s="1013"/>
      <c r="AR89" s="1013"/>
      <c r="AS89" s="1013"/>
      <c r="AT89" s="1013"/>
      <c r="AU89" s="1013"/>
      <c r="AV89" s="1013"/>
      <c r="AW89" s="1013"/>
      <c r="AX89" s="1013"/>
      <c r="AY89" s="1013"/>
      <c r="AZ89" s="1013"/>
      <c r="BA89" s="1013"/>
      <c r="BB89" s="1013"/>
      <c r="BC89" s="1013"/>
      <c r="BD89" s="1634"/>
      <c r="BE89" s="1634"/>
      <c r="BF89" s="1634"/>
      <c r="BG89" s="2302"/>
      <c r="BH89" s="2302"/>
      <c r="BI89" s="2302"/>
      <c r="BJ89" s="1296"/>
      <c r="BK89" s="630"/>
      <c r="BL89" s="758"/>
      <c r="BM89" s="2153"/>
      <c r="BN89" s="2153"/>
      <c r="BO89" s="2153"/>
      <c r="BP89" s="2153"/>
    </row>
    <row r="90" spans="1:68" s="106" customFormat="1" ht="24.75" hidden="1" customHeight="1">
      <c r="A90" s="1294">
        <v>1</v>
      </c>
      <c r="B90" s="759" t="s">
        <v>658</v>
      </c>
      <c r="C90" s="760" t="s">
        <v>659</v>
      </c>
      <c r="D90" s="719"/>
      <c r="E90" s="719"/>
      <c r="F90" s="719"/>
      <c r="G90" s="1013"/>
      <c r="H90" s="719"/>
      <c r="I90" s="719"/>
      <c r="J90" s="719"/>
      <c r="K90" s="719"/>
      <c r="L90" s="719"/>
      <c r="M90" s="719"/>
      <c r="N90" s="719"/>
      <c r="O90" s="719"/>
      <c r="P90" s="719"/>
      <c r="Q90" s="719"/>
      <c r="R90" s="719"/>
      <c r="S90" s="719"/>
      <c r="T90" s="719"/>
      <c r="U90" s="719"/>
      <c r="V90" s="719"/>
      <c r="W90" s="719"/>
      <c r="X90" s="719"/>
      <c r="Y90" s="719"/>
      <c r="Z90" s="719"/>
      <c r="AA90" s="1013"/>
      <c r="AB90" s="1013"/>
      <c r="AC90" s="1013"/>
      <c r="AD90" s="1013"/>
      <c r="AE90" s="1013"/>
      <c r="AF90" s="1013"/>
      <c r="AG90" s="1013"/>
      <c r="AH90" s="1013"/>
      <c r="AI90" s="1013"/>
      <c r="AJ90" s="1013"/>
      <c r="AK90" s="1013"/>
      <c r="AL90" s="1013"/>
      <c r="AM90" s="1013"/>
      <c r="AN90" s="1013"/>
      <c r="AO90" s="1013"/>
      <c r="AP90" s="1013"/>
      <c r="AQ90" s="1013"/>
      <c r="AR90" s="1013"/>
      <c r="AS90" s="1013"/>
      <c r="AT90" s="1013"/>
      <c r="AU90" s="1013"/>
      <c r="AV90" s="1013"/>
      <c r="AW90" s="1013"/>
      <c r="AX90" s="1013"/>
      <c r="AY90" s="1013"/>
      <c r="AZ90" s="1013"/>
      <c r="BA90" s="1013"/>
      <c r="BB90" s="1013"/>
      <c r="BC90" s="1013"/>
      <c r="BD90" s="1013"/>
      <c r="BE90" s="1013"/>
      <c r="BF90" s="1013"/>
      <c r="BG90" s="2302" t="e">
        <f t="shared" ref="BG90:BG100" si="55">BE90/Y90%</f>
        <v>#DIV/0!</v>
      </c>
      <c r="BH90" s="2302" t="e">
        <f t="shared" ref="BH90:BH100" si="56">BE90/AO90%</f>
        <v>#DIV/0!</v>
      </c>
      <c r="BI90" s="2302" t="e">
        <f t="shared" ref="BI90:BI100" si="57">BF90/AO90%</f>
        <v>#DIV/0!</v>
      </c>
      <c r="BJ90" s="1296"/>
      <c r="BK90" s="630"/>
      <c r="BL90" s="758"/>
      <c r="BM90" s="2153"/>
      <c r="BN90" s="2153"/>
      <c r="BO90" s="2153"/>
      <c r="BP90" s="2153"/>
    </row>
    <row r="91" spans="1:68" s="106" customFormat="1" ht="24.75" hidden="1" customHeight="1">
      <c r="A91" s="1236"/>
      <c r="B91" s="761" t="s">
        <v>660</v>
      </c>
      <c r="C91" s="760" t="s">
        <v>659</v>
      </c>
      <c r="D91" s="719"/>
      <c r="E91" s="719"/>
      <c r="F91" s="719"/>
      <c r="G91" s="1013"/>
      <c r="H91" s="719"/>
      <c r="I91" s="719"/>
      <c r="J91" s="719"/>
      <c r="K91" s="719"/>
      <c r="L91" s="719"/>
      <c r="M91" s="719"/>
      <c r="N91" s="719"/>
      <c r="O91" s="719"/>
      <c r="P91" s="719"/>
      <c r="Q91" s="719"/>
      <c r="R91" s="719"/>
      <c r="S91" s="719"/>
      <c r="T91" s="719"/>
      <c r="U91" s="719"/>
      <c r="V91" s="719"/>
      <c r="W91" s="719"/>
      <c r="X91" s="719"/>
      <c r="Y91" s="719"/>
      <c r="Z91" s="719"/>
      <c r="AA91" s="1013"/>
      <c r="AB91" s="1013"/>
      <c r="AC91" s="1013"/>
      <c r="AD91" s="1013"/>
      <c r="AE91" s="1013"/>
      <c r="AF91" s="1013"/>
      <c r="AG91" s="1013"/>
      <c r="AH91" s="1013"/>
      <c r="AI91" s="1013"/>
      <c r="AJ91" s="1013"/>
      <c r="AK91" s="1013"/>
      <c r="AL91" s="1013"/>
      <c r="AM91" s="1013"/>
      <c r="AN91" s="1013"/>
      <c r="AO91" s="1013"/>
      <c r="AP91" s="1013"/>
      <c r="AQ91" s="1013"/>
      <c r="AR91" s="1013"/>
      <c r="AS91" s="1013"/>
      <c r="AT91" s="1013"/>
      <c r="AU91" s="1013"/>
      <c r="AV91" s="1013"/>
      <c r="AW91" s="1013"/>
      <c r="AX91" s="1013"/>
      <c r="AY91" s="1013"/>
      <c r="AZ91" s="1013"/>
      <c r="BA91" s="1013"/>
      <c r="BB91" s="1013"/>
      <c r="BC91" s="1013"/>
      <c r="BD91" s="1013"/>
      <c r="BE91" s="1013"/>
      <c r="BF91" s="1013"/>
      <c r="BG91" s="2302" t="e">
        <f t="shared" si="55"/>
        <v>#DIV/0!</v>
      </c>
      <c r="BH91" s="2302" t="e">
        <f t="shared" si="56"/>
        <v>#DIV/0!</v>
      </c>
      <c r="BI91" s="2302" t="e">
        <f t="shared" si="57"/>
        <v>#DIV/0!</v>
      </c>
      <c r="BJ91" s="1296"/>
      <c r="BK91" s="630"/>
      <c r="BL91" s="758"/>
      <c r="BM91" s="2153"/>
      <c r="BN91" s="2153"/>
      <c r="BO91" s="2153"/>
      <c r="BP91" s="2153"/>
    </row>
    <row r="92" spans="1:68" s="106" customFormat="1" ht="24.75" hidden="1" customHeight="1">
      <c r="A92" s="1236"/>
      <c r="B92" s="762" t="s">
        <v>661</v>
      </c>
      <c r="C92" s="760" t="s">
        <v>659</v>
      </c>
      <c r="D92" s="719"/>
      <c r="E92" s="719"/>
      <c r="F92" s="719"/>
      <c r="G92" s="1013"/>
      <c r="H92" s="719"/>
      <c r="I92" s="719"/>
      <c r="J92" s="719"/>
      <c r="K92" s="719"/>
      <c r="L92" s="719"/>
      <c r="M92" s="719"/>
      <c r="N92" s="719"/>
      <c r="O92" s="719"/>
      <c r="P92" s="719"/>
      <c r="Q92" s="719"/>
      <c r="R92" s="719"/>
      <c r="S92" s="719"/>
      <c r="T92" s="719"/>
      <c r="U92" s="719"/>
      <c r="V92" s="719"/>
      <c r="W92" s="719"/>
      <c r="X92" s="719"/>
      <c r="Y92" s="719"/>
      <c r="Z92" s="719"/>
      <c r="AA92" s="1013"/>
      <c r="AB92" s="1013"/>
      <c r="AC92" s="1013"/>
      <c r="AD92" s="1013"/>
      <c r="AE92" s="1013"/>
      <c r="AF92" s="1013"/>
      <c r="AG92" s="1013"/>
      <c r="AH92" s="1013"/>
      <c r="AI92" s="1013"/>
      <c r="AJ92" s="1013"/>
      <c r="AK92" s="1013"/>
      <c r="AL92" s="1013"/>
      <c r="AM92" s="1013"/>
      <c r="AN92" s="1013"/>
      <c r="AO92" s="1013"/>
      <c r="AP92" s="1013"/>
      <c r="AQ92" s="1013"/>
      <c r="AR92" s="1013"/>
      <c r="AS92" s="1013"/>
      <c r="AT92" s="1013"/>
      <c r="AU92" s="1013"/>
      <c r="AV92" s="1013"/>
      <c r="AW92" s="1013"/>
      <c r="AX92" s="1013"/>
      <c r="AY92" s="1013"/>
      <c r="AZ92" s="1013"/>
      <c r="BA92" s="1013"/>
      <c r="BB92" s="1013"/>
      <c r="BC92" s="1013"/>
      <c r="BD92" s="1013"/>
      <c r="BE92" s="1013"/>
      <c r="BF92" s="1013"/>
      <c r="BG92" s="2302" t="e">
        <f t="shared" si="55"/>
        <v>#DIV/0!</v>
      </c>
      <c r="BH92" s="2302" t="e">
        <f t="shared" si="56"/>
        <v>#DIV/0!</v>
      </c>
      <c r="BI92" s="2302" t="e">
        <f t="shared" si="57"/>
        <v>#DIV/0!</v>
      </c>
      <c r="BJ92" s="1296"/>
      <c r="BK92" s="630"/>
      <c r="BL92" s="758"/>
      <c r="BM92" s="2153"/>
      <c r="BN92" s="2153"/>
      <c r="BO92" s="2153"/>
      <c r="BP92" s="2153"/>
    </row>
    <row r="93" spans="1:68" s="106" customFormat="1" ht="24.75" hidden="1" customHeight="1">
      <c r="A93" s="1236"/>
      <c r="B93" s="761" t="s">
        <v>660</v>
      </c>
      <c r="C93" s="763" t="s">
        <v>659</v>
      </c>
      <c r="D93" s="719"/>
      <c r="E93" s="719"/>
      <c r="F93" s="719"/>
      <c r="G93" s="1013"/>
      <c r="H93" s="719"/>
      <c r="I93" s="719"/>
      <c r="J93" s="719"/>
      <c r="K93" s="719"/>
      <c r="L93" s="719"/>
      <c r="M93" s="719"/>
      <c r="N93" s="719"/>
      <c r="O93" s="719"/>
      <c r="P93" s="719"/>
      <c r="Q93" s="719"/>
      <c r="R93" s="719"/>
      <c r="S93" s="719"/>
      <c r="T93" s="719"/>
      <c r="U93" s="719"/>
      <c r="V93" s="719"/>
      <c r="W93" s="719"/>
      <c r="X93" s="719"/>
      <c r="Y93" s="719"/>
      <c r="Z93" s="719"/>
      <c r="AA93" s="1013"/>
      <c r="AB93" s="1013"/>
      <c r="AC93" s="1013"/>
      <c r="AD93" s="1013"/>
      <c r="AE93" s="1013"/>
      <c r="AF93" s="1013"/>
      <c r="AG93" s="1013"/>
      <c r="AH93" s="1013"/>
      <c r="AI93" s="1013"/>
      <c r="AJ93" s="1013"/>
      <c r="AK93" s="1013"/>
      <c r="AL93" s="1013"/>
      <c r="AM93" s="1013"/>
      <c r="AN93" s="1013"/>
      <c r="AO93" s="1013"/>
      <c r="AP93" s="1013"/>
      <c r="AQ93" s="1013"/>
      <c r="AR93" s="1013"/>
      <c r="AS93" s="1013"/>
      <c r="AT93" s="1013"/>
      <c r="AU93" s="1013"/>
      <c r="AV93" s="1013"/>
      <c r="AW93" s="1013"/>
      <c r="AX93" s="1013"/>
      <c r="AY93" s="1013"/>
      <c r="AZ93" s="1013"/>
      <c r="BA93" s="1013"/>
      <c r="BB93" s="1013"/>
      <c r="BC93" s="1013"/>
      <c r="BD93" s="1013"/>
      <c r="BE93" s="1013"/>
      <c r="BF93" s="1013"/>
      <c r="BG93" s="2302" t="e">
        <f t="shared" si="55"/>
        <v>#DIV/0!</v>
      </c>
      <c r="BH93" s="2302" t="e">
        <f t="shared" si="56"/>
        <v>#DIV/0!</v>
      </c>
      <c r="BI93" s="2302" t="e">
        <f t="shared" si="57"/>
        <v>#DIV/0!</v>
      </c>
      <c r="BJ93" s="1296"/>
      <c r="BK93" s="630"/>
      <c r="BL93" s="758"/>
      <c r="BM93" s="2153"/>
      <c r="BN93" s="2153"/>
      <c r="BO93" s="2153"/>
      <c r="BP93" s="2153"/>
    </row>
    <row r="94" spans="1:68" s="106" customFormat="1" ht="24.75" hidden="1" customHeight="1">
      <c r="A94" s="1236"/>
      <c r="B94" s="762" t="s">
        <v>662</v>
      </c>
      <c r="C94" s="760" t="s">
        <v>659</v>
      </c>
      <c r="D94" s="719"/>
      <c r="E94" s="719"/>
      <c r="F94" s="719"/>
      <c r="G94" s="1013"/>
      <c r="H94" s="719"/>
      <c r="I94" s="719"/>
      <c r="J94" s="719"/>
      <c r="K94" s="719"/>
      <c r="L94" s="719"/>
      <c r="M94" s="719"/>
      <c r="N94" s="719"/>
      <c r="O94" s="719"/>
      <c r="P94" s="719"/>
      <c r="Q94" s="719"/>
      <c r="R94" s="719"/>
      <c r="S94" s="719"/>
      <c r="T94" s="719"/>
      <c r="U94" s="719"/>
      <c r="V94" s="719"/>
      <c r="W94" s="719"/>
      <c r="X94" s="719"/>
      <c r="Y94" s="719"/>
      <c r="Z94" s="719"/>
      <c r="AA94" s="1013"/>
      <c r="AB94" s="1013"/>
      <c r="AC94" s="1013"/>
      <c r="AD94" s="1013"/>
      <c r="AE94" s="1013"/>
      <c r="AF94" s="1013"/>
      <c r="AG94" s="1013"/>
      <c r="AH94" s="1013"/>
      <c r="AI94" s="1013"/>
      <c r="AJ94" s="1013"/>
      <c r="AK94" s="1013"/>
      <c r="AL94" s="1013"/>
      <c r="AM94" s="1013"/>
      <c r="AN94" s="1013"/>
      <c r="AO94" s="1013"/>
      <c r="AP94" s="1013"/>
      <c r="AQ94" s="1013"/>
      <c r="AR94" s="1013"/>
      <c r="AS94" s="1013"/>
      <c r="AT94" s="1013"/>
      <c r="AU94" s="1013"/>
      <c r="AV94" s="1013"/>
      <c r="AW94" s="1013"/>
      <c r="AX94" s="1013"/>
      <c r="AY94" s="1013"/>
      <c r="AZ94" s="1013"/>
      <c r="BA94" s="1013"/>
      <c r="BB94" s="1013"/>
      <c r="BC94" s="1013"/>
      <c r="BD94" s="1013"/>
      <c r="BE94" s="1013"/>
      <c r="BF94" s="1013"/>
      <c r="BG94" s="2302" t="e">
        <f t="shared" si="55"/>
        <v>#DIV/0!</v>
      </c>
      <c r="BH94" s="2302" t="e">
        <f t="shared" si="56"/>
        <v>#DIV/0!</v>
      </c>
      <c r="BI94" s="2302" t="e">
        <f t="shared" si="57"/>
        <v>#DIV/0!</v>
      </c>
      <c r="BJ94" s="1296"/>
      <c r="BK94" s="630"/>
      <c r="BL94" s="758"/>
      <c r="BM94" s="2153"/>
      <c r="BN94" s="2153"/>
      <c r="BO94" s="2153"/>
      <c r="BP94" s="2153"/>
    </row>
    <row r="95" spans="1:68" s="106" customFormat="1" ht="24.75" hidden="1" customHeight="1">
      <c r="A95" s="1236"/>
      <c r="B95" s="761" t="s">
        <v>660</v>
      </c>
      <c r="C95" s="763" t="s">
        <v>659</v>
      </c>
      <c r="D95" s="719"/>
      <c r="E95" s="719"/>
      <c r="F95" s="719"/>
      <c r="G95" s="1013"/>
      <c r="H95" s="719"/>
      <c r="I95" s="719"/>
      <c r="J95" s="719"/>
      <c r="K95" s="719"/>
      <c r="L95" s="719"/>
      <c r="M95" s="719"/>
      <c r="N95" s="719"/>
      <c r="O95" s="719"/>
      <c r="P95" s="719"/>
      <c r="Q95" s="719"/>
      <c r="R95" s="719"/>
      <c r="S95" s="719"/>
      <c r="T95" s="719"/>
      <c r="U95" s="719"/>
      <c r="V95" s="719"/>
      <c r="W95" s="719"/>
      <c r="X95" s="719"/>
      <c r="Y95" s="719"/>
      <c r="Z95" s="719"/>
      <c r="AA95" s="1013"/>
      <c r="AB95" s="1013"/>
      <c r="AC95" s="1013"/>
      <c r="AD95" s="1013"/>
      <c r="AE95" s="1013"/>
      <c r="AF95" s="1013"/>
      <c r="AG95" s="1013"/>
      <c r="AH95" s="1013"/>
      <c r="AI95" s="1013"/>
      <c r="AJ95" s="1013"/>
      <c r="AK95" s="1013"/>
      <c r="AL95" s="1013"/>
      <c r="AM95" s="1013"/>
      <c r="AN95" s="1013"/>
      <c r="AO95" s="1013"/>
      <c r="AP95" s="1013"/>
      <c r="AQ95" s="1013"/>
      <c r="AR95" s="1013"/>
      <c r="AS95" s="1013"/>
      <c r="AT95" s="1013"/>
      <c r="AU95" s="1013"/>
      <c r="AV95" s="1013"/>
      <c r="AW95" s="1013"/>
      <c r="AX95" s="1013"/>
      <c r="AY95" s="1013"/>
      <c r="AZ95" s="1013"/>
      <c r="BA95" s="1013"/>
      <c r="BB95" s="1013"/>
      <c r="BC95" s="1013"/>
      <c r="BD95" s="1013"/>
      <c r="BE95" s="1013"/>
      <c r="BF95" s="1013"/>
      <c r="BG95" s="2302" t="e">
        <f t="shared" si="55"/>
        <v>#DIV/0!</v>
      </c>
      <c r="BH95" s="2302" t="e">
        <f t="shared" si="56"/>
        <v>#DIV/0!</v>
      </c>
      <c r="BI95" s="2302" t="e">
        <f t="shared" si="57"/>
        <v>#DIV/0!</v>
      </c>
      <c r="BJ95" s="1296"/>
      <c r="BK95" s="630"/>
      <c r="BL95" s="758"/>
      <c r="BM95" s="2153"/>
      <c r="BN95" s="2153"/>
      <c r="BO95" s="2153"/>
      <c r="BP95" s="2153"/>
    </row>
    <row r="96" spans="1:68" ht="16.5" customHeight="1">
      <c r="A96" s="1236">
        <v>1</v>
      </c>
      <c r="B96" s="764" t="s">
        <v>663</v>
      </c>
      <c r="C96" s="760" t="s">
        <v>659</v>
      </c>
      <c r="D96" s="719">
        <v>10</v>
      </c>
      <c r="E96" s="719">
        <v>2</v>
      </c>
      <c r="F96" s="719">
        <v>3</v>
      </c>
      <c r="G96" s="1013">
        <v>22</v>
      </c>
      <c r="H96" s="719">
        <v>49</v>
      </c>
      <c r="I96" s="719"/>
      <c r="J96" s="719"/>
      <c r="K96" s="719"/>
      <c r="L96" s="719"/>
      <c r="M96" s="719"/>
      <c r="N96" s="719"/>
      <c r="O96" s="719"/>
      <c r="P96" s="719"/>
      <c r="Q96" s="719"/>
      <c r="R96" s="719"/>
      <c r="S96" s="719"/>
      <c r="T96" s="719"/>
      <c r="U96" s="719"/>
      <c r="V96" s="719"/>
      <c r="W96" s="719">
        <v>10</v>
      </c>
      <c r="X96" s="719">
        <v>10</v>
      </c>
      <c r="Y96" s="719">
        <v>14</v>
      </c>
      <c r="Z96" s="719">
        <f>SUM(AA96:AN96)</f>
        <v>22</v>
      </c>
      <c r="AA96" s="1013">
        <v>6</v>
      </c>
      <c r="AB96" s="1013">
        <v>5</v>
      </c>
      <c r="AC96" s="1013">
        <v>1</v>
      </c>
      <c r="AD96" s="1013"/>
      <c r="AE96" s="1013">
        <v>2</v>
      </c>
      <c r="AF96" s="1013">
        <v>3</v>
      </c>
      <c r="AG96" s="1013">
        <v>1</v>
      </c>
      <c r="AH96" s="1013">
        <v>1</v>
      </c>
      <c r="AI96" s="1013">
        <v>2</v>
      </c>
      <c r="AJ96" s="1013"/>
      <c r="AK96" s="1013"/>
      <c r="AL96" s="1013"/>
      <c r="AM96" s="1013"/>
      <c r="AN96" s="1013">
        <v>1</v>
      </c>
      <c r="AO96" s="1013">
        <f>SUM(AP96:BC96)</f>
        <v>32</v>
      </c>
      <c r="AP96" s="1013">
        <v>3</v>
      </c>
      <c r="AQ96" s="1013">
        <v>3</v>
      </c>
      <c r="AR96" s="1013">
        <v>1</v>
      </c>
      <c r="AS96" s="1013"/>
      <c r="AT96" s="1013"/>
      <c r="AU96" s="1013">
        <v>3</v>
      </c>
      <c r="AV96" s="1013">
        <v>3</v>
      </c>
      <c r="AW96" s="1013">
        <v>3</v>
      </c>
      <c r="AX96" s="1013">
        <v>7</v>
      </c>
      <c r="AY96" s="1013"/>
      <c r="AZ96" s="1013">
        <v>2</v>
      </c>
      <c r="BA96" s="1013">
        <v>3</v>
      </c>
      <c r="BB96" s="1013">
        <v>2</v>
      </c>
      <c r="BC96" s="1013">
        <v>2</v>
      </c>
      <c r="BD96" s="1013">
        <v>2</v>
      </c>
      <c r="BE96" s="1837">
        <v>2</v>
      </c>
      <c r="BF96" s="1013">
        <v>32</v>
      </c>
      <c r="BG96" s="2302">
        <f t="shared" si="55"/>
        <v>14.285714285714285</v>
      </c>
      <c r="BH96" s="2302">
        <f t="shared" si="56"/>
        <v>6.25</v>
      </c>
      <c r="BI96" s="2302">
        <f t="shared" si="57"/>
        <v>100</v>
      </c>
      <c r="BJ96" s="1296"/>
      <c r="BK96" s="630"/>
      <c r="BL96" s="758"/>
    </row>
    <row r="97" spans="1:64" ht="24.75" hidden="1" customHeight="1">
      <c r="A97" s="1236"/>
      <c r="B97" s="761" t="s">
        <v>664</v>
      </c>
      <c r="C97" s="763" t="s">
        <v>659</v>
      </c>
      <c r="D97" s="719"/>
      <c r="E97" s="719"/>
      <c r="F97" s="719"/>
      <c r="G97" s="1013"/>
      <c r="H97" s="719"/>
      <c r="I97" s="719"/>
      <c r="J97" s="719"/>
      <c r="K97" s="719"/>
      <c r="L97" s="719"/>
      <c r="M97" s="719"/>
      <c r="N97" s="719"/>
      <c r="O97" s="719"/>
      <c r="P97" s="719"/>
      <c r="Q97" s="719"/>
      <c r="R97" s="719"/>
      <c r="S97" s="719"/>
      <c r="T97" s="719"/>
      <c r="U97" s="719"/>
      <c r="V97" s="719"/>
      <c r="W97" s="719"/>
      <c r="X97" s="719"/>
      <c r="Y97" s="719"/>
      <c r="Z97" s="1013">
        <f t="shared" ref="Z97:Z100" si="58">SUM(AA97:AN97)</f>
        <v>0</v>
      </c>
      <c r="AA97" s="1013"/>
      <c r="AB97" s="1013"/>
      <c r="AC97" s="1013"/>
      <c r="AD97" s="1013"/>
      <c r="AE97" s="1013"/>
      <c r="AF97" s="1013"/>
      <c r="AG97" s="1013"/>
      <c r="AH97" s="1013"/>
      <c r="AI97" s="1013"/>
      <c r="AJ97" s="1013"/>
      <c r="AK97" s="1013"/>
      <c r="AL97" s="1013"/>
      <c r="AM97" s="1013"/>
      <c r="AN97" s="1013"/>
      <c r="AO97" s="1013">
        <f t="shared" ref="AO97:AO100" si="59">SUM(AP97:BC97)</f>
        <v>0</v>
      </c>
      <c r="AP97" s="1013"/>
      <c r="AQ97" s="1013"/>
      <c r="AR97" s="1013"/>
      <c r="AS97" s="1013"/>
      <c r="AT97" s="1013"/>
      <c r="AU97" s="1013"/>
      <c r="AV97" s="1013"/>
      <c r="AW97" s="1013"/>
      <c r="AX97" s="1013"/>
      <c r="AY97" s="1013"/>
      <c r="AZ97" s="1013"/>
      <c r="BA97" s="1013"/>
      <c r="BB97" s="1013"/>
      <c r="BC97" s="1013"/>
      <c r="BD97" s="1013"/>
      <c r="BE97" s="1837"/>
      <c r="BF97" s="1013"/>
      <c r="BG97" s="2302" t="e">
        <f t="shared" si="55"/>
        <v>#DIV/0!</v>
      </c>
      <c r="BH97" s="2302" t="e">
        <f t="shared" si="56"/>
        <v>#DIV/0!</v>
      </c>
      <c r="BI97" s="2302" t="e">
        <f t="shared" si="57"/>
        <v>#DIV/0!</v>
      </c>
      <c r="BJ97" s="1296"/>
      <c r="BK97" s="630"/>
      <c r="BL97" s="758"/>
    </row>
    <row r="98" spans="1:64" ht="24.75" customHeight="1">
      <c r="A98" s="1236">
        <v>2</v>
      </c>
      <c r="B98" s="764" t="s">
        <v>665</v>
      </c>
      <c r="C98" s="760" t="s">
        <v>666</v>
      </c>
      <c r="D98" s="719">
        <v>5</v>
      </c>
      <c r="E98" s="719">
        <v>0</v>
      </c>
      <c r="F98" s="719">
        <v>2</v>
      </c>
      <c r="G98" s="1013">
        <v>2</v>
      </c>
      <c r="H98" s="719">
        <v>9</v>
      </c>
      <c r="I98" s="719"/>
      <c r="J98" s="719"/>
      <c r="K98" s="719"/>
      <c r="L98" s="719"/>
      <c r="M98" s="719"/>
      <c r="N98" s="719"/>
      <c r="O98" s="719"/>
      <c r="P98" s="719"/>
      <c r="Q98" s="719"/>
      <c r="R98" s="719"/>
      <c r="S98" s="719"/>
      <c r="T98" s="719"/>
      <c r="U98" s="719"/>
      <c r="V98" s="719"/>
      <c r="W98" s="719"/>
      <c r="X98" s="719">
        <v>3</v>
      </c>
      <c r="Y98" s="719">
        <v>3</v>
      </c>
      <c r="Z98" s="1013">
        <f t="shared" si="58"/>
        <v>3</v>
      </c>
      <c r="AA98" s="1013">
        <v>3</v>
      </c>
      <c r="AB98" s="1013"/>
      <c r="AC98" s="1013"/>
      <c r="AD98" s="1013"/>
      <c r="AE98" s="1013"/>
      <c r="AF98" s="1013"/>
      <c r="AG98" s="1013"/>
      <c r="AH98" s="1013"/>
      <c r="AI98" s="1013"/>
      <c r="AJ98" s="1013"/>
      <c r="AK98" s="1013"/>
      <c r="AL98" s="1013"/>
      <c r="AM98" s="1013"/>
      <c r="AN98" s="1013"/>
      <c r="AO98" s="1013">
        <f t="shared" si="59"/>
        <v>8</v>
      </c>
      <c r="AP98" s="1013">
        <v>6</v>
      </c>
      <c r="AQ98" s="1013"/>
      <c r="AR98" s="1013"/>
      <c r="AS98" s="1013"/>
      <c r="AT98" s="1013"/>
      <c r="AU98" s="1013">
        <v>1</v>
      </c>
      <c r="AV98" s="1013">
        <v>1</v>
      </c>
      <c r="AW98" s="1013"/>
      <c r="AX98" s="1013"/>
      <c r="AY98" s="1013"/>
      <c r="AZ98" s="1013"/>
      <c r="BA98" s="1013"/>
      <c r="BB98" s="1013"/>
      <c r="BC98" s="1013"/>
      <c r="BD98" s="1013"/>
      <c r="BE98" s="1837"/>
      <c r="BF98" s="1013">
        <v>8</v>
      </c>
      <c r="BG98" s="2302">
        <f t="shared" si="55"/>
        <v>0</v>
      </c>
      <c r="BH98" s="2302">
        <f t="shared" si="56"/>
        <v>0</v>
      </c>
      <c r="BI98" s="2302">
        <f t="shared" si="57"/>
        <v>100</v>
      </c>
      <c r="BJ98" s="1296"/>
      <c r="BK98" s="630"/>
      <c r="BL98" s="758"/>
    </row>
    <row r="99" spans="1:64" ht="24.75" hidden="1" customHeight="1">
      <c r="A99" s="1238"/>
      <c r="B99" s="761" t="s">
        <v>664</v>
      </c>
      <c r="C99" s="763" t="s">
        <v>666</v>
      </c>
      <c r="D99" s="719"/>
      <c r="E99" s="719"/>
      <c r="F99" s="719"/>
      <c r="G99" s="1013"/>
      <c r="H99" s="741"/>
      <c r="I99" s="741"/>
      <c r="J99" s="741"/>
      <c r="K99" s="741"/>
      <c r="L99" s="741"/>
      <c r="M99" s="741"/>
      <c r="N99" s="741"/>
      <c r="O99" s="741"/>
      <c r="P99" s="741"/>
      <c r="Q99" s="741"/>
      <c r="R99" s="741"/>
      <c r="S99" s="741"/>
      <c r="T99" s="741"/>
      <c r="U99" s="741"/>
      <c r="V99" s="741"/>
      <c r="W99" s="741"/>
      <c r="X99" s="741"/>
      <c r="Y99" s="741"/>
      <c r="Z99" s="1013">
        <f t="shared" si="58"/>
        <v>0</v>
      </c>
      <c r="AA99" s="1014"/>
      <c r="AB99" s="1014"/>
      <c r="AC99" s="1014"/>
      <c r="AD99" s="1014"/>
      <c r="AE99" s="1014"/>
      <c r="AF99" s="1014"/>
      <c r="AG99" s="1014"/>
      <c r="AH99" s="1014"/>
      <c r="AI99" s="1014"/>
      <c r="AJ99" s="1014"/>
      <c r="AK99" s="1014"/>
      <c r="AL99" s="1014"/>
      <c r="AM99" s="1014"/>
      <c r="AN99" s="1014"/>
      <c r="AO99" s="1013">
        <f t="shared" si="59"/>
        <v>0</v>
      </c>
      <c r="AP99" s="1014"/>
      <c r="AQ99" s="1014"/>
      <c r="AR99" s="1014"/>
      <c r="AS99" s="1014"/>
      <c r="AT99" s="1014"/>
      <c r="AU99" s="1014"/>
      <c r="AV99" s="1014"/>
      <c r="AW99" s="1014"/>
      <c r="AX99" s="1014"/>
      <c r="AY99" s="1014"/>
      <c r="AZ99" s="1014"/>
      <c r="BA99" s="1014"/>
      <c r="BB99" s="1014"/>
      <c r="BC99" s="1014"/>
      <c r="BD99" s="1014"/>
      <c r="BE99" s="2312"/>
      <c r="BF99" s="1014"/>
      <c r="BG99" s="2302" t="e">
        <f t="shared" si="55"/>
        <v>#DIV/0!</v>
      </c>
      <c r="BH99" s="2302" t="e">
        <f t="shared" si="56"/>
        <v>#DIV/0!</v>
      </c>
      <c r="BI99" s="2302" t="e">
        <f t="shared" si="57"/>
        <v>#DIV/0!</v>
      </c>
      <c r="BJ99" s="1296"/>
      <c r="BK99" s="630"/>
      <c r="BL99" s="758"/>
    </row>
    <row r="100" spans="1:64" ht="30" customHeight="1">
      <c r="A100" s="1236">
        <v>3</v>
      </c>
      <c r="B100" s="764" t="s">
        <v>667</v>
      </c>
      <c r="C100" s="760" t="s">
        <v>666</v>
      </c>
      <c r="D100" s="719">
        <v>814</v>
      </c>
      <c r="E100" s="719">
        <v>344</v>
      </c>
      <c r="F100" s="719">
        <v>660</v>
      </c>
      <c r="G100" s="1013">
        <v>960</v>
      </c>
      <c r="H100" s="460">
        <v>1151</v>
      </c>
      <c r="I100" s="719"/>
      <c r="J100" s="719"/>
      <c r="K100" s="719"/>
      <c r="L100" s="719"/>
      <c r="M100" s="719"/>
      <c r="N100" s="719"/>
      <c r="O100" s="719"/>
      <c r="P100" s="719"/>
      <c r="Q100" s="719"/>
      <c r="R100" s="719"/>
      <c r="S100" s="719"/>
      <c r="T100" s="719"/>
      <c r="U100" s="719"/>
      <c r="V100" s="719"/>
      <c r="W100" s="719">
        <v>190</v>
      </c>
      <c r="X100" s="719">
        <f>303+60+61</f>
        <v>424</v>
      </c>
      <c r="Y100" s="719">
        <v>424</v>
      </c>
      <c r="Z100" s="1013">
        <f t="shared" si="58"/>
        <v>458</v>
      </c>
      <c r="AA100" s="1013">
        <v>118</v>
      </c>
      <c r="AB100" s="1013">
        <v>23</v>
      </c>
      <c r="AC100" s="1013">
        <v>25</v>
      </c>
      <c r="AD100" s="1013">
        <v>24</v>
      </c>
      <c r="AE100" s="1013">
        <v>29</v>
      </c>
      <c r="AF100" s="1013">
        <v>27</v>
      </c>
      <c r="AG100" s="1013">
        <v>36</v>
      </c>
      <c r="AH100" s="1013">
        <v>30</v>
      </c>
      <c r="AI100" s="1013">
        <v>21</v>
      </c>
      <c r="AJ100" s="1013">
        <v>23</v>
      </c>
      <c r="AK100" s="1013">
        <v>20</v>
      </c>
      <c r="AL100" s="1013">
        <v>17</v>
      </c>
      <c r="AM100" s="1013">
        <v>28</v>
      </c>
      <c r="AN100" s="1013">
        <v>37</v>
      </c>
      <c r="AO100" s="1013">
        <f t="shared" si="59"/>
        <v>488</v>
      </c>
      <c r="AP100" s="1013">
        <f>83+33</f>
        <v>116</v>
      </c>
      <c r="AQ100" s="1013">
        <v>23</v>
      </c>
      <c r="AR100" s="1013">
        <v>30</v>
      </c>
      <c r="AS100" s="1013">
        <v>14</v>
      </c>
      <c r="AT100" s="1013">
        <v>23</v>
      </c>
      <c r="AU100" s="1013">
        <v>27</v>
      </c>
      <c r="AV100" s="1013">
        <v>38</v>
      </c>
      <c r="AW100" s="1013">
        <v>38</v>
      </c>
      <c r="AX100" s="1013">
        <v>23</v>
      </c>
      <c r="AY100" s="1013">
        <v>20</v>
      </c>
      <c r="AZ100" s="1013">
        <v>26</v>
      </c>
      <c r="BA100" s="1013">
        <v>29</v>
      </c>
      <c r="BB100" s="1013">
        <v>33</v>
      </c>
      <c r="BC100" s="1013">
        <v>48</v>
      </c>
      <c r="BD100" s="1013">
        <v>333</v>
      </c>
      <c r="BE100" s="1837">
        <v>406</v>
      </c>
      <c r="BF100" s="1013">
        <v>488</v>
      </c>
      <c r="BG100" s="2302">
        <f t="shared" si="55"/>
        <v>95.754716981132077</v>
      </c>
      <c r="BH100" s="2302">
        <f t="shared" si="56"/>
        <v>83.196721311475414</v>
      </c>
      <c r="BI100" s="2302">
        <f t="shared" si="57"/>
        <v>100</v>
      </c>
      <c r="BJ100" s="1296"/>
      <c r="BK100" s="630"/>
      <c r="BL100" s="758"/>
    </row>
    <row r="101" spans="1:64" ht="8.25" customHeight="1">
      <c r="A101" s="1306"/>
      <c r="B101" s="1307"/>
      <c r="C101" s="1306"/>
      <c r="D101" s="1306"/>
      <c r="E101" s="1306"/>
      <c r="F101" s="1306"/>
      <c r="G101" s="1306"/>
      <c r="H101" s="1306"/>
      <c r="I101" s="1306"/>
      <c r="J101" s="1306"/>
      <c r="K101" s="1306"/>
      <c r="L101" s="1306"/>
      <c r="M101" s="1306"/>
      <c r="N101" s="1306"/>
      <c r="O101" s="1306"/>
      <c r="P101" s="1306"/>
      <c r="Q101" s="1306"/>
      <c r="R101" s="1306"/>
      <c r="S101" s="1306"/>
      <c r="T101" s="1306"/>
      <c r="U101" s="1306"/>
      <c r="V101" s="1306"/>
      <c r="W101" s="1306"/>
      <c r="X101" s="1306"/>
      <c r="Y101" s="1306"/>
      <c r="Z101" s="1306"/>
      <c r="AA101" s="1306"/>
      <c r="AB101" s="1306"/>
      <c r="AC101" s="1306"/>
      <c r="AD101" s="1306"/>
      <c r="AE101" s="1306"/>
      <c r="AF101" s="1306"/>
      <c r="AG101" s="1306"/>
      <c r="AH101" s="1306"/>
      <c r="AI101" s="1306"/>
      <c r="AJ101" s="1306"/>
      <c r="AK101" s="1306"/>
      <c r="AL101" s="1306"/>
      <c r="AM101" s="1306"/>
      <c r="AN101" s="1306"/>
      <c r="AO101" s="1306"/>
      <c r="AP101" s="1306"/>
      <c r="AQ101" s="1306"/>
      <c r="AR101" s="1306"/>
      <c r="AS101" s="1306"/>
      <c r="AT101" s="1306"/>
      <c r="AU101" s="1306"/>
      <c r="AV101" s="1306"/>
      <c r="AW101" s="1306"/>
      <c r="AX101" s="1306"/>
      <c r="AY101" s="1306"/>
      <c r="AZ101" s="1306"/>
      <c r="BA101" s="1306"/>
      <c r="BB101" s="1306"/>
      <c r="BC101" s="1306"/>
      <c r="BD101" s="1306"/>
      <c r="BE101" s="1306"/>
      <c r="BF101" s="1306"/>
      <c r="BG101" s="1306"/>
      <c r="BH101" s="1306"/>
      <c r="BI101" s="1306"/>
      <c r="BJ101" s="1308"/>
    </row>
    <row r="102" spans="1:64" ht="30.75" customHeight="1">
      <c r="A102" s="2497"/>
      <c r="B102" s="2497"/>
      <c r="C102" s="2497"/>
      <c r="D102" s="2497"/>
      <c r="E102" s="2497"/>
      <c r="F102" s="2497"/>
      <c r="G102" s="2497"/>
      <c r="H102" s="2497"/>
      <c r="I102" s="2497"/>
      <c r="J102" s="2497"/>
      <c r="K102" s="2497"/>
      <c r="L102" s="2497"/>
      <c r="M102" s="2497"/>
      <c r="N102" s="2497"/>
      <c r="O102" s="2497"/>
      <c r="P102" s="2497"/>
      <c r="Q102" s="2497"/>
      <c r="R102" s="2497"/>
      <c r="S102" s="2497"/>
      <c r="T102" s="2497"/>
      <c r="U102" s="2497"/>
      <c r="V102" s="2497"/>
      <c r="W102" s="2497"/>
      <c r="X102" s="2497"/>
      <c r="Y102" s="2497"/>
      <c r="Z102" s="2497"/>
      <c r="AA102" s="2497"/>
      <c r="AB102" s="2497"/>
      <c r="AC102" s="2497"/>
      <c r="AD102" s="2497"/>
      <c r="AE102" s="2497"/>
      <c r="AF102" s="2497"/>
      <c r="AG102" s="2497"/>
      <c r="AH102" s="2497"/>
      <c r="AI102" s="2497"/>
      <c r="AJ102" s="2497"/>
      <c r="AK102" s="2497"/>
      <c r="AL102" s="2497"/>
      <c r="AM102" s="2497"/>
      <c r="AN102" s="2497"/>
      <c r="AO102" s="2497"/>
      <c r="AP102" s="2497"/>
      <c r="AQ102" s="2497"/>
      <c r="AR102" s="2497"/>
      <c r="AS102" s="2497"/>
      <c r="AT102" s="2497"/>
      <c r="AU102" s="2497"/>
      <c r="AV102" s="2497"/>
      <c r="AW102" s="2497"/>
      <c r="AX102" s="2497"/>
      <c r="AY102" s="2497"/>
      <c r="AZ102" s="2497"/>
      <c r="BA102" s="2497"/>
      <c r="BB102" s="2497"/>
      <c r="BC102" s="2497"/>
      <c r="BD102" s="2497"/>
      <c r="BE102" s="2497"/>
      <c r="BF102" s="2497"/>
      <c r="BG102" s="2497"/>
      <c r="BH102" s="2497"/>
      <c r="BI102" s="2497"/>
      <c r="BJ102" s="2497"/>
    </row>
    <row r="103" spans="1:64" ht="34.5" customHeight="1">
      <c r="A103" s="2497"/>
      <c r="B103" s="2497"/>
      <c r="C103" s="2497"/>
      <c r="D103" s="2497"/>
      <c r="E103" s="2497"/>
      <c r="F103" s="2497"/>
      <c r="G103" s="2497"/>
      <c r="H103" s="2497"/>
      <c r="I103" s="2497"/>
      <c r="J103" s="2497"/>
      <c r="K103" s="2497"/>
      <c r="L103" s="2497"/>
      <c r="M103" s="2497"/>
      <c r="N103" s="2497"/>
      <c r="O103" s="2497"/>
      <c r="P103" s="2497"/>
      <c r="Q103" s="2497"/>
      <c r="R103" s="2497"/>
      <c r="S103" s="2497"/>
      <c r="T103" s="2497"/>
      <c r="U103" s="2497"/>
      <c r="V103" s="2497"/>
      <c r="W103" s="2497"/>
      <c r="X103" s="2497"/>
      <c r="Y103" s="2497"/>
      <c r="Z103" s="2497"/>
      <c r="AA103" s="2497"/>
      <c r="AB103" s="2497"/>
      <c r="AC103" s="2497"/>
      <c r="AD103" s="2497"/>
      <c r="AE103" s="2497"/>
      <c r="AF103" s="2497"/>
      <c r="AG103" s="2497"/>
      <c r="AH103" s="2497"/>
      <c r="AI103" s="2497"/>
      <c r="AJ103" s="2497"/>
      <c r="AK103" s="2497"/>
      <c r="AL103" s="2497"/>
      <c r="AM103" s="2497"/>
      <c r="AN103" s="2497"/>
      <c r="AO103" s="2497"/>
      <c r="AP103" s="2497"/>
      <c r="AQ103" s="2497"/>
      <c r="AR103" s="2497"/>
      <c r="AS103" s="2497"/>
      <c r="AT103" s="2497"/>
      <c r="AU103" s="2497"/>
      <c r="AV103" s="2497"/>
      <c r="AW103" s="2497"/>
      <c r="AX103" s="2497"/>
      <c r="AY103" s="2497"/>
      <c r="AZ103" s="2497"/>
      <c r="BA103" s="2497"/>
      <c r="BB103" s="2497"/>
      <c r="BC103" s="2497"/>
      <c r="BD103" s="2497"/>
      <c r="BE103" s="2497"/>
      <c r="BF103" s="2497"/>
      <c r="BG103" s="2497"/>
      <c r="BH103" s="2497"/>
      <c r="BI103" s="2497"/>
      <c r="BJ103" s="2497"/>
    </row>
    <row r="104" spans="1:64" ht="16.5" customHeight="1">
      <c r="A104" s="62"/>
      <c r="B104" s="63"/>
      <c r="C104" s="64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1661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</row>
    <row r="105" spans="1:64" ht="16.5" customHeight="1">
      <c r="A105" s="62"/>
      <c r="B105" s="63"/>
      <c r="C105" s="64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</row>
    <row r="106" spans="1:64" ht="16.5" customHeight="1">
      <c r="A106" s="62"/>
      <c r="B106" s="63"/>
      <c r="C106" s="64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</row>
    <row r="107" spans="1:64" ht="16.5" customHeight="1">
      <c r="A107" s="62"/>
      <c r="B107" s="63"/>
      <c r="C107" s="64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</row>
    <row r="108" spans="1:64" ht="16.5" customHeight="1">
      <c r="A108" s="62"/>
      <c r="B108" s="63"/>
      <c r="C108" s="64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</row>
    <row r="109" spans="1:64" ht="16.5" customHeight="1">
      <c r="A109" s="62"/>
      <c r="B109" s="63"/>
      <c r="C109" s="64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</row>
    <row r="110" spans="1:64" ht="16.5" customHeight="1">
      <c r="A110" s="62"/>
      <c r="B110" s="63"/>
      <c r="C110" s="64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</row>
    <row r="111" spans="1:64" ht="16.5" customHeight="1">
      <c r="A111" s="62"/>
      <c r="B111" s="65"/>
      <c r="C111" s="66"/>
    </row>
    <row r="112" spans="1:64" ht="16.5" customHeight="1">
      <c r="A112" s="62"/>
      <c r="B112" s="65"/>
      <c r="C112" s="66"/>
    </row>
    <row r="113" spans="1:58" ht="16.5" customHeight="1">
      <c r="A113" s="62"/>
      <c r="B113" s="65"/>
      <c r="C113" s="66"/>
    </row>
    <row r="114" spans="1:58" ht="16.5" customHeight="1">
      <c r="A114" s="62"/>
      <c r="B114" s="65"/>
      <c r="C114" s="66"/>
    </row>
    <row r="115" spans="1:58" ht="16.5" customHeight="1">
      <c r="B115" s="65"/>
      <c r="C115" s="66"/>
    </row>
    <row r="116" spans="1:58" ht="16.5" customHeight="1">
      <c r="B116" s="65"/>
      <c r="C116" s="66"/>
    </row>
    <row r="117" spans="1:58" ht="16.5" customHeight="1">
      <c r="B117" s="65"/>
      <c r="C117" s="66"/>
    </row>
    <row r="118" spans="1:58" ht="16.5" customHeight="1">
      <c r="B118" s="63"/>
      <c r="C118" s="64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</row>
    <row r="119" spans="1:58" ht="16.5" customHeight="1">
      <c r="B119" s="63"/>
      <c r="C119" s="64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</row>
    <row r="120" spans="1:58" ht="16.5" customHeight="1">
      <c r="B120" s="63"/>
      <c r="C120" s="64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</row>
    <row r="121" spans="1:58" ht="16.5" customHeight="1">
      <c r="B121" s="63"/>
      <c r="C121" s="64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</row>
    <row r="122" spans="1:58" ht="16.5" customHeight="1">
      <c r="B122" s="63"/>
      <c r="C122" s="64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</row>
    <row r="123" spans="1:58" ht="16.5" customHeight="1">
      <c r="B123" s="63"/>
      <c r="C123" s="64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</row>
    <row r="124" spans="1:58" ht="16.5" customHeight="1">
      <c r="B124" s="63"/>
      <c r="C124" s="64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</row>
    <row r="125" spans="1:58" ht="16.5" customHeight="1">
      <c r="B125" s="63"/>
      <c r="C125" s="64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  <c r="AZ125" s="57"/>
      <c r="BA125" s="57"/>
      <c r="BB125" s="57"/>
      <c r="BC125" s="57"/>
      <c r="BD125" s="57"/>
      <c r="BE125" s="57"/>
      <c r="BF125" s="57"/>
    </row>
    <row r="126" spans="1:58" ht="16.5" customHeight="1">
      <c r="B126" s="63"/>
      <c r="C126" s="64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  <c r="BD126" s="57"/>
      <c r="BE126" s="57"/>
      <c r="BF126" s="57"/>
    </row>
    <row r="127" spans="1:58" ht="16.5" customHeight="1">
      <c r="B127" s="63"/>
      <c r="C127" s="6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</row>
    <row r="128" spans="1:58" ht="16.5" customHeight="1">
      <c r="B128" s="58"/>
      <c r="C128" s="68"/>
    </row>
    <row r="129" spans="2:3" ht="16.5" customHeight="1">
      <c r="B129" s="58"/>
      <c r="C129" s="68"/>
    </row>
    <row r="130" spans="2:3" ht="16.5" customHeight="1">
      <c r="B130" s="58"/>
      <c r="C130" s="68"/>
    </row>
    <row r="131" spans="2:3" ht="16.5" customHeight="1">
      <c r="B131" s="58"/>
      <c r="C131" s="68"/>
    </row>
    <row r="132" spans="2:3" ht="16.5" customHeight="1">
      <c r="B132" s="58"/>
      <c r="C132" s="68"/>
    </row>
    <row r="133" spans="2:3" ht="16.5" customHeight="1">
      <c r="B133" s="58"/>
      <c r="C133" s="68"/>
    </row>
    <row r="134" spans="2:3" ht="16.5" customHeight="1">
      <c r="B134" s="58"/>
      <c r="C134" s="68"/>
    </row>
    <row r="135" spans="2:3" ht="16.5" customHeight="1">
      <c r="B135" s="58"/>
      <c r="C135" s="68"/>
    </row>
    <row r="136" spans="2:3" ht="16.5" customHeight="1">
      <c r="B136" s="58"/>
      <c r="C136" s="68"/>
    </row>
    <row r="137" spans="2:3" ht="16.5" customHeight="1">
      <c r="B137" s="58"/>
      <c r="C137" s="68"/>
    </row>
    <row r="138" spans="2:3" ht="16.5" customHeight="1">
      <c r="B138" s="58"/>
      <c r="C138" s="68"/>
    </row>
    <row r="139" spans="2:3" ht="16.5" customHeight="1">
      <c r="B139" s="58"/>
      <c r="C139" s="68"/>
    </row>
    <row r="140" spans="2:3" ht="16.5" customHeight="1">
      <c r="B140" s="58"/>
      <c r="C140" s="68"/>
    </row>
    <row r="141" spans="2:3" ht="16.5" customHeight="1">
      <c r="B141" s="58"/>
      <c r="C141" s="68"/>
    </row>
    <row r="142" spans="2:3" ht="16.5" customHeight="1">
      <c r="B142" s="58"/>
      <c r="C142" s="68"/>
    </row>
    <row r="143" spans="2:3" ht="16.5" customHeight="1">
      <c r="B143" s="58"/>
      <c r="C143" s="68"/>
    </row>
    <row r="144" spans="2:3" ht="16.5" customHeight="1">
      <c r="B144" s="58"/>
      <c r="C144" s="68"/>
    </row>
    <row r="145" spans="2:3" ht="16.5" customHeight="1">
      <c r="B145" s="58"/>
      <c r="C145" s="68"/>
    </row>
    <row r="146" spans="2:3" ht="16.5" customHeight="1">
      <c r="B146" s="58"/>
      <c r="C146" s="68"/>
    </row>
    <row r="147" spans="2:3" ht="16.5" customHeight="1">
      <c r="B147" s="58"/>
      <c r="C147" s="68"/>
    </row>
    <row r="148" spans="2:3" ht="16.5" customHeight="1">
      <c r="B148" s="58"/>
      <c r="C148" s="68"/>
    </row>
    <row r="149" spans="2:3" ht="16.5" customHeight="1">
      <c r="B149" s="58"/>
      <c r="C149" s="68"/>
    </row>
    <row r="150" spans="2:3" ht="16.5" customHeight="1">
      <c r="B150" s="58"/>
      <c r="C150" s="68"/>
    </row>
    <row r="151" spans="2:3" ht="16.5" customHeight="1">
      <c r="B151" s="58"/>
      <c r="C151" s="68"/>
    </row>
    <row r="152" spans="2:3" ht="16.5" customHeight="1">
      <c r="B152" s="58"/>
      <c r="C152" s="68"/>
    </row>
    <row r="153" spans="2:3" ht="16.5" customHeight="1">
      <c r="B153" s="58"/>
      <c r="C153" s="68"/>
    </row>
    <row r="154" spans="2:3" ht="16.5" customHeight="1">
      <c r="B154" s="58"/>
      <c r="C154" s="68"/>
    </row>
    <row r="155" spans="2:3" ht="16.5" customHeight="1">
      <c r="B155" s="58"/>
      <c r="C155" s="68"/>
    </row>
    <row r="156" spans="2:3" ht="16.5" customHeight="1">
      <c r="B156" s="58"/>
      <c r="C156" s="68"/>
    </row>
    <row r="157" spans="2:3" ht="16.5" customHeight="1">
      <c r="B157" s="58"/>
      <c r="C157" s="68"/>
    </row>
    <row r="158" spans="2:3" ht="16.5" customHeight="1">
      <c r="B158" s="58"/>
      <c r="C158" s="68"/>
    </row>
    <row r="159" spans="2:3" ht="16.5" customHeight="1">
      <c r="B159" s="58"/>
      <c r="C159" s="68"/>
    </row>
    <row r="160" spans="2:3" ht="16.5" customHeight="1">
      <c r="B160" s="58"/>
      <c r="C160" s="68"/>
    </row>
    <row r="161" spans="2:3" ht="16.5" customHeight="1">
      <c r="B161" s="58"/>
      <c r="C161" s="68"/>
    </row>
    <row r="162" spans="2:3" ht="16.5" customHeight="1">
      <c r="B162" s="58"/>
      <c r="C162" s="68"/>
    </row>
    <row r="163" spans="2:3" ht="16.5" customHeight="1">
      <c r="B163" s="58"/>
      <c r="C163" s="68"/>
    </row>
    <row r="164" spans="2:3" ht="16.5" customHeight="1">
      <c r="B164" s="58"/>
      <c r="C164" s="68"/>
    </row>
    <row r="165" spans="2:3" ht="16.5" customHeight="1">
      <c r="B165" s="58"/>
      <c r="C165" s="68"/>
    </row>
    <row r="166" spans="2:3" ht="16.5" customHeight="1">
      <c r="B166" s="58"/>
      <c r="C166" s="68"/>
    </row>
    <row r="167" spans="2:3" ht="16.5" customHeight="1">
      <c r="B167" s="58"/>
      <c r="C167" s="68"/>
    </row>
    <row r="168" spans="2:3" ht="16.5" customHeight="1">
      <c r="B168" s="58"/>
      <c r="C168" s="68"/>
    </row>
    <row r="169" spans="2:3" ht="16.5" customHeight="1">
      <c r="B169" s="58"/>
      <c r="C169" s="68"/>
    </row>
    <row r="170" spans="2:3" ht="16.5" customHeight="1">
      <c r="B170" s="58"/>
      <c r="C170" s="68"/>
    </row>
    <row r="171" spans="2:3" ht="16.5" customHeight="1">
      <c r="B171" s="58"/>
      <c r="C171" s="68"/>
    </row>
    <row r="172" spans="2:3" ht="16.5" customHeight="1">
      <c r="B172" s="58"/>
      <c r="C172" s="68"/>
    </row>
    <row r="173" spans="2:3" ht="16.5" customHeight="1">
      <c r="B173" s="58"/>
      <c r="C173" s="68"/>
    </row>
    <row r="174" spans="2:3" ht="16.5" customHeight="1">
      <c r="B174" s="58"/>
      <c r="C174" s="68"/>
    </row>
    <row r="175" spans="2:3" ht="16.5" customHeight="1">
      <c r="B175" s="58"/>
    </row>
    <row r="176" spans="2:3" ht="16.5" customHeight="1">
      <c r="B176" s="58"/>
    </row>
    <row r="177" spans="2:2" ht="16.5" customHeight="1">
      <c r="B177" s="58"/>
    </row>
    <row r="178" spans="2:2" ht="16.5" customHeight="1">
      <c r="B178" s="58"/>
    </row>
    <row r="179" spans="2:2" ht="16.5" customHeight="1">
      <c r="B179" s="58"/>
    </row>
    <row r="180" spans="2:2" ht="16.5" customHeight="1">
      <c r="B180" s="58"/>
    </row>
    <row r="181" spans="2:2" ht="16.5" customHeight="1">
      <c r="B181" s="58"/>
    </row>
    <row r="182" spans="2:2" ht="16.5" customHeight="1">
      <c r="B182" s="58"/>
    </row>
    <row r="183" spans="2:2" ht="16.5" customHeight="1">
      <c r="B183" s="58"/>
    </row>
    <row r="184" spans="2:2" ht="16.5" customHeight="1">
      <c r="B184" s="58"/>
    </row>
    <row r="185" spans="2:2" ht="16.5" customHeight="1">
      <c r="B185" s="58"/>
    </row>
    <row r="186" spans="2:2" ht="16.5" customHeight="1">
      <c r="B186" s="58"/>
    </row>
    <row r="187" spans="2:2" ht="16.5" customHeight="1">
      <c r="B187" s="58"/>
    </row>
    <row r="188" spans="2:2" ht="16.5" customHeight="1">
      <c r="B188" s="58"/>
    </row>
    <row r="189" spans="2:2" ht="16.5" customHeight="1">
      <c r="B189" s="58"/>
    </row>
    <row r="190" spans="2:2" ht="16.5" customHeight="1">
      <c r="B190" s="58"/>
    </row>
    <row r="191" spans="2:2" ht="16.5" customHeight="1">
      <c r="B191" s="58"/>
    </row>
    <row r="192" spans="2:2" ht="16.5" customHeight="1">
      <c r="B192" s="58"/>
    </row>
    <row r="193" spans="2:2" ht="16.5" customHeight="1">
      <c r="B193" s="58"/>
    </row>
    <row r="194" spans="2:2" ht="16.5" customHeight="1">
      <c r="B194" s="58"/>
    </row>
    <row r="195" spans="2:2" ht="16.5" customHeight="1">
      <c r="B195" s="58"/>
    </row>
    <row r="196" spans="2:2" ht="16.5" customHeight="1">
      <c r="B196" s="58"/>
    </row>
    <row r="197" spans="2:2" ht="16.5" customHeight="1">
      <c r="B197" s="58"/>
    </row>
    <row r="198" spans="2:2" ht="16.5" customHeight="1">
      <c r="B198" s="58"/>
    </row>
    <row r="199" spans="2:2" ht="16.5" customHeight="1">
      <c r="B199" s="58"/>
    </row>
    <row r="200" spans="2:2" ht="16.5" customHeight="1">
      <c r="B200" s="58"/>
    </row>
    <row r="201" spans="2:2" ht="16.5" customHeight="1">
      <c r="B201" s="58"/>
    </row>
    <row r="202" spans="2:2" ht="16.5" customHeight="1">
      <c r="B202" s="58"/>
    </row>
    <row r="203" spans="2:2" ht="16.5" customHeight="1">
      <c r="B203" s="58"/>
    </row>
    <row r="204" spans="2:2" ht="16.5" customHeight="1">
      <c r="B204" s="58"/>
    </row>
    <row r="205" spans="2:2" ht="16.5" customHeight="1">
      <c r="B205" s="58"/>
    </row>
    <row r="206" spans="2:2" ht="16.5" customHeight="1">
      <c r="B206" s="58"/>
    </row>
    <row r="207" spans="2:2" ht="16.5" customHeight="1">
      <c r="B207" s="58"/>
    </row>
    <row r="208" spans="2:2" ht="16.5" customHeight="1">
      <c r="B208" s="58"/>
    </row>
    <row r="209" spans="2:2" ht="16.5" customHeight="1">
      <c r="B209" s="58"/>
    </row>
    <row r="210" spans="2:2" ht="16.5" customHeight="1">
      <c r="B210" s="58"/>
    </row>
    <row r="211" spans="2:2" ht="16.5" customHeight="1">
      <c r="B211" s="58"/>
    </row>
    <row r="212" spans="2:2" ht="16.5" customHeight="1">
      <c r="B212" s="58"/>
    </row>
    <row r="213" spans="2:2" ht="16.5" customHeight="1">
      <c r="B213" s="58"/>
    </row>
    <row r="214" spans="2:2" ht="16.5" customHeight="1">
      <c r="B214" s="58"/>
    </row>
    <row r="215" spans="2:2" ht="16.5" customHeight="1">
      <c r="B215" s="58"/>
    </row>
    <row r="216" spans="2:2" ht="16.5" customHeight="1">
      <c r="B216" s="58"/>
    </row>
    <row r="217" spans="2:2" ht="16.5" customHeight="1">
      <c r="B217" s="58"/>
    </row>
    <row r="218" spans="2:2" ht="16.5" customHeight="1">
      <c r="B218" s="58"/>
    </row>
    <row r="219" spans="2:2" ht="16.5" customHeight="1">
      <c r="B219" s="58"/>
    </row>
  </sheetData>
  <mergeCells count="30">
    <mergeCell ref="BF7:BF8"/>
    <mergeCell ref="A1:B1"/>
    <mergeCell ref="A6:A8"/>
    <mergeCell ref="B6:B8"/>
    <mergeCell ref="C6:C8"/>
    <mergeCell ref="A2:BJ2"/>
    <mergeCell ref="BI7:BI8"/>
    <mergeCell ref="A3:BJ3"/>
    <mergeCell ref="G6:G8"/>
    <mergeCell ref="AA6:AN7"/>
    <mergeCell ref="BH7:BH8"/>
    <mergeCell ref="X6:X8"/>
    <mergeCell ref="Y6:Y8"/>
    <mergeCell ref="BE7:BE8"/>
    <mergeCell ref="A102:BJ102"/>
    <mergeCell ref="Z7:Z8"/>
    <mergeCell ref="BG7:BG8"/>
    <mergeCell ref="A103:BJ103"/>
    <mergeCell ref="BJ6:BJ8"/>
    <mergeCell ref="E6:E8"/>
    <mergeCell ref="D6:D8"/>
    <mergeCell ref="H7:H8"/>
    <mergeCell ref="I7:V7"/>
    <mergeCell ref="W7:W8"/>
    <mergeCell ref="BG6:BI6"/>
    <mergeCell ref="F6:F8"/>
    <mergeCell ref="AO6:BF6"/>
    <mergeCell ref="AP7:BC7"/>
    <mergeCell ref="AO7:AO8"/>
    <mergeCell ref="BD7:BD8"/>
  </mergeCells>
  <printOptions horizontalCentered="1"/>
  <pageMargins left="0.25" right="0.25" top="0.5" bottom="0.5" header="0.196850393700787" footer="0.196850393700787"/>
  <pageSetup paperSize="9" scale="83" fitToHeight="3" orientation="portrait" r:id="rId1"/>
  <headerFooter>
    <evenFooter>Page &amp;P</evenFooter>
  </headerFooter>
  <legacyDrawing r:id="rId2"/>
</worksheet>
</file>

<file path=xl/worksheets/sheet1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O70"/>
  <sheetViews>
    <sheetView zoomScale="85" zoomScaleNormal="85" workbookViewId="0">
      <pane xSplit="40" ySplit="7" topLeftCell="BC8" activePane="bottomRight" state="frozen"/>
      <selection pane="topRight" activeCell="AO1" sqref="AO1"/>
      <selection pane="bottomLeft" activeCell="A8" sqref="A8"/>
      <selection pane="bottomRight" activeCell="BF11" sqref="BF11:BH11"/>
    </sheetView>
  </sheetViews>
  <sheetFormatPr defaultColWidth="9" defaultRowHeight="15.75" customHeight="1"/>
  <cols>
    <col min="1" max="1" width="3.25" style="27" customWidth="1"/>
    <col min="2" max="2" width="37.625" style="26" customWidth="1"/>
    <col min="3" max="3" width="6.625" style="26" customWidth="1"/>
    <col min="4" max="5" width="9.125" style="49" hidden="1" customWidth="1"/>
    <col min="6" max="6" width="7.5" style="249" hidden="1" customWidth="1"/>
    <col min="7" max="7" width="7.125" style="49" hidden="1" customWidth="1"/>
    <col min="8" max="8" width="6.625" style="49" hidden="1" customWidth="1"/>
    <col min="9" max="21" width="5.75" style="49" hidden="1" customWidth="1"/>
    <col min="22" max="22" width="10" style="49" hidden="1" customWidth="1"/>
    <col min="23" max="23" width="7.25" style="49" hidden="1" customWidth="1"/>
    <col min="24" max="24" width="7" style="49" customWidth="1"/>
    <col min="25" max="25" width="7.375" style="49" hidden="1" customWidth="1"/>
    <col min="26" max="26" width="6.625" style="249" hidden="1" customWidth="1"/>
    <col min="27" max="39" width="5.75" style="249" hidden="1" customWidth="1"/>
    <col min="40" max="40" width="7.75" style="249" customWidth="1"/>
    <col min="41" max="41" width="7.875" style="249" hidden="1" customWidth="1"/>
    <col min="42" max="53" width="7.125" style="249" hidden="1" customWidth="1"/>
    <col min="54" max="55" width="8.875" style="249" hidden="1" customWidth="1"/>
    <col min="56" max="57" width="8.875" style="249" customWidth="1"/>
    <col min="58" max="58" width="9" style="49" customWidth="1"/>
    <col min="59" max="59" width="7.75" style="249" customWidth="1"/>
    <col min="60" max="60" width="8" style="49" customWidth="1"/>
    <col min="61" max="61" width="5.25" style="49" customWidth="1"/>
    <col min="62" max="63" width="9.375" style="149" hidden="1" customWidth="1"/>
    <col min="64" max="64" width="9.375" style="244" hidden="1" customWidth="1"/>
    <col min="65" max="65" width="14.625" style="7" customWidth="1"/>
    <col min="66" max="66" width="14.625" customWidth="1"/>
  </cols>
  <sheetData>
    <row r="1" spans="1:67" ht="15.75" customHeight="1">
      <c r="A1" s="2425" t="s">
        <v>668</v>
      </c>
      <c r="B1" s="2502"/>
      <c r="C1" s="7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105"/>
      <c r="AY1" s="2101"/>
      <c r="AZ1" s="221"/>
      <c r="BA1" s="221"/>
      <c r="BB1" s="221"/>
      <c r="BC1" s="221"/>
      <c r="BD1" s="221"/>
      <c r="BE1" s="221"/>
    </row>
    <row r="2" spans="1:67" ht="20.25" customHeight="1">
      <c r="A2" s="2451" t="s">
        <v>669</v>
      </c>
      <c r="B2" s="2451"/>
      <c r="C2" s="2451"/>
      <c r="D2" s="2451"/>
      <c r="E2" s="2451"/>
      <c r="F2" s="2451"/>
      <c r="G2" s="2451"/>
      <c r="H2" s="2451"/>
      <c r="I2" s="2451"/>
      <c r="J2" s="2451"/>
      <c r="K2" s="2451"/>
      <c r="L2" s="2451"/>
      <c r="M2" s="2451"/>
      <c r="N2" s="2451"/>
      <c r="O2" s="2451"/>
      <c r="P2" s="2451"/>
      <c r="Q2" s="2451"/>
      <c r="R2" s="2451"/>
      <c r="S2" s="2451"/>
      <c r="T2" s="2451"/>
      <c r="U2" s="2451"/>
      <c r="V2" s="2451"/>
      <c r="W2" s="2451"/>
      <c r="X2" s="2451"/>
      <c r="Y2" s="2451"/>
      <c r="Z2" s="2451"/>
      <c r="AA2" s="2451"/>
      <c r="AB2" s="2451"/>
      <c r="AC2" s="2451"/>
      <c r="AD2" s="2451"/>
      <c r="AE2" s="2451"/>
      <c r="AF2" s="2451"/>
      <c r="AG2" s="2451"/>
      <c r="AH2" s="2451"/>
      <c r="AI2" s="2451"/>
      <c r="AJ2" s="2451"/>
      <c r="AK2" s="2451"/>
      <c r="AL2" s="2451"/>
      <c r="AM2" s="2451"/>
      <c r="AN2" s="2451"/>
      <c r="AO2" s="2451"/>
      <c r="AP2" s="2451"/>
      <c r="AQ2" s="2451"/>
      <c r="AR2" s="2451"/>
      <c r="AS2" s="2451"/>
      <c r="AT2" s="2451"/>
      <c r="AU2" s="2451"/>
      <c r="AV2" s="2451"/>
      <c r="AW2" s="2451"/>
      <c r="AX2" s="2451"/>
      <c r="AY2" s="2451"/>
      <c r="AZ2" s="2451"/>
      <c r="BA2" s="2451"/>
      <c r="BB2" s="2451"/>
      <c r="BC2" s="2451"/>
      <c r="BD2" s="2451"/>
      <c r="BE2" s="2451"/>
      <c r="BF2" s="2451"/>
      <c r="BG2" s="2451"/>
      <c r="BH2" s="2451"/>
      <c r="BI2" s="2451"/>
    </row>
    <row r="3" spans="1:67" ht="20.25" customHeight="1">
      <c r="A3" s="2372" t="str">
        <f>'GIAODUC B11'!A3:BI3</f>
        <v>(Kèm theo Báo cáo số:           /BC-UBND, ngày        /           /2020 của UBND huyện Mường Tè)</v>
      </c>
      <c r="B3" s="2372"/>
      <c r="C3" s="2372"/>
      <c r="D3" s="2372"/>
      <c r="E3" s="2372"/>
      <c r="F3" s="2372"/>
      <c r="G3" s="2372"/>
      <c r="H3" s="2372"/>
      <c r="I3" s="2372"/>
      <c r="J3" s="2372"/>
      <c r="K3" s="2372"/>
      <c r="L3" s="2372"/>
      <c r="M3" s="2372"/>
      <c r="N3" s="2372"/>
      <c r="O3" s="2372"/>
      <c r="P3" s="2372"/>
      <c r="Q3" s="2372"/>
      <c r="R3" s="2372"/>
      <c r="S3" s="2372"/>
      <c r="T3" s="2372"/>
      <c r="U3" s="2372"/>
      <c r="V3" s="2372"/>
      <c r="W3" s="2372"/>
      <c r="X3" s="2372"/>
      <c r="Y3" s="2372"/>
      <c r="Z3" s="2372"/>
      <c r="AA3" s="2372"/>
      <c r="AB3" s="2372"/>
      <c r="AC3" s="2372"/>
      <c r="AD3" s="2372"/>
      <c r="AE3" s="2372"/>
      <c r="AF3" s="2372"/>
      <c r="AG3" s="2372"/>
      <c r="AH3" s="2372"/>
      <c r="AI3" s="2372"/>
      <c r="AJ3" s="2372"/>
      <c r="AK3" s="2372"/>
      <c r="AL3" s="2372"/>
      <c r="AM3" s="2372"/>
      <c r="AN3" s="2372"/>
      <c r="AO3" s="2372"/>
      <c r="AP3" s="2372"/>
      <c r="AQ3" s="2372"/>
      <c r="AR3" s="2372"/>
      <c r="AS3" s="2372"/>
      <c r="AT3" s="2372"/>
      <c r="AU3" s="2372"/>
      <c r="AV3" s="2372"/>
      <c r="AW3" s="2372"/>
      <c r="AX3" s="2372"/>
      <c r="AY3" s="2372"/>
      <c r="AZ3" s="2372"/>
      <c r="BA3" s="2372"/>
      <c r="BB3" s="2372"/>
      <c r="BC3" s="2372"/>
      <c r="BD3" s="2372"/>
      <c r="BE3" s="2372"/>
      <c r="BF3" s="2372"/>
      <c r="BG3" s="2372"/>
      <c r="BH3" s="2372"/>
      <c r="BI3" s="2372"/>
    </row>
    <row r="4" spans="1:67" ht="14.25" customHeight="1">
      <c r="A4" s="2503"/>
      <c r="B4" s="2503"/>
      <c r="C4" s="2503"/>
      <c r="D4" s="2503"/>
      <c r="E4" s="2503"/>
      <c r="F4" s="2503"/>
      <c r="G4" s="2503"/>
      <c r="H4" s="2503"/>
      <c r="I4" s="2503"/>
      <c r="J4" s="2503"/>
      <c r="K4" s="2503"/>
      <c r="L4" s="2503"/>
      <c r="M4" s="2503"/>
      <c r="N4" s="2503"/>
      <c r="O4" s="2503"/>
      <c r="P4" s="2503"/>
      <c r="Q4" s="2503"/>
      <c r="R4" s="2503"/>
      <c r="S4" s="2503"/>
      <c r="T4" s="2503"/>
      <c r="U4" s="2503"/>
      <c r="V4" s="2503"/>
      <c r="W4" s="2503"/>
      <c r="X4" s="2503"/>
      <c r="Y4" s="2503"/>
      <c r="Z4" s="2503"/>
      <c r="AA4" s="2503"/>
      <c r="AB4" s="2503"/>
      <c r="AC4" s="2503"/>
      <c r="AD4" s="2503"/>
      <c r="AE4" s="2503"/>
      <c r="AF4" s="2503"/>
      <c r="AG4" s="2503"/>
      <c r="AH4" s="2503"/>
      <c r="AI4" s="2503"/>
      <c r="AJ4" s="2503"/>
      <c r="AK4" s="2503"/>
      <c r="AL4" s="2503"/>
      <c r="AM4" s="2503"/>
      <c r="AN4" s="2503"/>
      <c r="AO4" s="2503"/>
      <c r="AP4" s="2503"/>
      <c r="AQ4" s="2503"/>
      <c r="AR4" s="2503"/>
      <c r="AS4" s="2503"/>
      <c r="AT4" s="2503"/>
      <c r="AU4" s="2503"/>
      <c r="AV4" s="2503"/>
      <c r="AW4" s="2503"/>
      <c r="AX4" s="2503"/>
      <c r="AY4" s="2503"/>
      <c r="AZ4" s="2503"/>
      <c r="BA4" s="2503"/>
      <c r="BB4" s="2503"/>
      <c r="BC4" s="2503"/>
      <c r="BD4" s="2503"/>
      <c r="BE4" s="2503"/>
      <c r="BF4" s="2503"/>
      <c r="BG4" s="2503"/>
      <c r="BH4" s="2503"/>
    </row>
    <row r="5" spans="1:67" ht="15.75" customHeight="1">
      <c r="A5" s="2396" t="s">
        <v>270</v>
      </c>
      <c r="B5" s="2396" t="s">
        <v>123</v>
      </c>
      <c r="C5" s="2396" t="s">
        <v>124</v>
      </c>
      <c r="D5" s="2377" t="s">
        <v>11</v>
      </c>
      <c r="E5" s="2377" t="s">
        <v>12</v>
      </c>
      <c r="F5" s="2492" t="s">
        <v>796</v>
      </c>
      <c r="G5" s="2162" t="s">
        <v>13</v>
      </c>
      <c r="H5" s="2163"/>
      <c r="I5" s="2163"/>
      <c r="J5" s="2163"/>
      <c r="K5" s="2163"/>
      <c r="L5" s="2163"/>
      <c r="M5" s="2163"/>
      <c r="N5" s="2163"/>
      <c r="O5" s="2163"/>
      <c r="P5" s="2163"/>
      <c r="Q5" s="2163"/>
      <c r="R5" s="2163"/>
      <c r="S5" s="2163"/>
      <c r="T5" s="2163"/>
      <c r="U5" s="2163"/>
      <c r="V5" s="2163"/>
      <c r="W5" s="2415" t="s">
        <v>863</v>
      </c>
      <c r="X5" s="2415" t="s">
        <v>868</v>
      </c>
      <c r="Y5" s="2164"/>
      <c r="Z5" s="2465" t="s">
        <v>411</v>
      </c>
      <c r="AA5" s="2415"/>
      <c r="AB5" s="2415"/>
      <c r="AC5" s="2415"/>
      <c r="AD5" s="2415"/>
      <c r="AE5" s="2415"/>
      <c r="AF5" s="2415"/>
      <c r="AG5" s="2415"/>
      <c r="AH5" s="2415"/>
      <c r="AI5" s="2415"/>
      <c r="AJ5" s="2415"/>
      <c r="AK5" s="2415"/>
      <c r="AL5" s="2415"/>
      <c r="AM5" s="2466"/>
      <c r="AN5" s="2493" t="s">
        <v>797</v>
      </c>
      <c r="AO5" s="2494"/>
      <c r="AP5" s="2494"/>
      <c r="AQ5" s="2494"/>
      <c r="AR5" s="2494"/>
      <c r="AS5" s="2494"/>
      <c r="AT5" s="2494"/>
      <c r="AU5" s="2494"/>
      <c r="AV5" s="2494"/>
      <c r="AW5" s="2494"/>
      <c r="AX5" s="2494"/>
      <c r="AY5" s="2494"/>
      <c r="AZ5" s="2494"/>
      <c r="BA5" s="2494"/>
      <c r="BB5" s="2494"/>
      <c r="BC5" s="2494"/>
      <c r="BD5" s="2494"/>
      <c r="BE5" s="2495"/>
      <c r="BF5" s="2472" t="s">
        <v>14</v>
      </c>
      <c r="BG5" s="2472"/>
      <c r="BH5" s="2472"/>
      <c r="BI5" s="2377" t="s">
        <v>16</v>
      </c>
      <c r="BJ5" s="765"/>
      <c r="BK5" s="765"/>
      <c r="BL5" s="766"/>
    </row>
    <row r="6" spans="1:67" ht="15.75" customHeight="1">
      <c r="A6" s="2396"/>
      <c r="B6" s="2396"/>
      <c r="C6" s="2396"/>
      <c r="D6" s="2377"/>
      <c r="E6" s="2377"/>
      <c r="F6" s="2431"/>
      <c r="G6" s="2408" t="s">
        <v>19</v>
      </c>
      <c r="H6" s="2428" t="s">
        <v>411</v>
      </c>
      <c r="I6" s="2429"/>
      <c r="J6" s="2429"/>
      <c r="K6" s="2429"/>
      <c r="L6" s="2429"/>
      <c r="M6" s="2429"/>
      <c r="N6" s="2429"/>
      <c r="O6" s="2429"/>
      <c r="P6" s="2429"/>
      <c r="Q6" s="2429"/>
      <c r="R6" s="2429"/>
      <c r="S6" s="2429"/>
      <c r="T6" s="2429"/>
      <c r="U6" s="2430"/>
      <c r="V6" s="2408" t="s">
        <v>21</v>
      </c>
      <c r="W6" s="2416"/>
      <c r="X6" s="2416"/>
      <c r="Y6" s="2408" t="s">
        <v>22</v>
      </c>
      <c r="Z6" s="2467"/>
      <c r="AA6" s="2417"/>
      <c r="AB6" s="2417"/>
      <c r="AC6" s="2417"/>
      <c r="AD6" s="2417"/>
      <c r="AE6" s="2417"/>
      <c r="AF6" s="2417"/>
      <c r="AG6" s="2417"/>
      <c r="AH6" s="2417"/>
      <c r="AI6" s="2417"/>
      <c r="AJ6" s="2417"/>
      <c r="AK6" s="2417"/>
      <c r="AL6" s="2417"/>
      <c r="AM6" s="2417"/>
      <c r="AN6" s="2450" t="s">
        <v>19</v>
      </c>
      <c r="AO6" s="2450" t="s">
        <v>411</v>
      </c>
      <c r="AP6" s="2450"/>
      <c r="AQ6" s="2450"/>
      <c r="AR6" s="2450"/>
      <c r="AS6" s="2450"/>
      <c r="AT6" s="2450"/>
      <c r="AU6" s="2450"/>
      <c r="AV6" s="2450"/>
      <c r="AW6" s="2450"/>
      <c r="AX6" s="2450"/>
      <c r="AY6" s="2450"/>
      <c r="AZ6" s="2450"/>
      <c r="BA6" s="2450"/>
      <c r="BB6" s="2450"/>
      <c r="BC6" s="2450" t="s">
        <v>866</v>
      </c>
      <c r="BD6" s="2450" t="s">
        <v>867</v>
      </c>
      <c r="BE6" s="2450" t="s">
        <v>22</v>
      </c>
      <c r="BF6" s="2480" t="s">
        <v>869</v>
      </c>
      <c r="BG6" s="2482" t="s">
        <v>876</v>
      </c>
      <c r="BH6" s="2482" t="s">
        <v>860</v>
      </c>
      <c r="BI6" s="2377"/>
      <c r="BJ6" s="765"/>
      <c r="BK6" s="765"/>
      <c r="BL6" s="766"/>
    </row>
    <row r="7" spans="1:67" ht="67.5" customHeight="1">
      <c r="A7" s="2396"/>
      <c r="B7" s="2396"/>
      <c r="C7" s="2396"/>
      <c r="D7" s="2377"/>
      <c r="E7" s="2377"/>
      <c r="F7" s="2390"/>
      <c r="G7" s="2390"/>
      <c r="H7" s="1003" t="s">
        <v>126</v>
      </c>
      <c r="I7" s="1003" t="s">
        <v>127</v>
      </c>
      <c r="J7" s="1003" t="s">
        <v>128</v>
      </c>
      <c r="K7" s="1003" t="s">
        <v>129</v>
      </c>
      <c r="L7" s="1003" t="s">
        <v>130</v>
      </c>
      <c r="M7" s="1003" t="s">
        <v>131</v>
      </c>
      <c r="N7" s="1003" t="s">
        <v>132</v>
      </c>
      <c r="O7" s="1003" t="s">
        <v>133</v>
      </c>
      <c r="P7" s="1003" t="s">
        <v>134</v>
      </c>
      <c r="Q7" s="1003" t="s">
        <v>135</v>
      </c>
      <c r="R7" s="1003" t="s">
        <v>136</v>
      </c>
      <c r="S7" s="1003" t="s">
        <v>137</v>
      </c>
      <c r="T7" s="1003" t="s">
        <v>138</v>
      </c>
      <c r="U7" s="1003" t="s">
        <v>139</v>
      </c>
      <c r="V7" s="2390"/>
      <c r="W7" s="2417"/>
      <c r="X7" s="2417"/>
      <c r="Y7" s="2390"/>
      <c r="Z7" s="1395" t="s">
        <v>126</v>
      </c>
      <c r="AA7" s="1395" t="s">
        <v>127</v>
      </c>
      <c r="AB7" s="1395" t="s">
        <v>128</v>
      </c>
      <c r="AC7" s="1395" t="s">
        <v>129</v>
      </c>
      <c r="AD7" s="1395" t="s">
        <v>130</v>
      </c>
      <c r="AE7" s="1395" t="s">
        <v>131</v>
      </c>
      <c r="AF7" s="1395" t="s">
        <v>132</v>
      </c>
      <c r="AG7" s="1395" t="s">
        <v>133</v>
      </c>
      <c r="AH7" s="1395" t="s">
        <v>134</v>
      </c>
      <c r="AI7" s="1395" t="s">
        <v>135</v>
      </c>
      <c r="AJ7" s="1395" t="s">
        <v>136</v>
      </c>
      <c r="AK7" s="1395" t="s">
        <v>137</v>
      </c>
      <c r="AL7" s="1395" t="s">
        <v>138</v>
      </c>
      <c r="AM7" s="2131" t="s">
        <v>139</v>
      </c>
      <c r="AN7" s="2450"/>
      <c r="AO7" s="2133" t="s">
        <v>126</v>
      </c>
      <c r="AP7" s="2133" t="s">
        <v>127</v>
      </c>
      <c r="AQ7" s="2133" t="s">
        <v>128</v>
      </c>
      <c r="AR7" s="2133" t="s">
        <v>129</v>
      </c>
      <c r="AS7" s="2133" t="s">
        <v>130</v>
      </c>
      <c r="AT7" s="2133" t="s">
        <v>131</v>
      </c>
      <c r="AU7" s="2133" t="s">
        <v>132</v>
      </c>
      <c r="AV7" s="2133" t="s">
        <v>133</v>
      </c>
      <c r="AW7" s="2133" t="s">
        <v>134</v>
      </c>
      <c r="AX7" s="2133" t="s">
        <v>135</v>
      </c>
      <c r="AY7" s="2133" t="s">
        <v>136</v>
      </c>
      <c r="AZ7" s="2133" t="s">
        <v>137</v>
      </c>
      <c r="BA7" s="2133" t="s">
        <v>138</v>
      </c>
      <c r="BB7" s="2133" t="s">
        <v>139</v>
      </c>
      <c r="BC7" s="2450"/>
      <c r="BD7" s="2450"/>
      <c r="BE7" s="2450"/>
      <c r="BF7" s="2481"/>
      <c r="BG7" s="2483"/>
      <c r="BH7" s="2483"/>
      <c r="BI7" s="2377"/>
      <c r="BJ7" s="765" t="s">
        <v>271</v>
      </c>
      <c r="BK7" s="422" t="s">
        <v>271</v>
      </c>
      <c r="BL7" s="767" t="str">
        <f>'GIAODUC B11'!BL8</f>
        <v>SS tuyệt đối</v>
      </c>
      <c r="BM7" s="327"/>
      <c r="BN7" s="327"/>
    </row>
    <row r="8" spans="1:67" ht="18.75" customHeight="1">
      <c r="A8" s="1309" t="s">
        <v>142</v>
      </c>
      <c r="B8" s="768" t="s">
        <v>670</v>
      </c>
      <c r="C8" s="769"/>
      <c r="D8" s="770"/>
      <c r="E8" s="770"/>
      <c r="F8" s="770"/>
      <c r="G8" s="770"/>
      <c r="H8" s="770"/>
      <c r="I8" s="770"/>
      <c r="J8" s="770"/>
      <c r="K8" s="770"/>
      <c r="L8" s="770"/>
      <c r="M8" s="770"/>
      <c r="N8" s="770"/>
      <c r="O8" s="770"/>
      <c r="P8" s="770"/>
      <c r="Q8" s="770"/>
      <c r="R8" s="770"/>
      <c r="S8" s="770"/>
      <c r="T8" s="770"/>
      <c r="U8" s="770"/>
      <c r="V8" s="770"/>
      <c r="W8" s="770"/>
      <c r="X8" s="770"/>
      <c r="Y8" s="770"/>
      <c r="Z8" s="770"/>
      <c r="AA8" s="770"/>
      <c r="AB8" s="770"/>
      <c r="AC8" s="770"/>
      <c r="AD8" s="770"/>
      <c r="AE8" s="770"/>
      <c r="AF8" s="770"/>
      <c r="AG8" s="770"/>
      <c r="AH8" s="770"/>
      <c r="AI8" s="770"/>
      <c r="AJ8" s="770"/>
      <c r="AK8" s="770"/>
      <c r="AL8" s="770"/>
      <c r="AM8" s="770"/>
      <c r="AN8" s="770"/>
      <c r="AO8" s="770"/>
      <c r="AP8" s="770"/>
      <c r="AQ8" s="770"/>
      <c r="AR8" s="770"/>
      <c r="AS8" s="770"/>
      <c r="AT8" s="770"/>
      <c r="AU8" s="770"/>
      <c r="AV8" s="770"/>
      <c r="AW8" s="770"/>
      <c r="AX8" s="770"/>
      <c r="AY8" s="770"/>
      <c r="AZ8" s="770"/>
      <c r="BA8" s="770"/>
      <c r="BB8" s="770"/>
      <c r="BC8" s="770"/>
      <c r="BD8" s="770"/>
      <c r="BE8" s="770"/>
      <c r="BF8" s="771"/>
      <c r="BG8" s="771"/>
      <c r="BH8" s="771"/>
      <c r="BI8" s="1310"/>
      <c r="BJ8" s="765"/>
      <c r="BK8" s="765"/>
      <c r="BL8" s="766"/>
    </row>
    <row r="9" spans="1:67" ht="19.5" customHeight="1">
      <c r="A9" s="1311" t="s">
        <v>152</v>
      </c>
      <c r="B9" s="772" t="s">
        <v>671</v>
      </c>
      <c r="C9" s="773"/>
      <c r="D9" s="464"/>
      <c r="E9" s="464"/>
      <c r="F9" s="982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982"/>
      <c r="AA9" s="982"/>
      <c r="AB9" s="982"/>
      <c r="AC9" s="982"/>
      <c r="AD9" s="982"/>
      <c r="AE9" s="982"/>
      <c r="AF9" s="982"/>
      <c r="AG9" s="982"/>
      <c r="AH9" s="982"/>
      <c r="AI9" s="982"/>
      <c r="AJ9" s="982"/>
      <c r="AK9" s="982"/>
      <c r="AL9" s="982"/>
      <c r="AM9" s="982"/>
      <c r="AN9" s="982"/>
      <c r="AO9" s="982"/>
      <c r="AP9" s="982"/>
      <c r="AQ9" s="982"/>
      <c r="AR9" s="982"/>
      <c r="AS9" s="982"/>
      <c r="AT9" s="982"/>
      <c r="AU9" s="982"/>
      <c r="AV9" s="982"/>
      <c r="AW9" s="982"/>
      <c r="AX9" s="982"/>
      <c r="AY9" s="982"/>
      <c r="AZ9" s="982"/>
      <c r="BA9" s="982"/>
      <c r="BB9" s="982"/>
      <c r="BC9" s="982"/>
      <c r="BD9" s="982"/>
      <c r="BE9" s="982"/>
      <c r="BF9" s="464"/>
      <c r="BG9" s="982"/>
      <c r="BH9" s="464"/>
      <c r="BI9" s="481"/>
      <c r="BJ9" s="765"/>
      <c r="BK9" s="765"/>
      <c r="BL9" s="766"/>
    </row>
    <row r="10" spans="1:67" s="71" customFormat="1" ht="19.5" customHeight="1">
      <c r="A10" s="1311">
        <v>1</v>
      </c>
      <c r="B10" s="774" t="s">
        <v>672</v>
      </c>
      <c r="C10" s="775"/>
      <c r="D10" s="776"/>
      <c r="E10" s="776"/>
      <c r="F10" s="919"/>
      <c r="G10" s="777"/>
      <c r="H10" s="777"/>
      <c r="I10" s="777"/>
      <c r="J10" s="777"/>
      <c r="K10" s="777"/>
      <c r="L10" s="777"/>
      <c r="M10" s="777"/>
      <c r="N10" s="777"/>
      <c r="O10" s="777"/>
      <c r="P10" s="777"/>
      <c r="Q10" s="777"/>
      <c r="R10" s="777"/>
      <c r="S10" s="777"/>
      <c r="T10" s="777"/>
      <c r="U10" s="777"/>
      <c r="V10" s="777"/>
      <c r="W10" s="777"/>
      <c r="X10" s="777"/>
      <c r="Y10" s="777"/>
      <c r="Z10" s="1327"/>
      <c r="AA10" s="1327"/>
      <c r="AB10" s="1327"/>
      <c r="AC10" s="1327"/>
      <c r="AD10" s="1327"/>
      <c r="AE10" s="1327"/>
      <c r="AF10" s="1327"/>
      <c r="AG10" s="1327"/>
      <c r="AH10" s="1327"/>
      <c r="AI10" s="1327"/>
      <c r="AJ10" s="1327"/>
      <c r="AK10" s="1327"/>
      <c r="AL10" s="1327"/>
      <c r="AM10" s="1327"/>
      <c r="AN10" s="1327"/>
      <c r="AO10" s="1327"/>
      <c r="AP10" s="1327"/>
      <c r="AQ10" s="1327"/>
      <c r="AR10" s="1327"/>
      <c r="AS10" s="1327"/>
      <c r="AT10" s="1327"/>
      <c r="AU10" s="1327"/>
      <c r="AV10" s="1327"/>
      <c r="AW10" s="1327"/>
      <c r="AX10" s="1327"/>
      <c r="AY10" s="1327"/>
      <c r="AZ10" s="1327"/>
      <c r="BA10" s="1327"/>
      <c r="BB10" s="1327"/>
      <c r="BC10" s="1327"/>
      <c r="BD10" s="1327"/>
      <c r="BE10" s="1327"/>
      <c r="BF10" s="777"/>
      <c r="BG10" s="1327"/>
      <c r="BH10" s="777"/>
      <c r="BI10" s="1195"/>
      <c r="BJ10" s="778"/>
      <c r="BK10" s="778"/>
      <c r="BL10" s="779"/>
    </row>
    <row r="11" spans="1:67" s="58" customFormat="1" ht="24.75" customHeight="1">
      <c r="A11" s="1312"/>
      <c r="B11" s="780" t="s">
        <v>673</v>
      </c>
      <c r="C11" s="781" t="s">
        <v>674</v>
      </c>
      <c r="D11" s="719">
        <v>89</v>
      </c>
      <c r="E11" s="719">
        <v>114</v>
      </c>
      <c r="F11" s="1013">
        <v>130</v>
      </c>
      <c r="G11" s="719">
        <f t="shared" ref="G11:W11" si="0">G12+G13</f>
        <v>130</v>
      </c>
      <c r="H11" s="719">
        <f t="shared" si="0"/>
        <v>0</v>
      </c>
      <c r="I11" s="719">
        <f t="shared" si="0"/>
        <v>7</v>
      </c>
      <c r="J11" s="719">
        <f t="shared" si="0"/>
        <v>8</v>
      </c>
      <c r="K11" s="719">
        <f t="shared" si="0"/>
        <v>8</v>
      </c>
      <c r="L11" s="719">
        <f t="shared" si="0"/>
        <v>8</v>
      </c>
      <c r="M11" s="719">
        <f t="shared" si="0"/>
        <v>8</v>
      </c>
      <c r="N11" s="719">
        <f t="shared" si="0"/>
        <v>14</v>
      </c>
      <c r="O11" s="719">
        <f t="shared" si="0"/>
        <v>12</v>
      </c>
      <c r="P11" s="719">
        <f t="shared" si="0"/>
        <v>10</v>
      </c>
      <c r="Q11" s="719">
        <f t="shared" si="0"/>
        <v>11</v>
      </c>
      <c r="R11" s="719">
        <f t="shared" si="0"/>
        <v>12</v>
      </c>
      <c r="S11" s="719">
        <f t="shared" si="0"/>
        <v>10</v>
      </c>
      <c r="T11" s="719">
        <f t="shared" si="0"/>
        <v>10</v>
      </c>
      <c r="U11" s="719">
        <f t="shared" si="0"/>
        <v>12</v>
      </c>
      <c r="V11" s="719">
        <f t="shared" si="0"/>
        <v>76</v>
      </c>
      <c r="W11" s="719">
        <f t="shared" si="0"/>
        <v>86</v>
      </c>
      <c r="X11" s="719">
        <v>90</v>
      </c>
      <c r="Y11" s="719">
        <f>SUM(Z11:AM11)</f>
        <v>90</v>
      </c>
      <c r="Z11" s="1013">
        <v>0</v>
      </c>
      <c r="AA11" s="1013">
        <v>5</v>
      </c>
      <c r="AB11" s="1013">
        <v>5</v>
      </c>
      <c r="AC11" s="1013">
        <v>5</v>
      </c>
      <c r="AD11" s="1013">
        <v>7</v>
      </c>
      <c r="AE11" s="1013">
        <v>8</v>
      </c>
      <c r="AF11" s="1013">
        <v>7</v>
      </c>
      <c r="AG11" s="1013">
        <v>8</v>
      </c>
      <c r="AH11" s="1013">
        <v>7</v>
      </c>
      <c r="AI11" s="1013">
        <v>6</v>
      </c>
      <c r="AJ11" s="1013">
        <v>8</v>
      </c>
      <c r="AK11" s="1013">
        <v>8</v>
      </c>
      <c r="AL11" s="1013">
        <v>8</v>
      </c>
      <c r="AM11" s="1013">
        <v>8</v>
      </c>
      <c r="AN11" s="1013">
        <f>SUM(AO11:BB11)</f>
        <v>90</v>
      </c>
      <c r="AO11" s="1013">
        <v>5</v>
      </c>
      <c r="AP11" s="1013">
        <v>5</v>
      </c>
      <c r="AQ11" s="1013">
        <v>5</v>
      </c>
      <c r="AR11" s="1013">
        <v>4</v>
      </c>
      <c r="AS11" s="1013">
        <v>5</v>
      </c>
      <c r="AT11" s="1013">
        <v>5</v>
      </c>
      <c r="AU11" s="1013">
        <v>8</v>
      </c>
      <c r="AV11" s="1013">
        <v>8</v>
      </c>
      <c r="AW11" s="1013">
        <v>5</v>
      </c>
      <c r="AX11" s="1013">
        <v>5</v>
      </c>
      <c r="AY11" s="1013">
        <v>9</v>
      </c>
      <c r="AZ11" s="1013">
        <v>9</v>
      </c>
      <c r="BA11" s="1013">
        <v>8</v>
      </c>
      <c r="BB11" s="1013">
        <v>9</v>
      </c>
      <c r="BC11" s="1013">
        <f>SUM(BC12:BC13)</f>
        <v>56</v>
      </c>
      <c r="BD11" s="1013">
        <f t="shared" ref="BD11:BE11" si="1">SUM(BD12:BD13)</f>
        <v>76</v>
      </c>
      <c r="BE11" s="1013">
        <f t="shared" si="1"/>
        <v>90</v>
      </c>
      <c r="BF11" s="2302">
        <f>BD11/X11%</f>
        <v>84.444444444444443</v>
      </c>
      <c r="BG11" s="2302">
        <f>BD11/AN11%</f>
        <v>84.444444444444443</v>
      </c>
      <c r="BH11" s="2302">
        <f>BE11/AN11%</f>
        <v>100</v>
      </c>
      <c r="BI11" s="1190"/>
      <c r="BJ11" s="782"/>
      <c r="BK11" s="782"/>
      <c r="BL11" s="783"/>
      <c r="BM11" s="199"/>
      <c r="BN11" s="1953"/>
    </row>
    <row r="12" spans="1:67" s="58" customFormat="1" ht="24.75" customHeight="1">
      <c r="A12" s="1312"/>
      <c r="B12" s="780" t="s">
        <v>675</v>
      </c>
      <c r="C12" s="781" t="s">
        <v>674</v>
      </c>
      <c r="D12" s="629">
        <v>89</v>
      </c>
      <c r="E12" s="629">
        <v>109</v>
      </c>
      <c r="F12" s="1055">
        <v>130</v>
      </c>
      <c r="G12" s="719">
        <f>SUM(H12:U12)</f>
        <v>130</v>
      </c>
      <c r="H12" s="719">
        <v>0</v>
      </c>
      <c r="I12" s="719">
        <v>7</v>
      </c>
      <c r="J12" s="719">
        <v>8</v>
      </c>
      <c r="K12" s="719">
        <v>8</v>
      </c>
      <c r="L12" s="719">
        <v>8</v>
      </c>
      <c r="M12" s="719">
        <v>8</v>
      </c>
      <c r="N12" s="719">
        <v>14</v>
      </c>
      <c r="O12" s="719">
        <v>12</v>
      </c>
      <c r="P12" s="719">
        <v>10</v>
      </c>
      <c r="Q12" s="719">
        <v>11</v>
      </c>
      <c r="R12" s="719">
        <v>12</v>
      </c>
      <c r="S12" s="719">
        <v>10</v>
      </c>
      <c r="T12" s="719">
        <v>10</v>
      </c>
      <c r="U12" s="719">
        <v>12</v>
      </c>
      <c r="V12" s="719">
        <v>76</v>
      </c>
      <c r="W12" s="719">
        <v>86</v>
      </c>
      <c r="X12" s="719">
        <v>90</v>
      </c>
      <c r="Y12" s="1013">
        <f>SUM(Z12:AM12)</f>
        <v>90</v>
      </c>
      <c r="Z12" s="1013">
        <v>0</v>
      </c>
      <c r="AA12" s="1013">
        <v>5</v>
      </c>
      <c r="AB12" s="1013">
        <v>5</v>
      </c>
      <c r="AC12" s="1013">
        <v>5</v>
      </c>
      <c r="AD12" s="1013">
        <v>7</v>
      </c>
      <c r="AE12" s="1013">
        <v>8</v>
      </c>
      <c r="AF12" s="1013">
        <v>7</v>
      </c>
      <c r="AG12" s="1013">
        <v>8</v>
      </c>
      <c r="AH12" s="1013">
        <v>7</v>
      </c>
      <c r="AI12" s="1013">
        <v>6</v>
      </c>
      <c r="AJ12" s="1013">
        <v>8</v>
      </c>
      <c r="AK12" s="1013">
        <v>8</v>
      </c>
      <c r="AL12" s="1013">
        <v>8</v>
      </c>
      <c r="AM12" s="1013">
        <v>8</v>
      </c>
      <c r="AN12" s="2021">
        <v>90</v>
      </c>
      <c r="AO12" s="1013"/>
      <c r="AP12" s="1013">
        <v>5</v>
      </c>
      <c r="AQ12" s="1013">
        <v>5</v>
      </c>
      <c r="AR12" s="1013">
        <v>4</v>
      </c>
      <c r="AS12" s="1013">
        <v>5</v>
      </c>
      <c r="AT12" s="1013">
        <v>5</v>
      </c>
      <c r="AU12" s="1013">
        <v>8</v>
      </c>
      <c r="AV12" s="1013">
        <v>8</v>
      </c>
      <c r="AW12" s="1013">
        <v>5</v>
      </c>
      <c r="AX12" s="1013">
        <v>5</v>
      </c>
      <c r="AY12" s="1013">
        <v>9</v>
      </c>
      <c r="AZ12" s="1013">
        <v>9</v>
      </c>
      <c r="BA12" s="1013">
        <v>8</v>
      </c>
      <c r="BB12" s="1013">
        <v>9</v>
      </c>
      <c r="BC12" s="1013">
        <v>56</v>
      </c>
      <c r="BD12" s="1013">
        <v>76</v>
      </c>
      <c r="BE12" s="1013">
        <v>90</v>
      </c>
      <c r="BF12" s="2302">
        <f t="shared" ref="BF12:BF14" si="2">BD12/X12%</f>
        <v>84.444444444444443</v>
      </c>
      <c r="BG12" s="2302">
        <f t="shared" ref="BG12:BG18" si="3">BD12/AN12%</f>
        <v>84.444444444444443</v>
      </c>
      <c r="BH12" s="2302">
        <f t="shared" ref="BH12:BH18" si="4">BE12/AN12%</f>
        <v>100</v>
      </c>
      <c r="BI12" s="1190"/>
      <c r="BJ12" s="782"/>
      <c r="BK12" s="782"/>
      <c r="BL12" s="783"/>
      <c r="BN12" s="2165"/>
      <c r="BO12" s="2020"/>
    </row>
    <row r="13" spans="1:67" s="58" customFormat="1" ht="24.75" customHeight="1">
      <c r="A13" s="1312"/>
      <c r="B13" s="780" t="s">
        <v>676</v>
      </c>
      <c r="C13" s="781" t="s">
        <v>674</v>
      </c>
      <c r="D13" s="629">
        <v>0</v>
      </c>
      <c r="E13" s="629">
        <v>5</v>
      </c>
      <c r="F13" s="1055">
        <v>0</v>
      </c>
      <c r="G13" s="719">
        <f>SUM(H13:U13)</f>
        <v>0</v>
      </c>
      <c r="H13" s="784"/>
      <c r="I13" s="784"/>
      <c r="J13" s="784"/>
      <c r="K13" s="784"/>
      <c r="L13" s="784"/>
      <c r="M13" s="784"/>
      <c r="N13" s="784"/>
      <c r="O13" s="784"/>
      <c r="P13" s="784"/>
      <c r="Q13" s="784"/>
      <c r="R13" s="784"/>
      <c r="S13" s="784"/>
      <c r="T13" s="784"/>
      <c r="U13" s="784"/>
      <c r="V13" s="784">
        <v>0</v>
      </c>
      <c r="W13" s="784">
        <v>0</v>
      </c>
      <c r="X13" s="784">
        <v>0</v>
      </c>
      <c r="Y13" s="1013">
        <f t="shared" ref="Y13:Y14" si="5">SUM(Z13:AM13)</f>
        <v>0</v>
      </c>
      <c r="Z13" s="1386"/>
      <c r="AA13" s="1386"/>
      <c r="AB13" s="1386"/>
      <c r="AC13" s="1386"/>
      <c r="AD13" s="1386"/>
      <c r="AE13" s="1386"/>
      <c r="AF13" s="1386"/>
      <c r="AG13" s="1386"/>
      <c r="AH13" s="1386"/>
      <c r="AI13" s="1386"/>
      <c r="AJ13" s="1386"/>
      <c r="AK13" s="1386"/>
      <c r="AL13" s="1386"/>
      <c r="AM13" s="1386"/>
      <c r="AN13" s="2218">
        <v>0</v>
      </c>
      <c r="AO13" s="1386">
        <v>5</v>
      </c>
      <c r="AP13" s="1386"/>
      <c r="AQ13" s="1386"/>
      <c r="AR13" s="1386"/>
      <c r="AS13" s="1386"/>
      <c r="AT13" s="1386"/>
      <c r="AU13" s="1386"/>
      <c r="AV13" s="1386"/>
      <c r="AW13" s="1386"/>
      <c r="AX13" s="1386"/>
      <c r="AY13" s="1386"/>
      <c r="AZ13" s="1386"/>
      <c r="BA13" s="1386"/>
      <c r="BB13" s="1386"/>
      <c r="BC13" s="1386">
        <v>0</v>
      </c>
      <c r="BD13" s="1386">
        <v>0</v>
      </c>
      <c r="BE13" s="1386">
        <v>0</v>
      </c>
      <c r="BF13" s="2302"/>
      <c r="BG13" s="2302"/>
      <c r="BH13" s="2302"/>
      <c r="BI13" s="1190"/>
      <c r="BJ13" s="782"/>
      <c r="BK13" s="782"/>
      <c r="BL13" s="783"/>
      <c r="BN13" s="199"/>
      <c r="BO13" s="1953"/>
    </row>
    <row r="14" spans="1:67" s="108" customFormat="1" ht="24.75" customHeight="1">
      <c r="A14" s="1312"/>
      <c r="B14" s="780" t="s">
        <v>677</v>
      </c>
      <c r="C14" s="781" t="s">
        <v>678</v>
      </c>
      <c r="D14" s="785">
        <v>8</v>
      </c>
      <c r="E14" s="785">
        <v>10</v>
      </c>
      <c r="F14" s="1061">
        <v>14</v>
      </c>
      <c r="G14" s="786">
        <f>SUM(H14:U14)</f>
        <v>14.5</v>
      </c>
      <c r="H14" s="786"/>
      <c r="I14" s="786">
        <v>1.2</v>
      </c>
      <c r="J14" s="786">
        <v>1.2</v>
      </c>
      <c r="K14" s="786">
        <v>1.2</v>
      </c>
      <c r="L14" s="786">
        <v>1.2</v>
      </c>
      <c r="M14" s="786">
        <v>1</v>
      </c>
      <c r="N14" s="786">
        <v>1</v>
      </c>
      <c r="O14" s="786">
        <v>1.2</v>
      </c>
      <c r="P14" s="786">
        <v>1</v>
      </c>
      <c r="Q14" s="786">
        <v>1</v>
      </c>
      <c r="R14" s="786">
        <v>1.2</v>
      </c>
      <c r="S14" s="786">
        <v>1</v>
      </c>
      <c r="T14" s="786">
        <v>1</v>
      </c>
      <c r="U14" s="786">
        <v>1.3</v>
      </c>
      <c r="V14" s="892">
        <v>6.62</v>
      </c>
      <c r="W14" s="786">
        <v>8.42</v>
      </c>
      <c r="X14" s="786">
        <v>13.02</v>
      </c>
      <c r="Y14" s="1013">
        <f t="shared" si="5"/>
        <v>14.5</v>
      </c>
      <c r="Z14" s="1386">
        <v>0</v>
      </c>
      <c r="AA14" s="1386">
        <v>1.2</v>
      </c>
      <c r="AB14" s="1386">
        <v>1.2</v>
      </c>
      <c r="AC14" s="1386">
        <v>1.2</v>
      </c>
      <c r="AD14" s="1386">
        <v>1.2</v>
      </c>
      <c r="AE14" s="1386">
        <v>1</v>
      </c>
      <c r="AF14" s="1386">
        <v>1</v>
      </c>
      <c r="AG14" s="1386">
        <v>1.2</v>
      </c>
      <c r="AH14" s="1386">
        <v>1</v>
      </c>
      <c r="AI14" s="1386">
        <v>1</v>
      </c>
      <c r="AJ14" s="1386">
        <v>1.2</v>
      </c>
      <c r="AK14" s="1386">
        <v>1</v>
      </c>
      <c r="AL14" s="1386">
        <v>1</v>
      </c>
      <c r="AM14" s="1386">
        <v>1.3</v>
      </c>
      <c r="AN14" s="1013">
        <f t="shared" ref="AN14" si="6">SUM(AO14:BB14)</f>
        <v>15.8</v>
      </c>
      <c r="AO14" s="786">
        <v>1.3</v>
      </c>
      <c r="AP14" s="786">
        <v>1.2</v>
      </c>
      <c r="AQ14" s="786">
        <v>1.2</v>
      </c>
      <c r="AR14" s="786">
        <v>1.2</v>
      </c>
      <c r="AS14" s="786">
        <v>1.2</v>
      </c>
      <c r="AT14" s="786">
        <v>1</v>
      </c>
      <c r="AU14" s="786">
        <v>1</v>
      </c>
      <c r="AV14" s="786">
        <v>1.2</v>
      </c>
      <c r="AW14" s="786">
        <v>1</v>
      </c>
      <c r="AX14" s="786">
        <v>1</v>
      </c>
      <c r="AY14" s="786">
        <v>1.2</v>
      </c>
      <c r="AZ14" s="786">
        <v>1</v>
      </c>
      <c r="BA14" s="786">
        <v>1</v>
      </c>
      <c r="BB14" s="786">
        <v>1.3</v>
      </c>
      <c r="BC14" s="786">
        <v>7.8</v>
      </c>
      <c r="BD14" s="786">
        <v>12.3</v>
      </c>
      <c r="BE14" s="786">
        <v>15.8</v>
      </c>
      <c r="BF14" s="2302">
        <f t="shared" si="2"/>
        <v>94.470046082949324</v>
      </c>
      <c r="BG14" s="2302">
        <f t="shared" si="3"/>
        <v>77.848101265822791</v>
      </c>
      <c r="BH14" s="2302">
        <f t="shared" si="4"/>
        <v>100</v>
      </c>
      <c r="BI14" s="1190"/>
      <c r="BJ14" s="782"/>
      <c r="BK14" s="782"/>
      <c r="BL14" s="783"/>
      <c r="BM14" s="199"/>
      <c r="BN14" s="1953"/>
    </row>
    <row r="15" spans="1:67" s="58" customFormat="1" ht="24" customHeight="1">
      <c r="A15" s="1311">
        <v>2</v>
      </c>
      <c r="B15" s="774" t="s">
        <v>679</v>
      </c>
      <c r="C15" s="781"/>
      <c r="D15" s="719"/>
      <c r="E15" s="719"/>
      <c r="F15" s="1013"/>
      <c r="G15" s="720"/>
      <c r="H15" s="720"/>
      <c r="I15" s="720"/>
      <c r="J15" s="720"/>
      <c r="K15" s="720"/>
      <c r="L15" s="720"/>
      <c r="M15" s="720"/>
      <c r="N15" s="720"/>
      <c r="O15" s="720"/>
      <c r="P15" s="720"/>
      <c r="Q15" s="720"/>
      <c r="R15" s="720"/>
      <c r="S15" s="720"/>
      <c r="T15" s="720"/>
      <c r="U15" s="720"/>
      <c r="V15" s="720"/>
      <c r="W15" s="720"/>
      <c r="X15" s="720"/>
      <c r="Y15" s="720"/>
      <c r="Z15" s="720"/>
      <c r="AA15" s="720"/>
      <c r="AB15" s="720"/>
      <c r="AC15" s="720"/>
      <c r="AD15" s="720"/>
      <c r="AE15" s="720"/>
      <c r="AF15" s="720"/>
      <c r="AG15" s="720"/>
      <c r="AH15" s="720"/>
      <c r="AI15" s="720"/>
      <c r="AJ15" s="720"/>
      <c r="AK15" s="720"/>
      <c r="AL15" s="720"/>
      <c r="AM15" s="720"/>
      <c r="AN15" s="720"/>
      <c r="AO15" s="720"/>
      <c r="AP15" s="720"/>
      <c r="AQ15" s="720"/>
      <c r="AR15" s="720"/>
      <c r="AS15" s="720"/>
      <c r="AT15" s="720"/>
      <c r="AU15" s="720"/>
      <c r="AV15" s="720"/>
      <c r="AW15" s="720"/>
      <c r="AX15" s="720"/>
      <c r="AY15" s="720"/>
      <c r="AZ15" s="720"/>
      <c r="BA15" s="720"/>
      <c r="BB15" s="720"/>
      <c r="BC15" s="720"/>
      <c r="BD15" s="720"/>
      <c r="BE15" s="720"/>
      <c r="BF15" s="2302"/>
      <c r="BG15" s="2302"/>
      <c r="BH15" s="2302"/>
      <c r="BI15" s="441"/>
      <c r="BJ15" s="782"/>
      <c r="BK15" s="782"/>
      <c r="BL15" s="783"/>
      <c r="BM15" s="199"/>
      <c r="BN15" s="1953"/>
    </row>
    <row r="16" spans="1:67" s="58" customFormat="1" ht="24.75" customHeight="1">
      <c r="A16" s="1312"/>
      <c r="B16" s="780" t="s">
        <v>680</v>
      </c>
      <c r="C16" s="781" t="s">
        <v>366</v>
      </c>
      <c r="D16" s="719"/>
      <c r="E16" s="719"/>
      <c r="F16" s="1013"/>
      <c r="G16" s="720"/>
      <c r="H16" s="720"/>
      <c r="I16" s="720"/>
      <c r="J16" s="720"/>
      <c r="K16" s="720"/>
      <c r="L16" s="720"/>
      <c r="M16" s="720"/>
      <c r="N16" s="720"/>
      <c r="O16" s="720"/>
      <c r="P16" s="720"/>
      <c r="Q16" s="720"/>
      <c r="R16" s="720"/>
      <c r="S16" s="720"/>
      <c r="T16" s="720"/>
      <c r="U16" s="720"/>
      <c r="V16" s="720"/>
      <c r="W16" s="720"/>
      <c r="X16" s="720"/>
      <c r="Y16" s="720"/>
      <c r="Z16" s="720"/>
      <c r="AA16" s="720"/>
      <c r="AB16" s="720"/>
      <c r="AC16" s="720"/>
      <c r="AD16" s="720"/>
      <c r="AE16" s="720"/>
      <c r="AF16" s="720"/>
      <c r="AG16" s="720"/>
      <c r="AH16" s="720"/>
      <c r="AI16" s="720"/>
      <c r="AJ16" s="720"/>
      <c r="AK16" s="720"/>
      <c r="AL16" s="720"/>
      <c r="AM16" s="720"/>
      <c r="AN16" s="720"/>
      <c r="AO16" s="720"/>
      <c r="AP16" s="720"/>
      <c r="AQ16" s="720"/>
      <c r="AR16" s="720"/>
      <c r="AS16" s="720"/>
      <c r="AT16" s="720"/>
      <c r="AU16" s="720"/>
      <c r="AV16" s="720"/>
      <c r="AW16" s="720"/>
      <c r="AX16" s="720"/>
      <c r="AY16" s="720"/>
      <c r="AZ16" s="720"/>
      <c r="BA16" s="720"/>
      <c r="BB16" s="720"/>
      <c r="BC16" s="720"/>
      <c r="BD16" s="720"/>
      <c r="BE16" s="720"/>
      <c r="BF16" s="2302"/>
      <c r="BG16" s="2302"/>
      <c r="BH16" s="2302"/>
      <c r="BI16" s="1190"/>
      <c r="BJ16" s="782"/>
      <c r="BK16" s="782"/>
      <c r="BL16" s="783"/>
      <c r="BM16" s="199"/>
      <c r="BN16" s="1953"/>
    </row>
    <row r="17" spans="1:67" s="58" customFormat="1" ht="24.75" customHeight="1">
      <c r="A17" s="1312"/>
      <c r="B17" s="780" t="s">
        <v>681</v>
      </c>
      <c r="C17" s="781" t="s">
        <v>674</v>
      </c>
      <c r="D17" s="629"/>
      <c r="E17" s="629"/>
      <c r="F17" s="1055">
        <v>10</v>
      </c>
      <c r="G17" s="784">
        <f t="shared" ref="G17:U17" si="7">G18</f>
        <v>10</v>
      </c>
      <c r="H17" s="784">
        <f t="shared" si="7"/>
        <v>0</v>
      </c>
      <c r="I17" s="784">
        <f t="shared" si="7"/>
        <v>0</v>
      </c>
      <c r="J17" s="784">
        <f t="shared" si="7"/>
        <v>0</v>
      </c>
      <c r="K17" s="784">
        <f t="shared" si="7"/>
        <v>1</v>
      </c>
      <c r="L17" s="784">
        <f t="shared" si="7"/>
        <v>1</v>
      </c>
      <c r="M17" s="784">
        <f t="shared" si="7"/>
        <v>1</v>
      </c>
      <c r="N17" s="784">
        <f t="shared" si="7"/>
        <v>1</v>
      </c>
      <c r="O17" s="784">
        <f t="shared" si="7"/>
        <v>1</v>
      </c>
      <c r="P17" s="784">
        <f t="shared" si="7"/>
        <v>1</v>
      </c>
      <c r="Q17" s="784">
        <f t="shared" si="7"/>
        <v>1</v>
      </c>
      <c r="R17" s="784">
        <f t="shared" si="7"/>
        <v>1</v>
      </c>
      <c r="S17" s="784">
        <f t="shared" si="7"/>
        <v>1</v>
      </c>
      <c r="T17" s="784">
        <f t="shared" si="7"/>
        <v>1</v>
      </c>
      <c r="U17" s="784">
        <f t="shared" si="7"/>
        <v>0</v>
      </c>
      <c r="V17" s="784"/>
      <c r="W17" s="784"/>
      <c r="X17" s="784"/>
      <c r="Y17" s="1386">
        <f t="shared" ref="Y17" si="8">Y18</f>
        <v>10</v>
      </c>
      <c r="Z17" s="1386">
        <v>0</v>
      </c>
      <c r="AA17" s="1386">
        <v>0</v>
      </c>
      <c r="AB17" s="1386">
        <v>0</v>
      </c>
      <c r="AC17" s="1386">
        <v>1</v>
      </c>
      <c r="AD17" s="1386">
        <v>1</v>
      </c>
      <c r="AE17" s="1386">
        <v>1</v>
      </c>
      <c r="AF17" s="1386">
        <v>1</v>
      </c>
      <c r="AG17" s="1386">
        <v>1</v>
      </c>
      <c r="AH17" s="1386">
        <v>1</v>
      </c>
      <c r="AI17" s="1386">
        <v>1</v>
      </c>
      <c r="AJ17" s="1386">
        <v>1</v>
      </c>
      <c r="AK17" s="1386">
        <v>1</v>
      </c>
      <c r="AL17" s="1386">
        <v>1</v>
      </c>
      <c r="AM17" s="1386">
        <v>0</v>
      </c>
      <c r="AN17" s="1386">
        <f t="shared" ref="AN17" si="9">AN18</f>
        <v>10</v>
      </c>
      <c r="AO17" s="1386">
        <v>1</v>
      </c>
      <c r="AP17" s="1386"/>
      <c r="AQ17" s="1386">
        <v>1</v>
      </c>
      <c r="AR17" s="1386">
        <v>1</v>
      </c>
      <c r="AS17" s="1386">
        <v>1</v>
      </c>
      <c r="AT17" s="1386">
        <v>1</v>
      </c>
      <c r="AU17" s="1386"/>
      <c r="AV17" s="1386">
        <v>1</v>
      </c>
      <c r="AW17" s="1386"/>
      <c r="AX17" s="1386">
        <v>1</v>
      </c>
      <c r="AY17" s="1386">
        <v>1</v>
      </c>
      <c r="AZ17" s="1386">
        <v>1</v>
      </c>
      <c r="BA17" s="1386">
        <v>1</v>
      </c>
      <c r="BB17" s="1386">
        <v>0</v>
      </c>
      <c r="BC17" s="1386">
        <f t="shared" ref="BC17:BD17" si="10">BC18</f>
        <v>0</v>
      </c>
      <c r="BD17" s="1386">
        <f t="shared" si="10"/>
        <v>10</v>
      </c>
      <c r="BE17" s="1386">
        <f>AN17</f>
        <v>10</v>
      </c>
      <c r="BF17" s="2302"/>
      <c r="BG17" s="2302">
        <f t="shared" si="3"/>
        <v>100</v>
      </c>
      <c r="BH17" s="2302">
        <f t="shared" si="4"/>
        <v>100</v>
      </c>
      <c r="BI17" s="1190"/>
      <c r="BJ17" s="782"/>
      <c r="BK17" s="782"/>
      <c r="BL17" s="783"/>
      <c r="BM17" s="199"/>
      <c r="BN17" s="1953"/>
    </row>
    <row r="18" spans="1:67" s="58" customFormat="1" ht="24.75" customHeight="1">
      <c r="A18" s="1312"/>
      <c r="B18" s="780" t="s">
        <v>682</v>
      </c>
      <c r="C18" s="781" t="s">
        <v>674</v>
      </c>
      <c r="D18" s="629"/>
      <c r="E18" s="629"/>
      <c r="F18" s="1055">
        <v>10</v>
      </c>
      <c r="G18" s="719">
        <f>SUM(H18:U18)</f>
        <v>10</v>
      </c>
      <c r="H18" s="784"/>
      <c r="I18" s="784"/>
      <c r="J18" s="784"/>
      <c r="K18" s="784">
        <v>1</v>
      </c>
      <c r="L18" s="784">
        <v>1</v>
      </c>
      <c r="M18" s="784">
        <v>1</v>
      </c>
      <c r="N18" s="784">
        <v>1</v>
      </c>
      <c r="O18" s="784">
        <v>1</v>
      </c>
      <c r="P18" s="784">
        <v>1</v>
      </c>
      <c r="Q18" s="784">
        <v>1</v>
      </c>
      <c r="R18" s="784">
        <v>1</v>
      </c>
      <c r="S18" s="784">
        <v>1</v>
      </c>
      <c r="T18" s="784">
        <v>1</v>
      </c>
      <c r="U18" s="784"/>
      <c r="V18" s="784"/>
      <c r="W18" s="784"/>
      <c r="X18" s="784"/>
      <c r="Y18" s="1013">
        <f>SUM(Z18:AM18)</f>
        <v>10</v>
      </c>
      <c r="Z18" s="1386"/>
      <c r="AA18" s="1386"/>
      <c r="AB18" s="1386"/>
      <c r="AC18" s="1386">
        <v>1</v>
      </c>
      <c r="AD18" s="1386">
        <v>1</v>
      </c>
      <c r="AE18" s="1386">
        <v>1</v>
      </c>
      <c r="AF18" s="1386">
        <v>1</v>
      </c>
      <c r="AG18" s="1386">
        <v>1</v>
      </c>
      <c r="AH18" s="1386">
        <v>1</v>
      </c>
      <c r="AI18" s="1386">
        <v>1</v>
      </c>
      <c r="AJ18" s="1386">
        <v>1</v>
      </c>
      <c r="AK18" s="1386">
        <v>1</v>
      </c>
      <c r="AL18" s="1386">
        <v>1</v>
      </c>
      <c r="AM18" s="1386"/>
      <c r="AN18" s="1013">
        <f>SUM(AO18:BB18)</f>
        <v>10</v>
      </c>
      <c r="AO18" s="1386">
        <v>1</v>
      </c>
      <c r="AP18" s="1386"/>
      <c r="AQ18" s="1386">
        <v>1</v>
      </c>
      <c r="AR18" s="1386">
        <v>1</v>
      </c>
      <c r="AS18" s="1386">
        <v>1</v>
      </c>
      <c r="AT18" s="1386">
        <v>1</v>
      </c>
      <c r="AU18" s="1386"/>
      <c r="AV18" s="1386">
        <v>1</v>
      </c>
      <c r="AW18" s="1386"/>
      <c r="AX18" s="1386">
        <v>1</v>
      </c>
      <c r="AY18" s="1386">
        <v>1</v>
      </c>
      <c r="AZ18" s="1386">
        <v>1</v>
      </c>
      <c r="BA18" s="1386">
        <v>1</v>
      </c>
      <c r="BB18" s="1386"/>
      <c r="BC18" s="1386">
        <v>0</v>
      </c>
      <c r="BD18" s="1386">
        <v>10</v>
      </c>
      <c r="BE18" s="1386">
        <f>AN18</f>
        <v>10</v>
      </c>
      <c r="BF18" s="2302"/>
      <c r="BG18" s="2302">
        <f t="shared" si="3"/>
        <v>100</v>
      </c>
      <c r="BH18" s="2302">
        <f t="shared" si="4"/>
        <v>100</v>
      </c>
      <c r="BI18" s="1190"/>
      <c r="BJ18" s="782"/>
      <c r="BK18" s="782"/>
      <c r="BL18" s="783"/>
      <c r="BM18" s="199"/>
      <c r="BN18" s="1953"/>
    </row>
    <row r="19" spans="1:67" s="58" customFormat="1" ht="24.75" customHeight="1">
      <c r="A19" s="1311">
        <v>3</v>
      </c>
      <c r="B19" s="774" t="s">
        <v>683</v>
      </c>
      <c r="C19" s="781"/>
      <c r="D19" s="719"/>
      <c r="E19" s="719"/>
      <c r="F19" s="1013"/>
      <c r="G19" s="720"/>
      <c r="H19" s="720"/>
      <c r="I19" s="720"/>
      <c r="J19" s="720"/>
      <c r="K19" s="720"/>
      <c r="L19" s="720"/>
      <c r="M19" s="720"/>
      <c r="N19" s="720"/>
      <c r="O19" s="720"/>
      <c r="P19" s="720"/>
      <c r="Q19" s="720"/>
      <c r="R19" s="720"/>
      <c r="S19" s="720"/>
      <c r="T19" s="720"/>
      <c r="U19" s="720"/>
      <c r="V19" s="720"/>
      <c r="W19" s="720"/>
      <c r="X19" s="720"/>
      <c r="Y19" s="720"/>
      <c r="Z19" s="720"/>
      <c r="AA19" s="720"/>
      <c r="AB19" s="720"/>
      <c r="AC19" s="720"/>
      <c r="AD19" s="720"/>
      <c r="AE19" s="720"/>
      <c r="AF19" s="720"/>
      <c r="AG19" s="720"/>
      <c r="AH19" s="720"/>
      <c r="AI19" s="720"/>
      <c r="AJ19" s="720"/>
      <c r="AK19" s="720"/>
      <c r="AL19" s="720"/>
      <c r="AM19" s="720"/>
      <c r="AN19" s="720"/>
      <c r="AO19" s="720"/>
      <c r="AP19" s="720"/>
      <c r="AQ19" s="720"/>
      <c r="AR19" s="720"/>
      <c r="AS19" s="720"/>
      <c r="AT19" s="720"/>
      <c r="AU19" s="720"/>
      <c r="AV19" s="720"/>
      <c r="AW19" s="720"/>
      <c r="AX19" s="720"/>
      <c r="AY19" s="720"/>
      <c r="AZ19" s="720"/>
      <c r="BA19" s="720"/>
      <c r="BB19" s="720"/>
      <c r="BC19" s="720"/>
      <c r="BD19" s="720"/>
      <c r="BE19" s="720"/>
      <c r="BF19" s="930"/>
      <c r="BG19" s="930"/>
      <c r="BH19" s="930"/>
      <c r="BI19" s="1190"/>
      <c r="BJ19" s="782"/>
      <c r="BK19" s="782"/>
      <c r="BL19" s="783"/>
      <c r="BM19" s="199"/>
      <c r="BN19" s="1953"/>
    </row>
    <row r="20" spans="1:67" s="58" customFormat="1" ht="24.75" customHeight="1">
      <c r="A20" s="1312"/>
      <c r="B20" s="780" t="s">
        <v>684</v>
      </c>
      <c r="C20" s="781" t="s">
        <v>685</v>
      </c>
      <c r="D20" s="629"/>
      <c r="E20" s="629"/>
      <c r="F20" s="1055"/>
      <c r="G20" s="720"/>
      <c r="H20" s="720"/>
      <c r="I20" s="720"/>
      <c r="J20" s="720"/>
      <c r="K20" s="720"/>
      <c r="L20" s="720"/>
      <c r="M20" s="720"/>
      <c r="N20" s="720"/>
      <c r="O20" s="720"/>
      <c r="P20" s="720"/>
      <c r="Q20" s="720"/>
      <c r="R20" s="720"/>
      <c r="S20" s="720"/>
      <c r="T20" s="720"/>
      <c r="U20" s="720"/>
      <c r="V20" s="720"/>
      <c r="W20" s="720"/>
      <c r="X20" s="720"/>
      <c r="Y20" s="720"/>
      <c r="Z20" s="720"/>
      <c r="AA20" s="720"/>
      <c r="AB20" s="720"/>
      <c r="AC20" s="720"/>
      <c r="AD20" s="720"/>
      <c r="AE20" s="720"/>
      <c r="AF20" s="720"/>
      <c r="AG20" s="720"/>
      <c r="AH20" s="720"/>
      <c r="AI20" s="720"/>
      <c r="AJ20" s="720"/>
      <c r="AK20" s="720"/>
      <c r="AL20" s="720"/>
      <c r="AM20" s="720"/>
      <c r="AN20" s="720"/>
      <c r="AO20" s="720"/>
      <c r="AP20" s="720"/>
      <c r="AQ20" s="720"/>
      <c r="AR20" s="720"/>
      <c r="AS20" s="720"/>
      <c r="AT20" s="720"/>
      <c r="AU20" s="720"/>
      <c r="AV20" s="720"/>
      <c r="AW20" s="720"/>
      <c r="AX20" s="720"/>
      <c r="AY20" s="720"/>
      <c r="AZ20" s="720"/>
      <c r="BA20" s="720"/>
      <c r="BB20" s="720"/>
      <c r="BC20" s="720"/>
      <c r="BD20" s="720"/>
      <c r="BE20" s="720"/>
      <c r="BF20" s="930"/>
      <c r="BG20" s="930"/>
      <c r="BH20" s="930"/>
      <c r="BI20" s="1190"/>
      <c r="BJ20" s="782"/>
      <c r="BK20" s="782"/>
      <c r="BL20" s="783"/>
      <c r="BM20" s="199"/>
      <c r="BN20" s="1953"/>
    </row>
    <row r="21" spans="1:67" s="58" customFormat="1" ht="24.75" customHeight="1">
      <c r="A21" s="1312"/>
      <c r="B21" s="780" t="s">
        <v>686</v>
      </c>
      <c r="C21" s="781" t="s">
        <v>674</v>
      </c>
      <c r="D21" s="719">
        <f>D22+D23</f>
        <v>44</v>
      </c>
      <c r="E21" s="719">
        <v>69</v>
      </c>
      <c r="F21" s="1013">
        <v>90</v>
      </c>
      <c r="G21" s="719">
        <f t="shared" ref="G21:W21" si="11">G22+G23</f>
        <v>90</v>
      </c>
      <c r="H21" s="719">
        <f t="shared" si="11"/>
        <v>8</v>
      </c>
      <c r="I21" s="719">
        <f t="shared" si="11"/>
        <v>6</v>
      </c>
      <c r="J21" s="719">
        <f t="shared" si="11"/>
        <v>7</v>
      </c>
      <c r="K21" s="719">
        <f t="shared" si="11"/>
        <v>6</v>
      </c>
      <c r="L21" s="719">
        <f t="shared" si="11"/>
        <v>6</v>
      </c>
      <c r="M21" s="719">
        <f t="shared" si="11"/>
        <v>6</v>
      </c>
      <c r="N21" s="719">
        <f t="shared" si="11"/>
        <v>6</v>
      </c>
      <c r="O21" s="719">
        <f t="shared" si="11"/>
        <v>6</v>
      </c>
      <c r="P21" s="719">
        <f t="shared" si="11"/>
        <v>7</v>
      </c>
      <c r="Q21" s="719">
        <f t="shared" si="11"/>
        <v>7</v>
      </c>
      <c r="R21" s="719">
        <f t="shared" si="11"/>
        <v>7</v>
      </c>
      <c r="S21" s="719">
        <f t="shared" si="11"/>
        <v>6</v>
      </c>
      <c r="T21" s="719">
        <f t="shared" si="11"/>
        <v>6</v>
      </c>
      <c r="U21" s="719">
        <f t="shared" si="11"/>
        <v>6</v>
      </c>
      <c r="V21" s="719">
        <f t="shared" si="11"/>
        <v>56</v>
      </c>
      <c r="W21" s="719">
        <f t="shared" si="11"/>
        <v>58</v>
      </c>
      <c r="X21" s="719">
        <v>75</v>
      </c>
      <c r="Y21" s="1013">
        <f t="shared" ref="Y21" si="12">Y22+Y23</f>
        <v>90</v>
      </c>
      <c r="Z21" s="1013">
        <v>8</v>
      </c>
      <c r="AA21" s="1013">
        <v>6</v>
      </c>
      <c r="AB21" s="1013">
        <v>7</v>
      </c>
      <c r="AC21" s="1013">
        <v>6</v>
      </c>
      <c r="AD21" s="1013">
        <v>6</v>
      </c>
      <c r="AE21" s="1013">
        <v>6</v>
      </c>
      <c r="AF21" s="1013">
        <v>6</v>
      </c>
      <c r="AG21" s="1013">
        <v>6</v>
      </c>
      <c r="AH21" s="1013">
        <v>7</v>
      </c>
      <c r="AI21" s="1013">
        <v>7</v>
      </c>
      <c r="AJ21" s="1013">
        <v>7</v>
      </c>
      <c r="AK21" s="1013">
        <v>6</v>
      </c>
      <c r="AL21" s="1013">
        <v>6</v>
      </c>
      <c r="AM21" s="1013">
        <v>6</v>
      </c>
      <c r="AN21" s="1013">
        <f t="shared" ref="AN21" si="13">AN22+AN23</f>
        <v>90</v>
      </c>
      <c r="AO21" s="1013">
        <v>15</v>
      </c>
      <c r="AP21" s="1013">
        <v>5</v>
      </c>
      <c r="AQ21" s="1013">
        <v>5</v>
      </c>
      <c r="AR21" s="1013">
        <v>6</v>
      </c>
      <c r="AS21" s="1013">
        <v>6</v>
      </c>
      <c r="AT21" s="1013">
        <v>6</v>
      </c>
      <c r="AU21" s="1013">
        <v>6</v>
      </c>
      <c r="AV21" s="1013">
        <v>6</v>
      </c>
      <c r="AW21" s="1013">
        <v>6</v>
      </c>
      <c r="AX21" s="1013">
        <v>5</v>
      </c>
      <c r="AY21" s="1013">
        <v>6</v>
      </c>
      <c r="AZ21" s="1013">
        <v>6</v>
      </c>
      <c r="BA21" s="1013">
        <v>6</v>
      </c>
      <c r="BB21" s="1013">
        <v>6</v>
      </c>
      <c r="BC21" s="1013">
        <f t="shared" ref="BC21:BE21" si="14">BC22+BC23</f>
        <v>15</v>
      </c>
      <c r="BD21" s="1013">
        <f t="shared" si="14"/>
        <v>60</v>
      </c>
      <c r="BE21" s="1013">
        <f t="shared" si="14"/>
        <v>90</v>
      </c>
      <c r="BF21" s="2302">
        <f t="shared" ref="BF21" si="15">BD21/X21%</f>
        <v>80</v>
      </c>
      <c r="BG21" s="2302">
        <f t="shared" ref="BG21" si="16">BD21/AN21%</f>
        <v>66.666666666666671</v>
      </c>
      <c r="BH21" s="2302">
        <f t="shared" ref="BH21" si="17">BE21/AN21%</f>
        <v>100</v>
      </c>
      <c r="BI21" s="1190"/>
      <c r="BJ21" s="782"/>
      <c r="BK21" s="782"/>
      <c r="BL21" s="783"/>
      <c r="BM21" s="199"/>
      <c r="BN21" s="1953"/>
    </row>
    <row r="22" spans="1:67" s="58" customFormat="1" ht="24.75" customHeight="1">
      <c r="A22" s="1312"/>
      <c r="B22" s="780" t="s">
        <v>687</v>
      </c>
      <c r="C22" s="781" t="s">
        <v>674</v>
      </c>
      <c r="D22" s="629">
        <v>7</v>
      </c>
      <c r="E22" s="629">
        <v>7</v>
      </c>
      <c r="F22" s="1055">
        <v>15</v>
      </c>
      <c r="G22" s="719">
        <f>SUM(H22:U22)</f>
        <v>15</v>
      </c>
      <c r="H22" s="784"/>
      <c r="I22" s="784"/>
      <c r="J22" s="784">
        <v>1</v>
      </c>
      <c r="K22" s="784">
        <v>1</v>
      </c>
      <c r="L22" s="784">
        <v>1</v>
      </c>
      <c r="M22" s="784">
        <v>1</v>
      </c>
      <c r="N22" s="784">
        <v>1</v>
      </c>
      <c r="O22" s="784">
        <v>1</v>
      </c>
      <c r="P22" s="784">
        <v>2</v>
      </c>
      <c r="Q22" s="784">
        <v>2</v>
      </c>
      <c r="R22" s="784">
        <v>2</v>
      </c>
      <c r="S22" s="784">
        <v>1</v>
      </c>
      <c r="T22" s="784">
        <v>1</v>
      </c>
      <c r="U22" s="784">
        <v>1</v>
      </c>
      <c r="V22" s="784">
        <v>10</v>
      </c>
      <c r="W22" s="784">
        <v>10</v>
      </c>
      <c r="X22" s="784">
        <v>0</v>
      </c>
      <c r="Y22" s="1013">
        <f>SUM(Z22:AM22)</f>
        <v>15</v>
      </c>
      <c r="Z22" s="1386"/>
      <c r="AA22" s="1386"/>
      <c r="AB22" s="1386">
        <v>1</v>
      </c>
      <c r="AC22" s="1386">
        <v>1</v>
      </c>
      <c r="AD22" s="1386">
        <v>1</v>
      </c>
      <c r="AE22" s="1386">
        <v>1</v>
      </c>
      <c r="AF22" s="1386">
        <v>1</v>
      </c>
      <c r="AG22" s="1386">
        <v>1</v>
      </c>
      <c r="AH22" s="1386">
        <v>2</v>
      </c>
      <c r="AI22" s="1386">
        <v>2</v>
      </c>
      <c r="AJ22" s="1386">
        <v>2</v>
      </c>
      <c r="AK22" s="1386">
        <v>1</v>
      </c>
      <c r="AL22" s="1386">
        <v>1</v>
      </c>
      <c r="AM22" s="1386">
        <v>1</v>
      </c>
      <c r="AN22" s="1013">
        <f>SUM(AO22:BB22)</f>
        <v>15</v>
      </c>
      <c r="AO22" s="1386">
        <v>2</v>
      </c>
      <c r="AP22" s="1386">
        <v>1</v>
      </c>
      <c r="AQ22" s="1386">
        <v>1</v>
      </c>
      <c r="AR22" s="1386">
        <v>1</v>
      </c>
      <c r="AS22" s="1386">
        <v>1</v>
      </c>
      <c r="AT22" s="1386">
        <v>1</v>
      </c>
      <c r="AU22" s="1386">
        <v>1</v>
      </c>
      <c r="AV22" s="1386">
        <v>1</v>
      </c>
      <c r="AW22" s="1386">
        <v>1</v>
      </c>
      <c r="AX22" s="1386">
        <v>1</v>
      </c>
      <c r="AY22" s="1386">
        <v>1</v>
      </c>
      <c r="AZ22" s="1386">
        <v>1</v>
      </c>
      <c r="BA22" s="1386">
        <v>1</v>
      </c>
      <c r="BB22" s="1386">
        <v>1</v>
      </c>
      <c r="BC22" s="1386">
        <v>0</v>
      </c>
      <c r="BD22" s="1386">
        <v>0</v>
      </c>
      <c r="BE22" s="1013">
        <f t="shared" ref="BE22:BE23" si="18">AN22</f>
        <v>15</v>
      </c>
      <c r="BF22" s="2302"/>
      <c r="BG22" s="2302">
        <f t="shared" ref="BG22:BG67" si="19">BD22/AN22%</f>
        <v>0</v>
      </c>
      <c r="BH22" s="2302">
        <f t="shared" ref="BH22:BH67" si="20">BE22/AN22%</f>
        <v>100</v>
      </c>
      <c r="BI22" s="1190"/>
      <c r="BJ22" s="782"/>
      <c r="BK22" s="782"/>
      <c r="BL22" s="783"/>
      <c r="BM22" s="199"/>
      <c r="BN22" s="1953"/>
    </row>
    <row r="23" spans="1:67" s="58" customFormat="1" ht="24.75" customHeight="1">
      <c r="A23" s="1312"/>
      <c r="B23" s="780" t="s">
        <v>688</v>
      </c>
      <c r="C23" s="781" t="s">
        <v>674</v>
      </c>
      <c r="D23" s="629">
        <v>37</v>
      </c>
      <c r="E23" s="629">
        <v>62</v>
      </c>
      <c r="F23" s="1055">
        <v>75</v>
      </c>
      <c r="G23" s="719">
        <f>SUM(H23:U23)</f>
        <v>75</v>
      </c>
      <c r="H23" s="784">
        <v>8</v>
      </c>
      <c r="I23" s="784">
        <v>6</v>
      </c>
      <c r="J23" s="784">
        <v>6</v>
      </c>
      <c r="K23" s="784">
        <v>5</v>
      </c>
      <c r="L23" s="784">
        <v>5</v>
      </c>
      <c r="M23" s="784">
        <v>5</v>
      </c>
      <c r="N23" s="784">
        <v>5</v>
      </c>
      <c r="O23" s="784">
        <v>5</v>
      </c>
      <c r="P23" s="784">
        <v>5</v>
      </c>
      <c r="Q23" s="784">
        <v>5</v>
      </c>
      <c r="R23" s="784">
        <v>5</v>
      </c>
      <c r="S23" s="784">
        <v>5</v>
      </c>
      <c r="T23" s="784">
        <v>5</v>
      </c>
      <c r="U23" s="784">
        <v>5</v>
      </c>
      <c r="V23" s="784">
        <v>46</v>
      </c>
      <c r="W23" s="784">
        <v>48</v>
      </c>
      <c r="X23" s="784">
        <v>75</v>
      </c>
      <c r="Y23" s="1013">
        <f>SUM(Z23:AM23)</f>
        <v>75</v>
      </c>
      <c r="Z23" s="1386">
        <v>8</v>
      </c>
      <c r="AA23" s="1386">
        <v>6</v>
      </c>
      <c r="AB23" s="1386">
        <v>6</v>
      </c>
      <c r="AC23" s="1386">
        <v>5</v>
      </c>
      <c r="AD23" s="1386">
        <v>5</v>
      </c>
      <c r="AE23" s="1386">
        <v>5</v>
      </c>
      <c r="AF23" s="1386">
        <v>5</v>
      </c>
      <c r="AG23" s="1386">
        <v>5</v>
      </c>
      <c r="AH23" s="1386">
        <v>5</v>
      </c>
      <c r="AI23" s="1386">
        <v>5</v>
      </c>
      <c r="AJ23" s="1386">
        <v>5</v>
      </c>
      <c r="AK23" s="1386">
        <v>5</v>
      </c>
      <c r="AL23" s="1386">
        <v>5</v>
      </c>
      <c r="AM23" s="1386">
        <v>5</v>
      </c>
      <c r="AN23" s="1013">
        <f>SUM(AO23:BB23)</f>
        <v>75</v>
      </c>
      <c r="AO23" s="1386">
        <v>10</v>
      </c>
      <c r="AP23" s="1386">
        <v>5</v>
      </c>
      <c r="AQ23" s="1386">
        <v>5</v>
      </c>
      <c r="AR23" s="1386">
        <v>5</v>
      </c>
      <c r="AS23" s="1386">
        <v>5</v>
      </c>
      <c r="AT23" s="1386">
        <v>5</v>
      </c>
      <c r="AU23" s="1386">
        <v>5</v>
      </c>
      <c r="AV23" s="1386">
        <v>5</v>
      </c>
      <c r="AW23" s="1386">
        <v>5</v>
      </c>
      <c r="AX23" s="1386">
        <v>5</v>
      </c>
      <c r="AY23" s="1386">
        <v>5</v>
      </c>
      <c r="AZ23" s="1386">
        <v>5</v>
      </c>
      <c r="BA23" s="1386">
        <v>5</v>
      </c>
      <c r="BB23" s="1386">
        <v>5</v>
      </c>
      <c r="BC23" s="1386">
        <v>15</v>
      </c>
      <c r="BD23" s="1386">
        <v>60</v>
      </c>
      <c r="BE23" s="1013">
        <f t="shared" si="18"/>
        <v>75</v>
      </c>
      <c r="BF23" s="2302">
        <f t="shared" ref="BF23:BF67" si="21">BD23/X23%</f>
        <v>80</v>
      </c>
      <c r="BG23" s="2302">
        <f t="shared" si="19"/>
        <v>80</v>
      </c>
      <c r="BH23" s="2302">
        <f t="shared" si="20"/>
        <v>100</v>
      </c>
      <c r="BI23" s="1190"/>
      <c r="BJ23" s="782"/>
      <c r="BK23" s="782"/>
      <c r="BL23" s="783"/>
      <c r="BM23" s="199"/>
      <c r="BN23" s="1953"/>
      <c r="BO23" s="893"/>
    </row>
    <row r="24" spans="1:67" s="108" customFormat="1" ht="24.75" hidden="1" customHeight="1">
      <c r="A24" s="1342"/>
      <c r="B24" s="982" t="s">
        <v>843</v>
      </c>
      <c r="C24" s="1043"/>
      <c r="D24" s="1055"/>
      <c r="E24" s="1055"/>
      <c r="F24" s="1055"/>
      <c r="G24" s="1013"/>
      <c r="H24" s="1386"/>
      <c r="I24" s="1386"/>
      <c r="J24" s="1386"/>
      <c r="K24" s="1386"/>
      <c r="L24" s="1386"/>
      <c r="M24" s="1386"/>
      <c r="N24" s="1386"/>
      <c r="O24" s="1386"/>
      <c r="P24" s="1386"/>
      <c r="Q24" s="1386"/>
      <c r="R24" s="1386"/>
      <c r="S24" s="1386"/>
      <c r="T24" s="1386"/>
      <c r="U24" s="1386"/>
      <c r="V24" s="1386"/>
      <c r="W24" s="1386"/>
      <c r="X24" s="1386"/>
      <c r="Y24" s="1013"/>
      <c r="Z24" s="1386"/>
      <c r="AA24" s="1386"/>
      <c r="AB24" s="1386"/>
      <c r="AC24" s="1386"/>
      <c r="AD24" s="1386"/>
      <c r="AE24" s="1386"/>
      <c r="AF24" s="1386"/>
      <c r="AG24" s="1386"/>
      <c r="AH24" s="1386"/>
      <c r="AI24" s="1386"/>
      <c r="AJ24" s="1386"/>
      <c r="AK24" s="1386"/>
      <c r="AL24" s="1386"/>
      <c r="AM24" s="1386"/>
      <c r="AN24" s="1013"/>
      <c r="AO24" s="1386">
        <v>9</v>
      </c>
      <c r="AP24" s="1386">
        <v>7</v>
      </c>
      <c r="AQ24" s="1386">
        <v>6</v>
      </c>
      <c r="AR24" s="1386">
        <v>4</v>
      </c>
      <c r="AS24" s="1386">
        <v>7</v>
      </c>
      <c r="AT24" s="1386">
        <v>5</v>
      </c>
      <c r="AU24" s="1386">
        <v>12</v>
      </c>
      <c r="AV24" s="1386">
        <v>11</v>
      </c>
      <c r="AW24" s="1386">
        <v>7</v>
      </c>
      <c r="AX24" s="1386">
        <v>6</v>
      </c>
      <c r="AY24" s="1386">
        <v>8</v>
      </c>
      <c r="AZ24" s="1386">
        <v>9</v>
      </c>
      <c r="BA24" s="1386">
        <v>8</v>
      </c>
      <c r="BB24" s="1386">
        <v>12</v>
      </c>
      <c r="BC24" s="1386"/>
      <c r="BD24" s="1386"/>
      <c r="BE24" s="1386"/>
      <c r="BF24" s="2302" t="e">
        <f t="shared" si="21"/>
        <v>#DIV/0!</v>
      </c>
      <c r="BG24" s="2302" t="e">
        <f t="shared" si="19"/>
        <v>#DIV/0!</v>
      </c>
      <c r="BH24" s="2302" t="e">
        <f t="shared" si="20"/>
        <v>#DIV/0!</v>
      </c>
      <c r="BI24" s="1190"/>
      <c r="BJ24" s="824"/>
      <c r="BK24" s="824"/>
      <c r="BL24" s="783"/>
      <c r="BM24" s="199"/>
      <c r="BN24" s="1953"/>
      <c r="BO24" s="893"/>
    </row>
    <row r="25" spans="1:67" s="58" customFormat="1" ht="34.5" customHeight="1">
      <c r="A25" s="1312"/>
      <c r="B25" s="780" t="s">
        <v>689</v>
      </c>
      <c r="C25" s="781" t="s">
        <v>690</v>
      </c>
      <c r="D25" s="719">
        <v>105</v>
      </c>
      <c r="E25" s="719">
        <v>105</v>
      </c>
      <c r="F25" s="1013">
        <v>115</v>
      </c>
      <c r="G25" s="719">
        <f>SUM(H25:U25)</f>
        <v>125</v>
      </c>
      <c r="H25" s="784">
        <v>12</v>
      </c>
      <c r="I25" s="784">
        <v>7</v>
      </c>
      <c r="J25" s="784">
        <v>7</v>
      </c>
      <c r="K25" s="784">
        <v>6</v>
      </c>
      <c r="L25" s="784">
        <v>10</v>
      </c>
      <c r="M25" s="784">
        <v>7</v>
      </c>
      <c r="N25" s="784">
        <v>15</v>
      </c>
      <c r="O25" s="784">
        <v>10</v>
      </c>
      <c r="P25" s="784">
        <v>6</v>
      </c>
      <c r="Q25" s="784">
        <v>7</v>
      </c>
      <c r="R25" s="784">
        <v>11</v>
      </c>
      <c r="S25" s="784">
        <v>9</v>
      </c>
      <c r="T25" s="784">
        <v>8</v>
      </c>
      <c r="U25" s="784">
        <v>10</v>
      </c>
      <c r="V25" s="784">
        <v>110</v>
      </c>
      <c r="W25" s="784">
        <v>110</v>
      </c>
      <c r="X25" s="784">
        <v>117</v>
      </c>
      <c r="Y25" s="1013">
        <f>SUM(Z25:AM25)</f>
        <v>111</v>
      </c>
      <c r="Z25" s="1386">
        <v>9</v>
      </c>
      <c r="AA25" s="1386">
        <v>7</v>
      </c>
      <c r="AB25" s="1386">
        <v>6</v>
      </c>
      <c r="AC25" s="1386">
        <v>4</v>
      </c>
      <c r="AD25" s="1386">
        <v>7</v>
      </c>
      <c r="AE25" s="1386">
        <v>5</v>
      </c>
      <c r="AF25" s="1386">
        <v>12</v>
      </c>
      <c r="AG25" s="1386">
        <v>11</v>
      </c>
      <c r="AH25" s="1386">
        <v>7</v>
      </c>
      <c r="AI25" s="1386">
        <v>6</v>
      </c>
      <c r="AJ25" s="1386">
        <v>8</v>
      </c>
      <c r="AK25" s="1386">
        <v>9</v>
      </c>
      <c r="AL25" s="1386">
        <v>8</v>
      </c>
      <c r="AM25" s="1386">
        <v>12</v>
      </c>
      <c r="AN25" s="1013">
        <f>SUM(AO25:BB25)</f>
        <v>111</v>
      </c>
      <c r="AO25" s="1386">
        <v>9</v>
      </c>
      <c r="AP25" s="1386">
        <v>7</v>
      </c>
      <c r="AQ25" s="1386">
        <v>6</v>
      </c>
      <c r="AR25" s="1386">
        <v>4</v>
      </c>
      <c r="AS25" s="1386">
        <v>7</v>
      </c>
      <c r="AT25" s="1386">
        <v>5</v>
      </c>
      <c r="AU25" s="1386">
        <v>12</v>
      </c>
      <c r="AV25" s="1386">
        <v>11</v>
      </c>
      <c r="AW25" s="1386">
        <v>7</v>
      </c>
      <c r="AX25" s="1386">
        <v>6</v>
      </c>
      <c r="AY25" s="1386">
        <v>8</v>
      </c>
      <c r="AZ25" s="1386">
        <v>9</v>
      </c>
      <c r="BA25" s="1386">
        <v>8</v>
      </c>
      <c r="BB25" s="1386">
        <v>12</v>
      </c>
      <c r="BC25" s="1386">
        <v>111</v>
      </c>
      <c r="BD25" s="1386">
        <v>107</v>
      </c>
      <c r="BE25" s="1386">
        <v>111</v>
      </c>
      <c r="BF25" s="2302">
        <f t="shared" si="21"/>
        <v>91.452991452991455</v>
      </c>
      <c r="BG25" s="2302">
        <f t="shared" si="19"/>
        <v>96.396396396396383</v>
      </c>
      <c r="BH25" s="2302">
        <f t="shared" si="20"/>
        <v>99.999999999999986</v>
      </c>
      <c r="BI25" s="1190"/>
      <c r="BJ25" s="782"/>
      <c r="BK25" s="782"/>
      <c r="BL25" s="783"/>
      <c r="BM25" s="199"/>
      <c r="BN25" s="1953"/>
    </row>
    <row r="26" spans="1:67" s="58" customFormat="1" ht="34.5" hidden="1" customHeight="1">
      <c r="A26" s="1312"/>
      <c r="B26" s="780" t="s">
        <v>691</v>
      </c>
      <c r="C26" s="781" t="s">
        <v>690</v>
      </c>
      <c r="D26" s="719"/>
      <c r="E26" s="719"/>
      <c r="F26" s="1013">
        <v>91</v>
      </c>
      <c r="G26" s="719">
        <f>SUM(H26:U26)</f>
        <v>96</v>
      </c>
      <c r="H26" s="784">
        <v>11</v>
      </c>
      <c r="I26" s="784">
        <v>6</v>
      </c>
      <c r="J26" s="784">
        <v>6</v>
      </c>
      <c r="K26" s="784">
        <v>4</v>
      </c>
      <c r="L26" s="784">
        <v>9</v>
      </c>
      <c r="M26" s="784">
        <v>6</v>
      </c>
      <c r="N26" s="784">
        <v>8</v>
      </c>
      <c r="O26" s="784">
        <v>6</v>
      </c>
      <c r="P26" s="784">
        <v>5</v>
      </c>
      <c r="Q26" s="784">
        <v>5</v>
      </c>
      <c r="R26" s="784">
        <v>11</v>
      </c>
      <c r="S26" s="784">
        <v>8</v>
      </c>
      <c r="T26" s="784">
        <v>5</v>
      </c>
      <c r="U26" s="784">
        <v>6</v>
      </c>
      <c r="V26" s="784"/>
      <c r="W26" s="784"/>
      <c r="X26" s="784"/>
      <c r="Y26" s="1013">
        <f>SUM(Z26:AM26)</f>
        <v>89</v>
      </c>
      <c r="Z26" s="1386">
        <v>8</v>
      </c>
      <c r="AA26" s="1386">
        <v>6</v>
      </c>
      <c r="AB26" s="1386">
        <v>5</v>
      </c>
      <c r="AC26" s="1386">
        <v>4</v>
      </c>
      <c r="AD26" s="1386">
        <v>7</v>
      </c>
      <c r="AE26" s="1386">
        <v>4</v>
      </c>
      <c r="AF26" s="1386">
        <v>9</v>
      </c>
      <c r="AG26" s="1386">
        <v>7</v>
      </c>
      <c r="AH26" s="1386">
        <v>5</v>
      </c>
      <c r="AI26" s="1386">
        <v>5</v>
      </c>
      <c r="AJ26" s="1386">
        <v>8</v>
      </c>
      <c r="AK26" s="1386">
        <v>9</v>
      </c>
      <c r="AL26" s="1386">
        <v>6</v>
      </c>
      <c r="AM26" s="1386">
        <v>6</v>
      </c>
      <c r="AN26" s="1013">
        <f>SUM(AO26:BB26)</f>
        <v>89</v>
      </c>
      <c r="AO26" s="1386">
        <v>8</v>
      </c>
      <c r="AP26" s="1386">
        <v>6</v>
      </c>
      <c r="AQ26" s="1386">
        <v>5</v>
      </c>
      <c r="AR26" s="1386">
        <v>4</v>
      </c>
      <c r="AS26" s="1386">
        <v>7</v>
      </c>
      <c r="AT26" s="1386">
        <v>4</v>
      </c>
      <c r="AU26" s="1386">
        <v>9</v>
      </c>
      <c r="AV26" s="1386">
        <v>7</v>
      </c>
      <c r="AW26" s="1386">
        <v>5</v>
      </c>
      <c r="AX26" s="1386">
        <v>5</v>
      </c>
      <c r="AY26" s="1386">
        <v>8</v>
      </c>
      <c r="AZ26" s="1386">
        <v>9</v>
      </c>
      <c r="BA26" s="1386">
        <v>6</v>
      </c>
      <c r="BB26" s="1386">
        <v>6</v>
      </c>
      <c r="BC26" s="1386"/>
      <c r="BD26" s="1386"/>
      <c r="BE26" s="1386">
        <f>AN26</f>
        <v>89</v>
      </c>
      <c r="BF26" s="2302" t="e">
        <f t="shared" si="21"/>
        <v>#DIV/0!</v>
      </c>
      <c r="BG26" s="2302">
        <f t="shared" si="19"/>
        <v>0</v>
      </c>
      <c r="BH26" s="2302">
        <f t="shared" si="20"/>
        <v>100</v>
      </c>
      <c r="BI26" s="1190"/>
      <c r="BJ26" s="782"/>
      <c r="BK26" s="782"/>
      <c r="BL26" s="783"/>
      <c r="BM26" s="199"/>
      <c r="BN26" s="1953"/>
    </row>
    <row r="27" spans="1:67" s="236" customFormat="1" ht="34.5" hidden="1" customHeight="1">
      <c r="A27" s="1313"/>
      <c r="B27" s="787" t="s">
        <v>692</v>
      </c>
      <c r="C27" s="788" t="s">
        <v>39</v>
      </c>
      <c r="D27" s="292"/>
      <c r="E27" s="292"/>
      <c r="F27" s="1381">
        <v>67.910447761194021</v>
      </c>
      <c r="G27" s="671">
        <f>G26/134*100</f>
        <v>71.641791044776113</v>
      </c>
      <c r="H27" s="305">
        <f>11/12%</f>
        <v>91.666666666666671</v>
      </c>
      <c r="I27" s="305">
        <f>I26/I25%</f>
        <v>85.714285714285708</v>
      </c>
      <c r="J27" s="305">
        <f>J26/8%</f>
        <v>75</v>
      </c>
      <c r="K27" s="305">
        <f>K26/6%</f>
        <v>66.666666666666671</v>
      </c>
      <c r="L27" s="305">
        <f>L26/10%</f>
        <v>90</v>
      </c>
      <c r="M27" s="305">
        <f>M26/7%</f>
        <v>85.714285714285708</v>
      </c>
      <c r="N27" s="305">
        <f>N26/15%</f>
        <v>53.333333333333336</v>
      </c>
      <c r="O27" s="305">
        <f>O26/12%</f>
        <v>50</v>
      </c>
      <c r="P27" s="305">
        <f>P26/8%</f>
        <v>62.5</v>
      </c>
      <c r="Q27" s="305">
        <f>Q26/8%</f>
        <v>62.5</v>
      </c>
      <c r="R27" s="704">
        <v>100</v>
      </c>
      <c r="S27" s="305">
        <f>S26/9%</f>
        <v>88.888888888888886</v>
      </c>
      <c r="T27" s="305">
        <f>T26/9%</f>
        <v>55.555555555555557</v>
      </c>
      <c r="U27" s="305">
        <f>U26/12%</f>
        <v>50</v>
      </c>
      <c r="V27" s="305"/>
      <c r="W27" s="305"/>
      <c r="X27" s="305"/>
      <c r="Y27" s="1381">
        <f>Y26/Y25*100</f>
        <v>80.180180180180187</v>
      </c>
      <c r="Z27" s="1381">
        <f t="shared" ref="Z27:AM27" si="22">Z26/Z25*100</f>
        <v>88.888888888888886</v>
      </c>
      <c r="AA27" s="1381">
        <f t="shared" si="22"/>
        <v>85.714285714285708</v>
      </c>
      <c r="AB27" s="1381">
        <f t="shared" si="22"/>
        <v>83.333333333333343</v>
      </c>
      <c r="AC27" s="1381">
        <f t="shared" si="22"/>
        <v>100</v>
      </c>
      <c r="AD27" s="1381">
        <f t="shared" si="22"/>
        <v>100</v>
      </c>
      <c r="AE27" s="1381">
        <f t="shared" si="22"/>
        <v>80</v>
      </c>
      <c r="AF27" s="1381">
        <f t="shared" si="22"/>
        <v>75</v>
      </c>
      <c r="AG27" s="1381">
        <f t="shared" si="22"/>
        <v>63.636363636363633</v>
      </c>
      <c r="AH27" s="1381">
        <f t="shared" si="22"/>
        <v>71.428571428571431</v>
      </c>
      <c r="AI27" s="1381">
        <f t="shared" si="22"/>
        <v>83.333333333333343</v>
      </c>
      <c r="AJ27" s="1381">
        <f t="shared" si="22"/>
        <v>100</v>
      </c>
      <c r="AK27" s="1381">
        <f t="shared" si="22"/>
        <v>100</v>
      </c>
      <c r="AL27" s="1381">
        <f t="shared" si="22"/>
        <v>75</v>
      </c>
      <c r="AM27" s="1381">
        <f t="shared" si="22"/>
        <v>50</v>
      </c>
      <c r="AN27" s="1381">
        <f>AN26/AN25*100</f>
        <v>80.180180180180187</v>
      </c>
      <c r="AO27" s="1821">
        <f>AO26/AO25*100</f>
        <v>88.888888888888886</v>
      </c>
      <c r="AP27" s="1821">
        <f t="shared" ref="AP27:BB27" si="23">AP26/AP25*100</f>
        <v>85.714285714285708</v>
      </c>
      <c r="AQ27" s="1821">
        <f t="shared" si="23"/>
        <v>83.333333333333343</v>
      </c>
      <c r="AR27" s="1821">
        <f t="shared" si="23"/>
        <v>100</v>
      </c>
      <c r="AS27" s="1821">
        <f t="shared" si="23"/>
        <v>100</v>
      </c>
      <c r="AT27" s="1821">
        <f t="shared" si="23"/>
        <v>80</v>
      </c>
      <c r="AU27" s="1821">
        <f t="shared" si="23"/>
        <v>75</v>
      </c>
      <c r="AV27" s="1821">
        <f t="shared" si="23"/>
        <v>63.636363636363633</v>
      </c>
      <c r="AW27" s="1821">
        <f t="shared" si="23"/>
        <v>71.428571428571431</v>
      </c>
      <c r="AX27" s="1821">
        <f t="shared" si="23"/>
        <v>83.333333333333343</v>
      </c>
      <c r="AY27" s="1821">
        <f t="shared" si="23"/>
        <v>100</v>
      </c>
      <c r="AZ27" s="1821">
        <f t="shared" si="23"/>
        <v>100</v>
      </c>
      <c r="BA27" s="1821">
        <f t="shared" si="23"/>
        <v>75</v>
      </c>
      <c r="BB27" s="1821">
        <f t="shared" si="23"/>
        <v>50</v>
      </c>
      <c r="BC27" s="1821"/>
      <c r="BD27" s="1375"/>
      <c r="BE27" s="1821">
        <f>AN27</f>
        <v>80.180180180180187</v>
      </c>
      <c r="BF27" s="2302" t="e">
        <f t="shared" si="21"/>
        <v>#DIV/0!</v>
      </c>
      <c r="BG27" s="2302">
        <f t="shared" si="19"/>
        <v>0</v>
      </c>
      <c r="BH27" s="2302">
        <f t="shared" si="20"/>
        <v>100</v>
      </c>
      <c r="BI27" s="1314"/>
      <c r="BJ27" s="789"/>
      <c r="BK27" s="789"/>
      <c r="BL27" s="783"/>
      <c r="BM27" s="2266"/>
      <c r="BN27" s="1953"/>
    </row>
    <row r="28" spans="1:67" s="108" customFormat="1" ht="34.5" customHeight="1">
      <c r="A28" s="1312"/>
      <c r="B28" s="780" t="s">
        <v>693</v>
      </c>
      <c r="C28" s="781" t="s">
        <v>435</v>
      </c>
      <c r="D28" s="712">
        <v>6750</v>
      </c>
      <c r="E28" s="712">
        <v>6886</v>
      </c>
      <c r="F28" s="1386">
        <v>7313</v>
      </c>
      <c r="G28" s="712">
        <f>SUM(H28:U28)</f>
        <v>7533</v>
      </c>
      <c r="H28" s="704">
        <v>1190</v>
      </c>
      <c r="I28" s="704">
        <v>635</v>
      </c>
      <c r="J28" s="704">
        <v>423</v>
      </c>
      <c r="K28" s="704">
        <v>311</v>
      </c>
      <c r="L28" s="704">
        <v>895</v>
      </c>
      <c r="M28" s="704">
        <v>378</v>
      </c>
      <c r="N28" s="704">
        <v>612</v>
      </c>
      <c r="O28" s="704">
        <v>495</v>
      </c>
      <c r="P28" s="704">
        <v>512</v>
      </c>
      <c r="Q28" s="704">
        <v>366</v>
      </c>
      <c r="R28" s="704">
        <v>435</v>
      </c>
      <c r="S28" s="704">
        <v>425</v>
      </c>
      <c r="T28" s="704">
        <v>355</v>
      </c>
      <c r="U28" s="704">
        <v>501</v>
      </c>
      <c r="V28" s="704">
        <v>7533</v>
      </c>
      <c r="W28" s="704">
        <v>7533</v>
      </c>
      <c r="X28" s="704">
        <v>7533</v>
      </c>
      <c r="Y28" s="1494">
        <f>SUM(Z28:AM28)</f>
        <v>7533</v>
      </c>
      <c r="Z28" s="1354">
        <v>1190</v>
      </c>
      <c r="AA28" s="1354">
        <v>635</v>
      </c>
      <c r="AB28" s="1354">
        <v>423</v>
      </c>
      <c r="AC28" s="1354">
        <v>311</v>
      </c>
      <c r="AD28" s="1354">
        <v>895</v>
      </c>
      <c r="AE28" s="1354">
        <v>378</v>
      </c>
      <c r="AF28" s="1354">
        <v>612</v>
      </c>
      <c r="AG28" s="1354">
        <v>495</v>
      </c>
      <c r="AH28" s="1354">
        <v>512</v>
      </c>
      <c r="AI28" s="1354">
        <v>366</v>
      </c>
      <c r="AJ28" s="1354">
        <v>435</v>
      </c>
      <c r="AK28" s="1354">
        <v>425</v>
      </c>
      <c r="AL28" s="1354">
        <v>355</v>
      </c>
      <c r="AM28" s="1354">
        <v>501</v>
      </c>
      <c r="AN28" s="1494">
        <f>SUM(AO28:BB28)</f>
        <v>7705</v>
      </c>
      <c r="AO28" s="1354">
        <v>1278</v>
      </c>
      <c r="AP28" s="1354">
        <v>645</v>
      </c>
      <c r="AQ28" s="1354">
        <v>415</v>
      </c>
      <c r="AR28" s="1354">
        <v>310</v>
      </c>
      <c r="AS28" s="1354">
        <v>825</v>
      </c>
      <c r="AT28" s="1354">
        <v>385</v>
      </c>
      <c r="AU28" s="1354">
        <v>522</v>
      </c>
      <c r="AV28" s="1354">
        <v>520</v>
      </c>
      <c r="AW28" s="1354">
        <v>525</v>
      </c>
      <c r="AX28" s="1354">
        <v>285</v>
      </c>
      <c r="AY28" s="1354">
        <v>435</v>
      </c>
      <c r="AZ28" s="1354">
        <v>435</v>
      </c>
      <c r="BA28" s="1354">
        <v>380</v>
      </c>
      <c r="BB28" s="1354">
        <v>745</v>
      </c>
      <c r="BC28" s="1386">
        <v>7705</v>
      </c>
      <c r="BD28" s="1386">
        <v>7947</v>
      </c>
      <c r="BE28" s="1386">
        <v>7705</v>
      </c>
      <c r="BF28" s="2302">
        <f t="shared" si="21"/>
        <v>105.49581839904421</v>
      </c>
      <c r="BG28" s="2302">
        <f t="shared" si="19"/>
        <v>103.14081765087606</v>
      </c>
      <c r="BH28" s="2302">
        <f t="shared" si="20"/>
        <v>100</v>
      </c>
      <c r="BI28" s="1190"/>
      <c r="BJ28" s="790"/>
      <c r="BK28" s="790"/>
      <c r="BL28" s="783"/>
      <c r="BM28" s="199"/>
      <c r="BN28" s="1953"/>
    </row>
    <row r="29" spans="1:67" s="108" customFormat="1" ht="21.75" hidden="1" customHeight="1">
      <c r="A29" s="1312"/>
      <c r="B29" s="780" t="s">
        <v>694</v>
      </c>
      <c r="C29" s="781" t="s">
        <v>435</v>
      </c>
      <c r="D29" s="712"/>
      <c r="E29" s="712"/>
      <c r="F29" s="1386">
        <v>6498</v>
      </c>
      <c r="G29" s="712">
        <f>SUM(H29:U29)</f>
        <v>6965</v>
      </c>
      <c r="H29" s="704">
        <v>1155</v>
      </c>
      <c r="I29" s="704">
        <v>628</v>
      </c>
      <c r="J29" s="704">
        <v>397</v>
      </c>
      <c r="K29" s="704">
        <v>301</v>
      </c>
      <c r="L29" s="704">
        <v>887</v>
      </c>
      <c r="M29" s="704">
        <v>325</v>
      </c>
      <c r="N29" s="704">
        <v>479</v>
      </c>
      <c r="O29" s="704">
        <v>441</v>
      </c>
      <c r="P29" s="704">
        <v>467</v>
      </c>
      <c r="Q29" s="704">
        <v>242</v>
      </c>
      <c r="R29" s="704">
        <v>419</v>
      </c>
      <c r="S29" s="704">
        <v>393</v>
      </c>
      <c r="T29" s="704">
        <v>347</v>
      </c>
      <c r="U29" s="704">
        <v>484</v>
      </c>
      <c r="V29" s="704"/>
      <c r="W29" s="704"/>
      <c r="X29" s="704"/>
      <c r="Y29" s="1494">
        <f>SUM(Z29:AM29)</f>
        <v>6965</v>
      </c>
      <c r="Z29" s="1354">
        <v>1155</v>
      </c>
      <c r="AA29" s="1354">
        <v>628</v>
      </c>
      <c r="AB29" s="1354">
        <v>397</v>
      </c>
      <c r="AC29" s="1354">
        <v>301</v>
      </c>
      <c r="AD29" s="1354">
        <v>887</v>
      </c>
      <c r="AE29" s="1354">
        <v>325</v>
      </c>
      <c r="AF29" s="1354">
        <v>479</v>
      </c>
      <c r="AG29" s="1354">
        <v>441</v>
      </c>
      <c r="AH29" s="1354">
        <v>467</v>
      </c>
      <c r="AI29" s="1354">
        <v>242</v>
      </c>
      <c r="AJ29" s="1354">
        <v>419</v>
      </c>
      <c r="AK29" s="1354">
        <v>393</v>
      </c>
      <c r="AL29" s="1354">
        <v>347</v>
      </c>
      <c r="AM29" s="1354">
        <v>484</v>
      </c>
      <c r="AN29" s="1494">
        <f>SUM(AO29:BB29)</f>
        <v>7457</v>
      </c>
      <c r="AO29" s="1354">
        <v>1268</v>
      </c>
      <c r="AP29" s="1354">
        <v>640</v>
      </c>
      <c r="AQ29" s="1354">
        <v>410</v>
      </c>
      <c r="AR29" s="1354">
        <v>305</v>
      </c>
      <c r="AS29" s="1354">
        <v>820</v>
      </c>
      <c r="AT29" s="1354">
        <v>375</v>
      </c>
      <c r="AU29" s="1354">
        <v>520</v>
      </c>
      <c r="AV29" s="1354">
        <v>515</v>
      </c>
      <c r="AW29" s="1354">
        <v>520</v>
      </c>
      <c r="AX29" s="1354">
        <v>244</v>
      </c>
      <c r="AY29" s="1354">
        <v>430</v>
      </c>
      <c r="AZ29" s="1354">
        <v>430</v>
      </c>
      <c r="BA29" s="1354">
        <v>375</v>
      </c>
      <c r="BB29" s="1354">
        <v>605</v>
      </c>
      <c r="BC29" s="1354"/>
      <c r="BD29" s="1354"/>
      <c r="BE29" s="1354"/>
      <c r="BF29" s="2302" t="e">
        <f t="shared" si="21"/>
        <v>#DIV/0!</v>
      </c>
      <c r="BG29" s="2302">
        <f t="shared" si="19"/>
        <v>0</v>
      </c>
      <c r="BH29" s="2302">
        <f t="shared" si="20"/>
        <v>0</v>
      </c>
      <c r="BI29" s="1190"/>
      <c r="BJ29" s="791"/>
      <c r="BK29" s="790"/>
      <c r="BL29" s="783"/>
      <c r="BM29" s="199"/>
      <c r="BN29" s="1953"/>
    </row>
    <row r="30" spans="1:67" s="236" customFormat="1" ht="34.5" hidden="1" customHeight="1">
      <c r="A30" s="1313"/>
      <c r="B30" s="787" t="s">
        <v>695</v>
      </c>
      <c r="C30" s="788" t="s">
        <v>39</v>
      </c>
      <c r="D30" s="292"/>
      <c r="E30" s="292"/>
      <c r="F30" s="1381">
        <v>67.051903828294286</v>
      </c>
      <c r="G30" s="292">
        <f>G29/'LD&amp;VL-XDGN B7'!U9*100</f>
        <v>70.119802677942218</v>
      </c>
      <c r="H30" s="292">
        <f>H29/'LD&amp;VL-XDGN B7'!V9*100</f>
        <v>85.051546391752581</v>
      </c>
      <c r="I30" s="292">
        <f>I29/'LD&amp;VL-XDGN B7'!W9*100</f>
        <v>80.927835051546396</v>
      </c>
      <c r="J30" s="292">
        <f>J29/'LD&amp;VL-XDGN B7'!X9*100</f>
        <v>65.081967213114751</v>
      </c>
      <c r="K30" s="292">
        <f>K29/'LD&amp;VL-XDGN B7'!Y9*100</f>
        <v>74.320987654320987</v>
      </c>
      <c r="L30" s="292">
        <f>L29/'LD&amp;VL-XDGN B7'!Z9*100</f>
        <v>83.916745506149482</v>
      </c>
      <c r="M30" s="292">
        <f>M29/'LD&amp;VL-XDGN B7'!AA9*100</f>
        <v>65.392354124748493</v>
      </c>
      <c r="N30" s="292">
        <f>N29/'LD&amp;VL-XDGN B7'!AB9*100</f>
        <v>68.428571428571431</v>
      </c>
      <c r="O30" s="292">
        <f>O29/'LD&amp;VL-XDGN B7'!AC9*100</f>
        <v>58.8</v>
      </c>
      <c r="P30" s="292">
        <f>P29/'LD&amp;VL-XDGN B7'!AD9*100</f>
        <v>58.375</v>
      </c>
      <c r="Q30" s="292">
        <f>Q29/'LD&amp;VL-XDGN B7'!AE9*100</f>
        <v>65.405405405405403</v>
      </c>
      <c r="R30" s="292">
        <f>R29/'LD&amp;VL-XDGN B7'!AF9*100</f>
        <v>87.291666666666671</v>
      </c>
      <c r="S30" s="292">
        <f>S29/'LD&amp;VL-XDGN B7'!AG9*100</f>
        <v>80.204081632653057</v>
      </c>
      <c r="T30" s="292">
        <f>T29/'LD&amp;VL-XDGN B7'!AH9*100</f>
        <v>61.964285714285715</v>
      </c>
      <c r="U30" s="292">
        <f>U29/'LD&amp;VL-XDGN B7'!AI9*100</f>
        <v>44.81481481481481</v>
      </c>
      <c r="V30" s="292"/>
      <c r="W30" s="292"/>
      <c r="X30" s="292"/>
      <c r="Y30" s="1683">
        <f>Y29/'LD&amp;VL-XDGN B7'!AM9*100</f>
        <v>68.34461780001962</v>
      </c>
      <c r="Z30" s="1683">
        <f>Z29/'LD&amp;VL-XDGN B7'!AN9*100</f>
        <v>79.163810829335162</v>
      </c>
      <c r="AA30" s="1683">
        <f>AA29/'LD&amp;VL-XDGN B7'!AO9*100</f>
        <v>80.409731113956468</v>
      </c>
      <c r="AB30" s="1683">
        <f>AB29/'LD&amp;VL-XDGN B7'!AP9*100</f>
        <v>66.49916247906198</v>
      </c>
      <c r="AC30" s="1683">
        <f>AC29/'LD&amp;VL-XDGN B7'!AQ9*100</f>
        <v>76.202531645569621</v>
      </c>
      <c r="AD30" s="1683">
        <f>AD29/'LD&amp;VL-XDGN B7'!AR9*100</f>
        <v>84.075829383886258</v>
      </c>
      <c r="AE30" s="1683">
        <f>AE29/'LD&amp;VL-XDGN B7'!AS9*100</f>
        <v>64.870259481037934</v>
      </c>
      <c r="AF30" s="1683">
        <f>AF29/'LD&amp;VL-XDGN B7'!AT9*100</f>
        <v>69.020172910662822</v>
      </c>
      <c r="AG30" s="1683">
        <f>AG29/'LD&amp;VL-XDGN B7'!AU9*100</f>
        <v>56.393861892583118</v>
      </c>
      <c r="AH30" s="1683">
        <f>AH29/'LD&amp;VL-XDGN B7'!AV9*100</f>
        <v>56.265060240963862</v>
      </c>
      <c r="AI30" s="1683">
        <f>AI29/'LD&amp;VL-XDGN B7'!AW9*100</f>
        <v>68.16901408450704</v>
      </c>
      <c r="AJ30" s="1683" t="e">
        <f>AJ29/'LD&amp;VL-XDGN B7'!AX8*100</f>
        <v>#DIV/0!</v>
      </c>
      <c r="AK30" s="1683">
        <f>AK29/'LD&amp;VL-XDGN B7'!AY9*100</f>
        <v>79.878048780487802</v>
      </c>
      <c r="AL30" s="1683">
        <f>AL29/'LD&amp;VL-XDGN B7'!AZ9*100</f>
        <v>58.61486486486487</v>
      </c>
      <c r="AM30" s="1683">
        <f>AM29/'LD&amp;VL-XDGN B7'!BA9*100</f>
        <v>41.121495327102799</v>
      </c>
      <c r="AN30" s="1683">
        <f>AN29/'LD&amp;VL-XDGN B7'!BB9*100</f>
        <v>71.324725011956005</v>
      </c>
      <c r="AO30" s="1683">
        <f>AO29/'LD&amp;VL-XDGN B7'!BC9*100</f>
        <v>85.387205387205384</v>
      </c>
      <c r="AP30" s="1683">
        <f>AP29/'LD&amp;VL-XDGN B7'!BD9*100</f>
        <v>80.402010050251263</v>
      </c>
      <c r="AQ30" s="1683">
        <f>AQ29/'LD&amp;VL-XDGN B7'!BE9*100</f>
        <v>66.129032258064512</v>
      </c>
      <c r="AR30" s="1683">
        <f>AR29/'LD&amp;VL-XDGN B7'!BF9*100</f>
        <v>73.141486810551555</v>
      </c>
      <c r="AS30" s="1683">
        <f>AS29/'LD&amp;VL-XDGN B7'!BG9*100</f>
        <v>76.70720299345183</v>
      </c>
      <c r="AT30" s="1683">
        <f>AT29/'LD&amp;VL-XDGN B7'!BH9*100</f>
        <v>72.815533980582529</v>
      </c>
      <c r="AU30" s="1683">
        <f>AU29/'LD&amp;VL-XDGN B7'!BI9*100</f>
        <v>73.136427566807313</v>
      </c>
      <c r="AV30" s="1683">
        <f>AV29/'LD&amp;VL-XDGN B7'!BJ9*100</f>
        <v>64.536340852130323</v>
      </c>
      <c r="AW30" s="1683">
        <f>AW29/'LD&amp;VL-XDGN B7'!BK9*100</f>
        <v>60.818713450292393</v>
      </c>
      <c r="AX30" s="1683">
        <f>AX29/'LD&amp;VL-XDGN B7'!BL9*100</f>
        <v>65.768194070080867</v>
      </c>
      <c r="AY30" s="1683">
        <f>AY29/'LD&amp;VL-XDGN B7'!BM9*100</f>
        <v>86.519114688128766</v>
      </c>
      <c r="AZ30" s="1683">
        <f>AZ29/'LD&amp;VL-XDGN B7'!BN9*100</f>
        <v>85.148514851485146</v>
      </c>
      <c r="BA30" s="1683">
        <f>BA29/'LD&amp;VL-XDGN B7'!BO9*100</f>
        <v>61.374795417348608</v>
      </c>
      <c r="BB30" s="1683">
        <f>BB29/'LD&amp;VL-XDGN B7'!BP9*100</f>
        <v>50.207468879668049</v>
      </c>
      <c r="BC30" s="1683"/>
      <c r="BD30" s="1683"/>
      <c r="BE30" s="2267">
        <v>75</v>
      </c>
      <c r="BF30" s="2302" t="e">
        <f t="shared" si="21"/>
        <v>#DIV/0!</v>
      </c>
      <c r="BG30" s="2302">
        <f t="shared" si="19"/>
        <v>0</v>
      </c>
      <c r="BH30" s="2302">
        <f t="shared" si="20"/>
        <v>105.15287649188681</v>
      </c>
      <c r="BI30" s="1314"/>
      <c r="BJ30" s="792"/>
      <c r="BK30" s="792"/>
      <c r="BL30" s="783"/>
      <c r="BM30" s="2172"/>
      <c r="BN30" s="2020"/>
    </row>
    <row r="31" spans="1:67" s="58" customFormat="1" ht="41.25" customHeight="1">
      <c r="A31" s="1312"/>
      <c r="B31" s="780" t="s">
        <v>696</v>
      </c>
      <c r="C31" s="781" t="s">
        <v>697</v>
      </c>
      <c r="D31" s="860">
        <v>126</v>
      </c>
      <c r="E31" s="860">
        <v>133</v>
      </c>
      <c r="F31" s="1354">
        <v>126</v>
      </c>
      <c r="G31" s="712">
        <f>SUM(H31:U31)</f>
        <v>126</v>
      </c>
      <c r="H31" s="784">
        <v>52</v>
      </c>
      <c r="I31" s="784">
        <v>5</v>
      </c>
      <c r="J31" s="784">
        <v>5</v>
      </c>
      <c r="K31" s="784">
        <v>4</v>
      </c>
      <c r="L31" s="784">
        <v>5</v>
      </c>
      <c r="M31" s="784">
        <v>5</v>
      </c>
      <c r="N31" s="784">
        <v>6</v>
      </c>
      <c r="O31" s="784">
        <v>7</v>
      </c>
      <c r="P31" s="784">
        <v>5</v>
      </c>
      <c r="Q31" s="784">
        <v>5</v>
      </c>
      <c r="R31" s="784">
        <v>7</v>
      </c>
      <c r="S31" s="784">
        <v>6</v>
      </c>
      <c r="T31" s="784">
        <v>6</v>
      </c>
      <c r="U31" s="784">
        <v>8</v>
      </c>
      <c r="V31" s="784">
        <v>126</v>
      </c>
      <c r="W31" s="784">
        <v>126</v>
      </c>
      <c r="X31" s="784">
        <v>124</v>
      </c>
      <c r="Y31" s="1494">
        <f>SUM(Z31:AM31)</f>
        <v>123</v>
      </c>
      <c r="Z31" s="1663">
        <v>54</v>
      </c>
      <c r="AA31" s="1663">
        <v>5</v>
      </c>
      <c r="AB31" s="1663">
        <v>5</v>
      </c>
      <c r="AC31" s="1663">
        <v>4</v>
      </c>
      <c r="AD31" s="1663">
        <v>5</v>
      </c>
      <c r="AE31" s="1663">
        <v>4</v>
      </c>
      <c r="AF31" s="1663">
        <v>6</v>
      </c>
      <c r="AG31" s="1663">
        <v>6</v>
      </c>
      <c r="AH31" s="1663">
        <v>5</v>
      </c>
      <c r="AI31" s="1663">
        <v>5</v>
      </c>
      <c r="AJ31" s="1663">
        <v>7</v>
      </c>
      <c r="AK31" s="1663">
        <v>6</v>
      </c>
      <c r="AL31" s="1663">
        <v>6</v>
      </c>
      <c r="AM31" s="1663">
        <v>5</v>
      </c>
      <c r="AN31" s="2022">
        <f>SUM(AO31:BB31)</f>
        <v>123</v>
      </c>
      <c r="AO31" s="1386">
        <v>54</v>
      </c>
      <c r="AP31" s="1386">
        <v>5</v>
      </c>
      <c r="AQ31" s="1386">
        <v>5</v>
      </c>
      <c r="AR31" s="1386">
        <v>4</v>
      </c>
      <c r="AS31" s="1386">
        <v>5</v>
      </c>
      <c r="AT31" s="1386">
        <v>4</v>
      </c>
      <c r="AU31" s="1386">
        <v>6</v>
      </c>
      <c r="AV31" s="1386">
        <v>6</v>
      </c>
      <c r="AW31" s="1386">
        <v>5</v>
      </c>
      <c r="AX31" s="1386">
        <v>5</v>
      </c>
      <c r="AY31" s="1386">
        <v>7</v>
      </c>
      <c r="AZ31" s="1386">
        <v>6</v>
      </c>
      <c r="BA31" s="1386">
        <v>6</v>
      </c>
      <c r="BB31" s="1386">
        <v>5</v>
      </c>
      <c r="BC31" s="1386">
        <v>123</v>
      </c>
      <c r="BD31" s="1386">
        <v>123</v>
      </c>
      <c r="BE31" s="1386">
        <v>123</v>
      </c>
      <c r="BF31" s="2302">
        <f t="shared" si="21"/>
        <v>99.193548387096769</v>
      </c>
      <c r="BG31" s="2302">
        <f t="shared" si="19"/>
        <v>100</v>
      </c>
      <c r="BH31" s="2302">
        <f t="shared" si="20"/>
        <v>100</v>
      </c>
      <c r="BI31" s="441"/>
      <c r="BJ31" s="790"/>
      <c r="BK31" s="790"/>
      <c r="BL31" s="783"/>
      <c r="BM31" s="2165"/>
      <c r="BN31" s="2020"/>
    </row>
    <row r="32" spans="1:67" s="58" customFormat="1" ht="40.5" hidden="1" customHeight="1">
      <c r="A32" s="1312"/>
      <c r="B32" s="780" t="s">
        <v>698</v>
      </c>
      <c r="C32" s="781" t="s">
        <v>697</v>
      </c>
      <c r="D32" s="755"/>
      <c r="E32" s="755"/>
      <c r="F32" s="1375">
        <v>120</v>
      </c>
      <c r="G32" s="712">
        <f>SUM(H32:U32)</f>
        <v>122</v>
      </c>
      <c r="H32" s="784">
        <v>52</v>
      </c>
      <c r="I32" s="784">
        <v>5</v>
      </c>
      <c r="J32" s="784">
        <v>5</v>
      </c>
      <c r="K32" s="784">
        <v>4</v>
      </c>
      <c r="L32" s="784">
        <v>5</v>
      </c>
      <c r="M32" s="784">
        <v>5</v>
      </c>
      <c r="N32" s="784">
        <v>6</v>
      </c>
      <c r="O32" s="784">
        <v>7</v>
      </c>
      <c r="P32" s="784">
        <v>4</v>
      </c>
      <c r="Q32" s="784">
        <v>5</v>
      </c>
      <c r="R32" s="784">
        <v>7</v>
      </c>
      <c r="S32" s="784">
        <v>6</v>
      </c>
      <c r="T32" s="784">
        <v>5</v>
      </c>
      <c r="U32" s="784">
        <v>6</v>
      </c>
      <c r="V32" s="784"/>
      <c r="W32" s="784"/>
      <c r="X32" s="784"/>
      <c r="Y32" s="1494">
        <f>SUM(Z32:AM32)</f>
        <v>114</v>
      </c>
      <c r="Z32" s="1663">
        <v>45</v>
      </c>
      <c r="AA32" s="1663">
        <v>5</v>
      </c>
      <c r="AB32" s="1663">
        <v>5</v>
      </c>
      <c r="AC32" s="1663">
        <v>4</v>
      </c>
      <c r="AD32" s="1663">
        <v>5</v>
      </c>
      <c r="AE32" s="1663">
        <v>4</v>
      </c>
      <c r="AF32" s="1663">
        <v>6</v>
      </c>
      <c r="AG32" s="1663">
        <v>6</v>
      </c>
      <c r="AH32" s="1663">
        <v>5</v>
      </c>
      <c r="AI32" s="1663">
        <v>5</v>
      </c>
      <c r="AJ32" s="1663">
        <v>7</v>
      </c>
      <c r="AK32" s="1663">
        <v>6</v>
      </c>
      <c r="AL32" s="1663">
        <v>6</v>
      </c>
      <c r="AM32" s="1663">
        <v>5</v>
      </c>
      <c r="AN32" s="2022">
        <f>SUM(AO32:BB32)</f>
        <v>118</v>
      </c>
      <c r="AO32" s="1386">
        <v>49</v>
      </c>
      <c r="AP32" s="1386">
        <v>5</v>
      </c>
      <c r="AQ32" s="1386">
        <v>5</v>
      </c>
      <c r="AR32" s="1386">
        <v>4</v>
      </c>
      <c r="AS32" s="1386">
        <v>5</v>
      </c>
      <c r="AT32" s="1386">
        <v>4</v>
      </c>
      <c r="AU32" s="1386">
        <v>6</v>
      </c>
      <c r="AV32" s="1386">
        <v>6</v>
      </c>
      <c r="AW32" s="1386">
        <v>5</v>
      </c>
      <c r="AX32" s="1386">
        <v>5</v>
      </c>
      <c r="AY32" s="1386">
        <v>7</v>
      </c>
      <c r="AZ32" s="1386">
        <v>6</v>
      </c>
      <c r="BA32" s="1386">
        <v>6</v>
      </c>
      <c r="BB32" s="1386">
        <v>5</v>
      </c>
      <c r="BC32" s="1386"/>
      <c r="BD32" s="1386"/>
      <c r="BE32" s="1386"/>
      <c r="BF32" s="2302" t="e">
        <f t="shared" si="21"/>
        <v>#DIV/0!</v>
      </c>
      <c r="BG32" s="2302">
        <f t="shared" si="19"/>
        <v>0</v>
      </c>
      <c r="BH32" s="2302">
        <f t="shared" si="20"/>
        <v>0</v>
      </c>
      <c r="BI32" s="1190"/>
      <c r="BJ32" s="793"/>
      <c r="BK32" s="793"/>
      <c r="BL32" s="783"/>
      <c r="BM32" s="2165"/>
      <c r="BN32" s="2020"/>
    </row>
    <row r="33" spans="1:66" s="236" customFormat="1" ht="34.5" hidden="1" customHeight="1">
      <c r="A33" s="1313"/>
      <c r="B33" s="787" t="s">
        <v>120</v>
      </c>
      <c r="C33" s="788" t="s">
        <v>39</v>
      </c>
      <c r="D33" s="794"/>
      <c r="E33" s="794"/>
      <c r="F33" s="1351">
        <v>90.909090909090907</v>
      </c>
      <c r="G33" s="679">
        <f>G32/132%</f>
        <v>92.424242424242422</v>
      </c>
      <c r="H33" s="679">
        <f>H32/H31%</f>
        <v>100</v>
      </c>
      <c r="I33" s="679">
        <f>I32/5%</f>
        <v>100</v>
      </c>
      <c r="J33" s="679">
        <f>J32/5%</f>
        <v>100</v>
      </c>
      <c r="K33" s="679">
        <f>K32/4%</f>
        <v>100</v>
      </c>
      <c r="L33" s="679">
        <f>L32/5%</f>
        <v>100</v>
      </c>
      <c r="M33" s="679">
        <f>5/5%</f>
        <v>100</v>
      </c>
      <c r="N33" s="679">
        <f>N32/6%</f>
        <v>100</v>
      </c>
      <c r="O33" s="679">
        <f>O32/O31%</f>
        <v>99.999999999999986</v>
      </c>
      <c r="P33" s="679">
        <f>P32/P31%</f>
        <v>80</v>
      </c>
      <c r="Q33" s="679">
        <f>Q32/Q31%</f>
        <v>100</v>
      </c>
      <c r="R33" s="679">
        <f>R32/R31%</f>
        <v>99.999999999999986</v>
      </c>
      <c r="S33" s="679">
        <f>S32/6%</f>
        <v>100</v>
      </c>
      <c r="T33" s="679">
        <f>T32/T31%</f>
        <v>83.333333333333343</v>
      </c>
      <c r="U33" s="679">
        <f>U32/U31%</f>
        <v>75</v>
      </c>
      <c r="V33" s="679"/>
      <c r="W33" s="679"/>
      <c r="X33" s="679"/>
      <c r="Y33" s="679">
        <f>Y32/Y31*100</f>
        <v>92.682926829268297</v>
      </c>
      <c r="Z33" s="1664">
        <f>Z32/Z31%</f>
        <v>83.333333333333329</v>
      </c>
      <c r="AA33" s="1664">
        <v>100</v>
      </c>
      <c r="AB33" s="1664">
        <v>100</v>
      </c>
      <c r="AC33" s="1664">
        <v>100</v>
      </c>
      <c r="AD33" s="1664">
        <v>100</v>
      </c>
      <c r="AE33" s="1664">
        <v>100</v>
      </c>
      <c r="AF33" s="1664">
        <v>100</v>
      </c>
      <c r="AG33" s="1664">
        <v>100</v>
      </c>
      <c r="AH33" s="1664">
        <v>100</v>
      </c>
      <c r="AI33" s="1664">
        <v>100</v>
      </c>
      <c r="AJ33" s="1664">
        <v>99.999999999999986</v>
      </c>
      <c r="AK33" s="1664">
        <v>100</v>
      </c>
      <c r="AL33" s="1664">
        <v>100</v>
      </c>
      <c r="AM33" s="1664">
        <v>100</v>
      </c>
      <c r="AN33" s="679">
        <f>AN32/AN31*100</f>
        <v>95.934959349593498</v>
      </c>
      <c r="AO33" s="679">
        <f t="shared" ref="AO33:BB33" si="24">AO32/AO31*100</f>
        <v>90.740740740740748</v>
      </c>
      <c r="AP33" s="679">
        <f t="shared" si="24"/>
        <v>100</v>
      </c>
      <c r="AQ33" s="679">
        <f t="shared" si="24"/>
        <v>100</v>
      </c>
      <c r="AR33" s="679">
        <f t="shared" si="24"/>
        <v>100</v>
      </c>
      <c r="AS33" s="679">
        <f t="shared" si="24"/>
        <v>100</v>
      </c>
      <c r="AT33" s="679">
        <f t="shared" si="24"/>
        <v>100</v>
      </c>
      <c r="AU33" s="679">
        <f t="shared" si="24"/>
        <v>100</v>
      </c>
      <c r="AV33" s="679">
        <f t="shared" si="24"/>
        <v>100</v>
      </c>
      <c r="AW33" s="679">
        <f t="shared" si="24"/>
        <v>100</v>
      </c>
      <c r="AX33" s="679">
        <f t="shared" si="24"/>
        <v>100</v>
      </c>
      <c r="AY33" s="679">
        <f t="shared" si="24"/>
        <v>100</v>
      </c>
      <c r="AZ33" s="679">
        <f t="shared" si="24"/>
        <v>100</v>
      </c>
      <c r="BA33" s="679">
        <f t="shared" si="24"/>
        <v>100</v>
      </c>
      <c r="BB33" s="679">
        <f t="shared" si="24"/>
        <v>100</v>
      </c>
      <c r="BC33" s="679"/>
      <c r="BD33" s="679"/>
      <c r="BE33" s="679"/>
      <c r="BF33" s="2302" t="e">
        <f t="shared" si="21"/>
        <v>#DIV/0!</v>
      </c>
      <c r="BG33" s="2302">
        <f t="shared" si="19"/>
        <v>0</v>
      </c>
      <c r="BH33" s="2302">
        <f t="shared" si="20"/>
        <v>0</v>
      </c>
      <c r="BI33" s="1314"/>
      <c r="BJ33" s="789"/>
      <c r="BK33" s="789"/>
      <c r="BL33" s="783"/>
      <c r="BM33" s="1952"/>
      <c r="BN33" s="1953"/>
    </row>
    <row r="34" spans="1:66" s="58" customFormat="1" ht="19.5" customHeight="1">
      <c r="A34" s="1311">
        <v>4</v>
      </c>
      <c r="B34" s="774" t="s">
        <v>699</v>
      </c>
      <c r="C34" s="775"/>
      <c r="D34" s="719"/>
      <c r="E34" s="719"/>
      <c r="F34" s="1013"/>
      <c r="G34" s="784"/>
      <c r="H34" s="784"/>
      <c r="I34" s="784"/>
      <c r="J34" s="784"/>
      <c r="K34" s="784"/>
      <c r="L34" s="784"/>
      <c r="M34" s="784"/>
      <c r="N34" s="784"/>
      <c r="O34" s="784"/>
      <c r="P34" s="784"/>
      <c r="Q34" s="784"/>
      <c r="R34" s="784"/>
      <c r="S34" s="784"/>
      <c r="T34" s="784"/>
      <c r="U34" s="784"/>
      <c r="V34" s="784"/>
      <c r="W34" s="784"/>
      <c r="X34" s="784"/>
      <c r="Y34" s="784"/>
      <c r="Z34" s="1386"/>
      <c r="AA34" s="1386"/>
      <c r="AB34" s="1386"/>
      <c r="AC34" s="1386"/>
      <c r="AD34" s="1386"/>
      <c r="AE34" s="1386"/>
      <c r="AF34" s="1386"/>
      <c r="AG34" s="1386"/>
      <c r="AH34" s="1386"/>
      <c r="AI34" s="1386"/>
      <c r="AJ34" s="1386"/>
      <c r="AK34" s="1386"/>
      <c r="AL34" s="1386"/>
      <c r="AM34" s="1386"/>
      <c r="AN34" s="1386"/>
      <c r="AO34" s="1386"/>
      <c r="AP34" s="1386"/>
      <c r="AQ34" s="1386"/>
      <c r="AR34" s="1386"/>
      <c r="AS34" s="1386"/>
      <c r="AT34" s="1386"/>
      <c r="AU34" s="1386"/>
      <c r="AV34" s="1386"/>
      <c r="AW34" s="1386"/>
      <c r="AX34" s="1386"/>
      <c r="AY34" s="1386"/>
      <c r="AZ34" s="1386"/>
      <c r="BA34" s="1386"/>
      <c r="BB34" s="1386"/>
      <c r="BC34" s="1386"/>
      <c r="BD34" s="1386"/>
      <c r="BE34" s="1386"/>
      <c r="BF34" s="2302"/>
      <c r="BG34" s="2302"/>
      <c r="BH34" s="2302"/>
      <c r="BI34" s="1190"/>
      <c r="BJ34" s="782"/>
      <c r="BK34" s="782"/>
      <c r="BL34" s="783"/>
      <c r="BM34" s="199"/>
      <c r="BN34" s="1953"/>
    </row>
    <row r="35" spans="1:66" s="58" customFormat="1" ht="19.5" customHeight="1">
      <c r="A35" s="1312"/>
      <c r="B35" s="780" t="s">
        <v>700</v>
      </c>
      <c r="C35" s="781" t="s">
        <v>701</v>
      </c>
      <c r="D35" s="719">
        <v>54</v>
      </c>
      <c r="E35" s="719">
        <v>104</v>
      </c>
      <c r="F35" s="1013">
        <v>255</v>
      </c>
      <c r="G35" s="784">
        <f>G37</f>
        <v>150</v>
      </c>
      <c r="H35" s="719"/>
      <c r="I35" s="719"/>
      <c r="J35" s="719"/>
      <c r="K35" s="719"/>
      <c r="L35" s="719"/>
      <c r="M35" s="719"/>
      <c r="N35" s="719"/>
      <c r="O35" s="719"/>
      <c r="P35" s="719"/>
      <c r="Q35" s="719"/>
      <c r="R35" s="719"/>
      <c r="S35" s="719"/>
      <c r="T35" s="719"/>
      <c r="U35" s="719"/>
      <c r="V35" s="784">
        <f>V37</f>
        <v>40</v>
      </c>
      <c r="W35" s="784">
        <f>W37</f>
        <v>40</v>
      </c>
      <c r="X35" s="784">
        <v>50</v>
      </c>
      <c r="Y35" s="784">
        <v>150</v>
      </c>
      <c r="Z35" s="1013"/>
      <c r="AA35" s="1013"/>
      <c r="AB35" s="1013"/>
      <c r="AC35" s="1013"/>
      <c r="AD35" s="1013"/>
      <c r="AE35" s="1013"/>
      <c r="AF35" s="1013"/>
      <c r="AG35" s="1013"/>
      <c r="AH35" s="1013"/>
      <c r="AI35" s="1013"/>
      <c r="AJ35" s="1013"/>
      <c r="AK35" s="1013"/>
      <c r="AL35" s="1013"/>
      <c r="AM35" s="1013"/>
      <c r="AN35" s="1013">
        <v>0</v>
      </c>
      <c r="AO35" s="1013"/>
      <c r="AP35" s="1013"/>
      <c r="AQ35" s="1013"/>
      <c r="AR35" s="1013"/>
      <c r="AS35" s="1013"/>
      <c r="AT35" s="1013"/>
      <c r="AU35" s="1013"/>
      <c r="AV35" s="1013"/>
      <c r="AW35" s="1013"/>
      <c r="AX35" s="1013"/>
      <c r="AY35" s="1013"/>
      <c r="AZ35" s="1013"/>
      <c r="BA35" s="1013"/>
      <c r="BB35" s="1013"/>
      <c r="BC35" s="1013">
        <v>42</v>
      </c>
      <c r="BD35" s="1013">
        <v>42</v>
      </c>
      <c r="BE35" s="1013">
        <f>BC35</f>
        <v>42</v>
      </c>
      <c r="BF35" s="2302">
        <f t="shared" si="21"/>
        <v>84</v>
      </c>
      <c r="BG35" s="2302"/>
      <c r="BH35" s="2302"/>
      <c r="BI35" s="1190"/>
      <c r="BJ35" s="782"/>
      <c r="BK35" s="782"/>
      <c r="BL35" s="783"/>
      <c r="BM35" s="199"/>
      <c r="BN35" s="1953"/>
    </row>
    <row r="36" spans="1:66" s="58" customFormat="1" ht="19.5" customHeight="1">
      <c r="A36" s="1312"/>
      <c r="B36" s="780" t="s">
        <v>702</v>
      </c>
      <c r="C36" s="781" t="s">
        <v>701</v>
      </c>
      <c r="D36" s="719"/>
      <c r="E36" s="719"/>
      <c r="F36" s="1013"/>
      <c r="G36" s="784"/>
      <c r="H36" s="784"/>
      <c r="I36" s="784"/>
      <c r="J36" s="784"/>
      <c r="K36" s="784"/>
      <c r="L36" s="784"/>
      <c r="M36" s="784"/>
      <c r="N36" s="784"/>
      <c r="O36" s="784"/>
      <c r="P36" s="784"/>
      <c r="Q36" s="784"/>
      <c r="R36" s="784"/>
      <c r="S36" s="784"/>
      <c r="T36" s="784"/>
      <c r="U36" s="784"/>
      <c r="V36" s="784"/>
      <c r="W36" s="784"/>
      <c r="X36" s="784"/>
      <c r="Y36" s="784"/>
      <c r="Z36" s="1386"/>
      <c r="AA36" s="1386"/>
      <c r="AB36" s="1386"/>
      <c r="AC36" s="1386"/>
      <c r="AD36" s="1386"/>
      <c r="AE36" s="1386"/>
      <c r="AF36" s="1386"/>
      <c r="AG36" s="1386"/>
      <c r="AH36" s="1386"/>
      <c r="AI36" s="1386"/>
      <c r="AJ36" s="1386"/>
      <c r="AK36" s="1386"/>
      <c r="AL36" s="1386"/>
      <c r="AM36" s="1386"/>
      <c r="AN36" s="1386"/>
      <c r="AO36" s="1386"/>
      <c r="AP36" s="1386"/>
      <c r="AQ36" s="1386"/>
      <c r="AR36" s="1386"/>
      <c r="AS36" s="1386"/>
      <c r="AT36" s="1386"/>
      <c r="AU36" s="1386"/>
      <c r="AV36" s="1386"/>
      <c r="AW36" s="1386"/>
      <c r="AX36" s="1386"/>
      <c r="AY36" s="1386"/>
      <c r="AZ36" s="1386"/>
      <c r="BA36" s="1386"/>
      <c r="BB36" s="1386"/>
      <c r="BC36" s="1386"/>
      <c r="BD36" s="1386"/>
      <c r="BE36" s="1386"/>
      <c r="BF36" s="2302"/>
      <c r="BG36" s="2302"/>
      <c r="BH36" s="2302"/>
      <c r="BI36" s="1190"/>
      <c r="BJ36" s="782"/>
      <c r="BK36" s="782"/>
      <c r="BL36" s="783"/>
      <c r="BM36" s="199"/>
      <c r="BN36" s="1953"/>
    </row>
    <row r="37" spans="1:66" s="58" customFormat="1" ht="19.5" customHeight="1">
      <c r="A37" s="1312"/>
      <c r="B37" s="780" t="s">
        <v>703</v>
      </c>
      <c r="C37" s="781" t="s">
        <v>701</v>
      </c>
      <c r="D37" s="413">
        <v>54</v>
      </c>
      <c r="E37" s="413">
        <v>104</v>
      </c>
      <c r="F37" s="1016">
        <v>255</v>
      </c>
      <c r="G37" s="784">
        <v>150</v>
      </c>
      <c r="H37" s="784"/>
      <c r="I37" s="784"/>
      <c r="J37" s="784"/>
      <c r="K37" s="784"/>
      <c r="L37" s="784"/>
      <c r="M37" s="784"/>
      <c r="N37" s="784"/>
      <c r="O37" s="784"/>
      <c r="P37" s="784"/>
      <c r="Q37" s="784"/>
      <c r="R37" s="784"/>
      <c r="S37" s="784"/>
      <c r="T37" s="784"/>
      <c r="U37" s="784"/>
      <c r="V37" s="784">
        <v>40</v>
      </c>
      <c r="W37" s="784">
        <v>40</v>
      </c>
      <c r="X37" s="784">
        <v>50</v>
      </c>
      <c r="Y37" s="784">
        <v>150</v>
      </c>
      <c r="Z37" s="1386"/>
      <c r="AA37" s="1386"/>
      <c r="AB37" s="1386"/>
      <c r="AC37" s="1386"/>
      <c r="AD37" s="1386"/>
      <c r="AE37" s="1386"/>
      <c r="AF37" s="1386"/>
      <c r="AG37" s="1386"/>
      <c r="AH37" s="1386"/>
      <c r="AI37" s="1386"/>
      <c r="AJ37" s="1386"/>
      <c r="AK37" s="1386"/>
      <c r="AL37" s="1386"/>
      <c r="AM37" s="1386"/>
      <c r="AN37" s="1386">
        <v>0</v>
      </c>
      <c r="AO37" s="1386"/>
      <c r="AP37" s="1386"/>
      <c r="AQ37" s="1386"/>
      <c r="AR37" s="1386"/>
      <c r="AS37" s="1386"/>
      <c r="AT37" s="1386"/>
      <c r="AU37" s="1386"/>
      <c r="AV37" s="1386"/>
      <c r="AW37" s="1386"/>
      <c r="AX37" s="1386"/>
      <c r="AY37" s="1386"/>
      <c r="AZ37" s="1386"/>
      <c r="BA37" s="1386"/>
      <c r="BB37" s="1386"/>
      <c r="BC37" s="1386">
        <v>42</v>
      </c>
      <c r="BD37" s="1386">
        <v>42</v>
      </c>
      <c r="BE37" s="1386">
        <f>BC37</f>
        <v>42</v>
      </c>
      <c r="BF37" s="2302">
        <f t="shared" si="21"/>
        <v>84</v>
      </c>
      <c r="BG37" s="2302"/>
      <c r="BH37" s="2302"/>
      <c r="BI37" s="1190"/>
      <c r="BJ37" s="782"/>
      <c r="BK37" s="782"/>
      <c r="BL37" s="783"/>
      <c r="BM37" s="1955"/>
      <c r="BN37" s="1954"/>
    </row>
    <row r="38" spans="1:66" s="58" customFormat="1" ht="19.5" customHeight="1">
      <c r="A38" s="1312"/>
      <c r="B38" s="780" t="s">
        <v>704</v>
      </c>
      <c r="C38" s="781" t="s">
        <v>701</v>
      </c>
      <c r="D38" s="712">
        <v>10310</v>
      </c>
      <c r="E38" s="712">
        <v>10360</v>
      </c>
      <c r="F38" s="1386">
        <v>10511</v>
      </c>
      <c r="G38" s="712">
        <v>10661</v>
      </c>
      <c r="H38" s="712"/>
      <c r="I38" s="712"/>
      <c r="J38" s="712"/>
      <c r="K38" s="712"/>
      <c r="L38" s="712"/>
      <c r="M38" s="712"/>
      <c r="N38" s="712"/>
      <c r="O38" s="712"/>
      <c r="P38" s="712"/>
      <c r="Q38" s="712"/>
      <c r="R38" s="712"/>
      <c r="S38" s="712"/>
      <c r="T38" s="712"/>
      <c r="U38" s="712"/>
      <c r="V38" s="712">
        <f>V40</f>
        <v>10551</v>
      </c>
      <c r="W38" s="712">
        <f>W40</f>
        <v>10551</v>
      </c>
      <c r="X38" s="1386">
        <v>10601</v>
      </c>
      <c r="Y38" s="784">
        <v>10661</v>
      </c>
      <c r="Z38" s="1386"/>
      <c r="AA38" s="1386"/>
      <c r="AB38" s="1386"/>
      <c r="AC38" s="1386"/>
      <c r="AD38" s="1386"/>
      <c r="AE38" s="1386"/>
      <c r="AF38" s="1386"/>
      <c r="AG38" s="1386"/>
      <c r="AH38" s="1386"/>
      <c r="AI38" s="1386"/>
      <c r="AJ38" s="1386"/>
      <c r="AK38" s="1386"/>
      <c r="AL38" s="1386"/>
      <c r="AM38" s="1386"/>
      <c r="AN38" s="1386">
        <f>AN40</f>
        <v>10661</v>
      </c>
      <c r="AO38" s="1386"/>
      <c r="AP38" s="1386"/>
      <c r="AQ38" s="1386"/>
      <c r="AR38" s="1386"/>
      <c r="AS38" s="1386"/>
      <c r="AT38" s="1386"/>
      <c r="AU38" s="1386"/>
      <c r="AV38" s="1386"/>
      <c r="AW38" s="1386"/>
      <c r="AX38" s="1386"/>
      <c r="AY38" s="1386"/>
      <c r="AZ38" s="1386"/>
      <c r="BA38" s="1386"/>
      <c r="BB38" s="1386"/>
      <c r="BC38" s="1386">
        <f>BC40</f>
        <v>10703</v>
      </c>
      <c r="BD38" s="1386">
        <f t="shared" ref="BD38:BE38" si="25">BD40</f>
        <v>10703</v>
      </c>
      <c r="BE38" s="1386">
        <f t="shared" si="25"/>
        <v>10661</v>
      </c>
      <c r="BF38" s="2302">
        <f t="shared" si="21"/>
        <v>100.96217337986982</v>
      </c>
      <c r="BG38" s="2302">
        <f t="shared" si="19"/>
        <v>100.39395929087328</v>
      </c>
      <c r="BH38" s="2302">
        <f t="shared" si="20"/>
        <v>100</v>
      </c>
      <c r="BI38" s="1190"/>
      <c r="BJ38" s="790"/>
      <c r="BK38" s="790"/>
      <c r="BL38" s="783"/>
      <c r="BM38" s="199"/>
      <c r="BN38" s="1953"/>
    </row>
    <row r="39" spans="1:66" s="58" customFormat="1" ht="19.5" customHeight="1">
      <c r="A39" s="1312"/>
      <c r="B39" s="780" t="s">
        <v>705</v>
      </c>
      <c r="C39" s="781" t="s">
        <v>701</v>
      </c>
      <c r="D39" s="719"/>
      <c r="E39" s="719"/>
      <c r="F39" s="1013"/>
      <c r="G39" s="784">
        <v>0</v>
      </c>
      <c r="H39" s="784"/>
      <c r="I39" s="784"/>
      <c r="J39" s="784"/>
      <c r="K39" s="784"/>
      <c r="L39" s="784"/>
      <c r="M39" s="784"/>
      <c r="N39" s="784"/>
      <c r="O39" s="784"/>
      <c r="P39" s="784"/>
      <c r="Q39" s="784"/>
      <c r="R39" s="784"/>
      <c r="S39" s="784"/>
      <c r="T39" s="784"/>
      <c r="U39" s="784"/>
      <c r="V39" s="784"/>
      <c r="W39" s="784"/>
      <c r="X39" s="784"/>
      <c r="Y39" s="784"/>
      <c r="Z39" s="1386"/>
      <c r="AA39" s="1386"/>
      <c r="AB39" s="1386"/>
      <c r="AC39" s="1386"/>
      <c r="AD39" s="1386"/>
      <c r="AE39" s="1386"/>
      <c r="AF39" s="1386"/>
      <c r="AG39" s="1386"/>
      <c r="AH39" s="1386"/>
      <c r="AI39" s="1386"/>
      <c r="AJ39" s="1386"/>
      <c r="AK39" s="1386"/>
      <c r="AL39" s="1386"/>
      <c r="AM39" s="1386"/>
      <c r="AN39" s="1386"/>
      <c r="AO39" s="1386"/>
      <c r="AP39" s="1386"/>
      <c r="AQ39" s="1386"/>
      <c r="AR39" s="1386"/>
      <c r="AS39" s="1386"/>
      <c r="AT39" s="1386"/>
      <c r="AU39" s="1386"/>
      <c r="AV39" s="1386"/>
      <c r="AW39" s="1386"/>
      <c r="AX39" s="1386"/>
      <c r="AY39" s="1386"/>
      <c r="AZ39" s="1386"/>
      <c r="BA39" s="1386"/>
      <c r="BB39" s="1386"/>
      <c r="BC39" s="1386"/>
      <c r="BD39" s="1386"/>
      <c r="BE39" s="1386"/>
      <c r="BF39" s="2302"/>
      <c r="BG39" s="2302"/>
      <c r="BH39" s="2302"/>
      <c r="BI39" s="1190"/>
      <c r="BJ39" s="790"/>
      <c r="BK39" s="790"/>
      <c r="BL39" s="783"/>
      <c r="BM39" s="199"/>
      <c r="BN39" s="1953"/>
    </row>
    <row r="40" spans="1:66" s="58" customFormat="1" ht="19.5" customHeight="1">
      <c r="A40" s="1312"/>
      <c r="B40" s="780" t="s">
        <v>706</v>
      </c>
      <c r="C40" s="781" t="s">
        <v>701</v>
      </c>
      <c r="D40" s="413">
        <v>10310</v>
      </c>
      <c r="E40" s="413">
        <v>10360</v>
      </c>
      <c r="F40" s="1016">
        <v>10511</v>
      </c>
      <c r="G40" s="784">
        <v>10661</v>
      </c>
      <c r="H40" s="784"/>
      <c r="I40" s="784"/>
      <c r="J40" s="784"/>
      <c r="K40" s="784"/>
      <c r="L40" s="784"/>
      <c r="M40" s="784"/>
      <c r="N40" s="784"/>
      <c r="O40" s="784"/>
      <c r="P40" s="784"/>
      <c r="Q40" s="784"/>
      <c r="R40" s="784"/>
      <c r="S40" s="784"/>
      <c r="T40" s="784"/>
      <c r="U40" s="784"/>
      <c r="V40" s="784">
        <v>10551</v>
      </c>
      <c r="W40" s="784">
        <v>10551</v>
      </c>
      <c r="X40" s="784">
        <v>10601</v>
      </c>
      <c r="Y40" s="784">
        <v>10661</v>
      </c>
      <c r="Z40" s="1386"/>
      <c r="AA40" s="1386"/>
      <c r="AB40" s="1386"/>
      <c r="AC40" s="1386"/>
      <c r="AD40" s="1386"/>
      <c r="AE40" s="1386"/>
      <c r="AF40" s="1386"/>
      <c r="AG40" s="1386"/>
      <c r="AH40" s="1386"/>
      <c r="AI40" s="1386"/>
      <c r="AJ40" s="1386"/>
      <c r="AK40" s="1386"/>
      <c r="AL40" s="1386"/>
      <c r="AM40" s="1386"/>
      <c r="AN40" s="1386">
        <v>10661</v>
      </c>
      <c r="AO40" s="1386"/>
      <c r="AP40" s="1386"/>
      <c r="AQ40" s="1386"/>
      <c r="AR40" s="1386"/>
      <c r="AS40" s="1386"/>
      <c r="AT40" s="1386"/>
      <c r="AU40" s="1386"/>
      <c r="AV40" s="1386"/>
      <c r="AW40" s="1386"/>
      <c r="AX40" s="1386"/>
      <c r="AY40" s="1386"/>
      <c r="AZ40" s="1386"/>
      <c r="BA40" s="1386"/>
      <c r="BB40" s="1386"/>
      <c r="BC40" s="1386">
        <v>10703</v>
      </c>
      <c r="BD40" s="1386">
        <v>10703</v>
      </c>
      <c r="BE40" s="1386">
        <v>10661</v>
      </c>
      <c r="BF40" s="2302">
        <f t="shared" si="21"/>
        <v>100.96217337986982</v>
      </c>
      <c r="BG40" s="2302">
        <f t="shared" si="19"/>
        <v>100.39395929087328</v>
      </c>
      <c r="BH40" s="2302">
        <f t="shared" si="20"/>
        <v>100</v>
      </c>
      <c r="BI40" s="1190"/>
      <c r="BJ40" s="790"/>
      <c r="BK40" s="790"/>
      <c r="BL40" s="783"/>
      <c r="BM40" s="199"/>
      <c r="BN40" s="1953"/>
    </row>
    <row r="41" spans="1:66" s="58" customFormat="1" ht="19.5" hidden="1" customHeight="1">
      <c r="A41" s="1312"/>
      <c r="B41" s="780" t="s">
        <v>707</v>
      </c>
      <c r="C41" s="781" t="s">
        <v>343</v>
      </c>
      <c r="D41" s="719"/>
      <c r="E41" s="719"/>
      <c r="F41" s="1013"/>
      <c r="G41" s="720">
        <v>0</v>
      </c>
      <c r="H41" s="720"/>
      <c r="I41" s="720"/>
      <c r="J41" s="720"/>
      <c r="K41" s="720"/>
      <c r="L41" s="720"/>
      <c r="M41" s="720"/>
      <c r="N41" s="720"/>
      <c r="O41" s="720"/>
      <c r="P41" s="720"/>
      <c r="Q41" s="720"/>
      <c r="R41" s="720"/>
      <c r="S41" s="720"/>
      <c r="T41" s="720"/>
      <c r="U41" s="720"/>
      <c r="V41" s="720"/>
      <c r="W41" s="720"/>
      <c r="X41" s="720"/>
      <c r="Y41" s="720"/>
      <c r="Z41" s="720"/>
      <c r="AA41" s="720"/>
      <c r="AB41" s="720"/>
      <c r="AC41" s="720"/>
      <c r="AD41" s="720"/>
      <c r="AE41" s="720"/>
      <c r="AF41" s="720"/>
      <c r="AG41" s="720"/>
      <c r="AH41" s="720"/>
      <c r="AI41" s="720"/>
      <c r="AJ41" s="720"/>
      <c r="AK41" s="720"/>
      <c r="AL41" s="720"/>
      <c r="AM41" s="720"/>
      <c r="AN41" s="720"/>
      <c r="AO41" s="720"/>
      <c r="AP41" s="720"/>
      <c r="AQ41" s="720"/>
      <c r="AR41" s="720"/>
      <c r="AS41" s="720"/>
      <c r="AT41" s="720"/>
      <c r="AU41" s="720"/>
      <c r="AV41" s="720"/>
      <c r="AW41" s="720"/>
      <c r="AX41" s="720"/>
      <c r="AY41" s="720"/>
      <c r="AZ41" s="720"/>
      <c r="BA41" s="720"/>
      <c r="BB41" s="720"/>
      <c r="BC41" s="720"/>
      <c r="BD41" s="720"/>
      <c r="BE41" s="720"/>
      <c r="BF41" s="2302" t="e">
        <f t="shared" si="21"/>
        <v>#DIV/0!</v>
      </c>
      <c r="BG41" s="2302" t="e">
        <f t="shared" si="19"/>
        <v>#DIV/0!</v>
      </c>
      <c r="BH41" s="2302" t="e">
        <f t="shared" si="20"/>
        <v>#DIV/0!</v>
      </c>
      <c r="BI41" s="1190"/>
      <c r="BJ41" s="782"/>
      <c r="BK41" s="782"/>
      <c r="BL41" s="783"/>
      <c r="BM41" s="199"/>
      <c r="BN41" s="1953"/>
    </row>
    <row r="42" spans="1:66" s="58" customFormat="1" ht="19.5" customHeight="1">
      <c r="A42" s="1311">
        <v>5</v>
      </c>
      <c r="B42" s="774" t="s">
        <v>708</v>
      </c>
      <c r="C42" s="781"/>
      <c r="D42" s="719"/>
      <c r="E42" s="719"/>
      <c r="F42" s="1013"/>
      <c r="G42" s="720"/>
      <c r="H42" s="720"/>
      <c r="I42" s="720"/>
      <c r="J42" s="720"/>
      <c r="K42" s="720"/>
      <c r="L42" s="720"/>
      <c r="M42" s="720"/>
      <c r="N42" s="720"/>
      <c r="O42" s="720"/>
      <c r="P42" s="720"/>
      <c r="Q42" s="720"/>
      <c r="R42" s="720"/>
      <c r="S42" s="720"/>
      <c r="T42" s="720"/>
      <c r="U42" s="720"/>
      <c r="V42" s="720"/>
      <c r="W42" s="720"/>
      <c r="X42" s="720"/>
      <c r="Y42" s="720"/>
      <c r="Z42" s="720"/>
      <c r="AA42" s="720"/>
      <c r="AB42" s="720"/>
      <c r="AC42" s="720"/>
      <c r="AD42" s="720"/>
      <c r="AE42" s="720"/>
      <c r="AF42" s="720"/>
      <c r="AG42" s="720"/>
      <c r="AH42" s="720"/>
      <c r="AI42" s="720"/>
      <c r="AJ42" s="720"/>
      <c r="AK42" s="720"/>
      <c r="AL42" s="720"/>
      <c r="AM42" s="720"/>
      <c r="AN42" s="720"/>
      <c r="AO42" s="720"/>
      <c r="AP42" s="720"/>
      <c r="AQ42" s="720"/>
      <c r="AR42" s="720"/>
      <c r="AS42" s="720"/>
      <c r="AT42" s="720"/>
      <c r="AU42" s="720"/>
      <c r="AV42" s="720"/>
      <c r="AW42" s="720"/>
      <c r="AX42" s="720"/>
      <c r="AY42" s="720"/>
      <c r="AZ42" s="720"/>
      <c r="BA42" s="720"/>
      <c r="BB42" s="720"/>
      <c r="BC42" s="720"/>
      <c r="BD42" s="720"/>
      <c r="BE42" s="720"/>
      <c r="BF42" s="2302"/>
      <c r="BG42" s="2302"/>
      <c r="BH42" s="2302"/>
      <c r="BI42" s="1190"/>
      <c r="BJ42" s="782"/>
      <c r="BK42" s="782"/>
      <c r="BL42" s="783"/>
      <c r="BM42" s="199"/>
      <c r="BN42" s="1953"/>
    </row>
    <row r="43" spans="1:66" s="58" customFormat="1" ht="19.5" customHeight="1">
      <c r="A43" s="1312"/>
      <c r="B43" s="780" t="s">
        <v>709</v>
      </c>
      <c r="C43" s="781" t="s">
        <v>710</v>
      </c>
      <c r="D43" s="719">
        <v>80</v>
      </c>
      <c r="E43" s="719">
        <v>80</v>
      </c>
      <c r="F43" s="1013">
        <v>80</v>
      </c>
      <c r="G43" s="719">
        <v>80</v>
      </c>
      <c r="H43" s="719"/>
      <c r="I43" s="719"/>
      <c r="J43" s="719"/>
      <c r="K43" s="719"/>
      <c r="L43" s="719"/>
      <c r="M43" s="719"/>
      <c r="N43" s="719"/>
      <c r="O43" s="719"/>
      <c r="P43" s="719"/>
      <c r="Q43" s="719"/>
      <c r="R43" s="719"/>
      <c r="S43" s="719"/>
      <c r="T43" s="719"/>
      <c r="U43" s="719"/>
      <c r="V43" s="719">
        <v>80</v>
      </c>
      <c r="W43" s="719">
        <v>80</v>
      </c>
      <c r="X43" s="719">
        <v>80</v>
      </c>
      <c r="Y43" s="1013">
        <v>80</v>
      </c>
      <c r="Z43" s="1013"/>
      <c r="AA43" s="1013"/>
      <c r="AB43" s="1013"/>
      <c r="AC43" s="1013"/>
      <c r="AD43" s="1013"/>
      <c r="AE43" s="1013"/>
      <c r="AF43" s="1013"/>
      <c r="AG43" s="1013"/>
      <c r="AH43" s="1013"/>
      <c r="AI43" s="1013"/>
      <c r="AJ43" s="1013"/>
      <c r="AK43" s="1013"/>
      <c r="AL43" s="1013"/>
      <c r="AM43" s="1013"/>
      <c r="AN43" s="1013">
        <v>80</v>
      </c>
      <c r="AO43" s="1013"/>
      <c r="AP43" s="1013"/>
      <c r="AQ43" s="1013"/>
      <c r="AR43" s="1013"/>
      <c r="AS43" s="1013"/>
      <c r="AT43" s="1013"/>
      <c r="AU43" s="1013"/>
      <c r="AV43" s="1013"/>
      <c r="AW43" s="1013"/>
      <c r="AX43" s="1013"/>
      <c r="AY43" s="1013"/>
      <c r="AZ43" s="1013"/>
      <c r="BA43" s="1013"/>
      <c r="BB43" s="1013"/>
      <c r="BC43" s="1013">
        <v>79</v>
      </c>
      <c r="BD43" s="1013">
        <v>79</v>
      </c>
      <c r="BE43" s="1013">
        <v>79</v>
      </c>
      <c r="BF43" s="2302">
        <f t="shared" si="21"/>
        <v>98.75</v>
      </c>
      <c r="BG43" s="2302">
        <f t="shared" si="19"/>
        <v>98.75</v>
      </c>
      <c r="BH43" s="2302">
        <f t="shared" si="20"/>
        <v>98.75</v>
      </c>
      <c r="BI43" s="1190"/>
      <c r="BJ43" s="782"/>
      <c r="BK43" s="782"/>
      <c r="BL43" s="783"/>
      <c r="BM43" s="199"/>
      <c r="BN43" s="1953"/>
    </row>
    <row r="44" spans="1:66" s="58" customFormat="1" ht="19.5" customHeight="1">
      <c r="A44" s="1312"/>
      <c r="B44" s="780" t="s">
        <v>711</v>
      </c>
      <c r="C44" s="781" t="s">
        <v>710</v>
      </c>
      <c r="D44" s="719">
        <v>0</v>
      </c>
      <c r="E44" s="719">
        <v>0</v>
      </c>
      <c r="F44" s="1013">
        <v>0</v>
      </c>
      <c r="G44" s="719">
        <v>0</v>
      </c>
      <c r="H44" s="719"/>
      <c r="I44" s="719"/>
      <c r="J44" s="719"/>
      <c r="K44" s="719"/>
      <c r="L44" s="719"/>
      <c r="M44" s="719"/>
      <c r="N44" s="719"/>
      <c r="O44" s="719"/>
      <c r="P44" s="719"/>
      <c r="Q44" s="719"/>
      <c r="R44" s="719"/>
      <c r="S44" s="719"/>
      <c r="T44" s="719"/>
      <c r="U44" s="719"/>
      <c r="V44" s="719"/>
      <c r="W44" s="719"/>
      <c r="X44" s="719"/>
      <c r="Y44" s="1013"/>
      <c r="Z44" s="1013"/>
      <c r="AA44" s="1013"/>
      <c r="AB44" s="1013"/>
      <c r="AC44" s="1013"/>
      <c r="AD44" s="1013"/>
      <c r="AE44" s="1013"/>
      <c r="AF44" s="1013"/>
      <c r="AG44" s="1013"/>
      <c r="AH44" s="1013"/>
      <c r="AI44" s="1013"/>
      <c r="AJ44" s="1013"/>
      <c r="AK44" s="1013"/>
      <c r="AL44" s="1013"/>
      <c r="AM44" s="1013"/>
      <c r="AN44" s="1013"/>
      <c r="AO44" s="1013"/>
      <c r="AP44" s="1013"/>
      <c r="AQ44" s="1013"/>
      <c r="AR44" s="1013"/>
      <c r="AS44" s="1013"/>
      <c r="AT44" s="1013"/>
      <c r="AU44" s="1013"/>
      <c r="AV44" s="1013"/>
      <c r="AW44" s="1013"/>
      <c r="AX44" s="1013"/>
      <c r="AY44" s="1013"/>
      <c r="AZ44" s="1013"/>
      <c r="BA44" s="1013"/>
      <c r="BB44" s="1013"/>
      <c r="BC44" s="1013"/>
      <c r="BD44" s="1013"/>
      <c r="BE44" s="1013"/>
      <c r="BF44" s="2302"/>
      <c r="BG44" s="2302"/>
      <c r="BH44" s="2302"/>
      <c r="BI44" s="1190"/>
      <c r="BJ44" s="782"/>
      <c r="BK44" s="782"/>
      <c r="BL44" s="783"/>
      <c r="BM44" s="199"/>
      <c r="BN44" s="1953"/>
    </row>
    <row r="45" spans="1:66" s="58" customFormat="1" ht="32.25" customHeight="1">
      <c r="A45" s="1312"/>
      <c r="B45" s="780" t="s">
        <v>712</v>
      </c>
      <c r="C45" s="781" t="s">
        <v>713</v>
      </c>
      <c r="D45" s="719">
        <v>3</v>
      </c>
      <c r="E45" s="719">
        <v>3</v>
      </c>
      <c r="F45" s="1013">
        <v>3</v>
      </c>
      <c r="G45" s="719">
        <v>3</v>
      </c>
      <c r="H45" s="719"/>
      <c r="I45" s="719"/>
      <c r="J45" s="719"/>
      <c r="K45" s="719"/>
      <c r="L45" s="719"/>
      <c r="M45" s="719"/>
      <c r="N45" s="719"/>
      <c r="O45" s="719"/>
      <c r="P45" s="719"/>
      <c r="Q45" s="719"/>
      <c r="R45" s="719"/>
      <c r="S45" s="719"/>
      <c r="T45" s="719"/>
      <c r="U45" s="719"/>
      <c r="V45" s="719">
        <v>3</v>
      </c>
      <c r="W45" s="719">
        <v>3</v>
      </c>
      <c r="X45" s="719">
        <v>3</v>
      </c>
      <c r="Y45" s="1013">
        <v>3</v>
      </c>
      <c r="Z45" s="1013"/>
      <c r="AA45" s="1013"/>
      <c r="AB45" s="1013"/>
      <c r="AC45" s="1013"/>
      <c r="AD45" s="1013"/>
      <c r="AE45" s="1013"/>
      <c r="AF45" s="1013"/>
      <c r="AG45" s="1013"/>
      <c r="AH45" s="1013"/>
      <c r="AI45" s="1013"/>
      <c r="AJ45" s="1013"/>
      <c r="AK45" s="1013"/>
      <c r="AL45" s="1013"/>
      <c r="AM45" s="1013"/>
      <c r="AN45" s="1013">
        <v>3</v>
      </c>
      <c r="AO45" s="1013"/>
      <c r="AP45" s="1013"/>
      <c r="AQ45" s="1013"/>
      <c r="AR45" s="1013"/>
      <c r="AS45" s="1013"/>
      <c r="AT45" s="1013"/>
      <c r="AU45" s="1013"/>
      <c r="AV45" s="1013"/>
      <c r="AW45" s="1013"/>
      <c r="AX45" s="1013"/>
      <c r="AY45" s="1013"/>
      <c r="AZ45" s="1013"/>
      <c r="BA45" s="1013"/>
      <c r="BB45" s="1013"/>
      <c r="BC45" s="1013">
        <v>3</v>
      </c>
      <c r="BD45" s="1013">
        <v>3</v>
      </c>
      <c r="BE45" s="1013">
        <v>3</v>
      </c>
      <c r="BF45" s="2302">
        <f t="shared" si="21"/>
        <v>100</v>
      </c>
      <c r="BG45" s="2302">
        <f t="shared" si="19"/>
        <v>100</v>
      </c>
      <c r="BH45" s="2302">
        <f t="shared" si="20"/>
        <v>100</v>
      </c>
      <c r="BI45" s="1190"/>
      <c r="BJ45" s="782"/>
      <c r="BK45" s="782"/>
      <c r="BL45" s="783"/>
      <c r="BM45" s="199"/>
      <c r="BN45" s="1953"/>
    </row>
    <row r="46" spans="1:66" s="133" customFormat="1" ht="24" customHeight="1">
      <c r="A46" s="1311">
        <v>6</v>
      </c>
      <c r="B46" s="774" t="s">
        <v>714</v>
      </c>
      <c r="C46" s="775" t="s">
        <v>715</v>
      </c>
      <c r="D46" s="861">
        <v>11</v>
      </c>
      <c r="E46" s="861">
        <v>12</v>
      </c>
      <c r="F46" s="861">
        <v>12</v>
      </c>
      <c r="G46" s="720">
        <f>SUM(H46:U46)</f>
        <v>13</v>
      </c>
      <c r="H46" s="720">
        <v>1</v>
      </c>
      <c r="I46" s="720">
        <v>1</v>
      </c>
      <c r="J46" s="720">
        <v>1</v>
      </c>
      <c r="K46" s="720">
        <v>1</v>
      </c>
      <c r="L46" s="720">
        <v>1</v>
      </c>
      <c r="M46" s="720">
        <v>1</v>
      </c>
      <c r="N46" s="720">
        <v>1</v>
      </c>
      <c r="O46" s="720">
        <v>1</v>
      </c>
      <c r="P46" s="720">
        <v>1</v>
      </c>
      <c r="Q46" s="720">
        <v>1</v>
      </c>
      <c r="R46" s="720">
        <v>1</v>
      </c>
      <c r="S46" s="720">
        <v>1</v>
      </c>
      <c r="T46" s="720">
        <v>1</v>
      </c>
      <c r="U46" s="720"/>
      <c r="V46" s="720">
        <v>12</v>
      </c>
      <c r="W46" s="720">
        <v>12</v>
      </c>
      <c r="X46" s="1665">
        <v>12</v>
      </c>
      <c r="Y46" s="796">
        <f>SUM(Z46:AM46)</f>
        <v>13</v>
      </c>
      <c r="Z46" s="720"/>
      <c r="AA46" s="720">
        <v>1</v>
      </c>
      <c r="AB46" s="720">
        <v>1</v>
      </c>
      <c r="AC46" s="720">
        <v>1</v>
      </c>
      <c r="AD46" s="720">
        <v>1</v>
      </c>
      <c r="AE46" s="720">
        <v>1</v>
      </c>
      <c r="AF46" s="720">
        <v>1</v>
      </c>
      <c r="AG46" s="720">
        <v>1</v>
      </c>
      <c r="AH46" s="720">
        <v>1</v>
      </c>
      <c r="AI46" s="720">
        <v>1</v>
      </c>
      <c r="AJ46" s="720">
        <v>1</v>
      </c>
      <c r="AK46" s="720">
        <v>1</v>
      </c>
      <c r="AL46" s="720">
        <v>1</v>
      </c>
      <c r="AM46" s="720">
        <v>1</v>
      </c>
      <c r="AN46" s="796">
        <f>SUM(AO46:BB46)</f>
        <v>13</v>
      </c>
      <c r="AO46" s="720"/>
      <c r="AP46" s="720">
        <v>1</v>
      </c>
      <c r="AQ46" s="720">
        <v>1</v>
      </c>
      <c r="AR46" s="720">
        <v>1</v>
      </c>
      <c r="AS46" s="720">
        <v>1</v>
      </c>
      <c r="AT46" s="720">
        <v>1</v>
      </c>
      <c r="AU46" s="720">
        <v>1</v>
      </c>
      <c r="AV46" s="720">
        <v>1</v>
      </c>
      <c r="AW46" s="720">
        <v>1</v>
      </c>
      <c r="AX46" s="720">
        <v>1</v>
      </c>
      <c r="AY46" s="720">
        <v>1</v>
      </c>
      <c r="AZ46" s="720">
        <v>1</v>
      </c>
      <c r="BA46" s="720">
        <v>1</v>
      </c>
      <c r="BB46" s="720">
        <v>1</v>
      </c>
      <c r="BC46" s="720">
        <v>13</v>
      </c>
      <c r="BD46" s="720">
        <v>13</v>
      </c>
      <c r="BE46" s="720">
        <v>13</v>
      </c>
      <c r="BF46" s="2302">
        <f t="shared" si="21"/>
        <v>108.33333333333334</v>
      </c>
      <c r="BG46" s="2302">
        <f t="shared" si="19"/>
        <v>100</v>
      </c>
      <c r="BH46" s="2302">
        <f t="shared" si="20"/>
        <v>100</v>
      </c>
      <c r="BI46" s="1195"/>
      <c r="BJ46" s="795"/>
      <c r="BK46" s="795"/>
      <c r="BL46" s="412"/>
      <c r="BM46" s="250"/>
      <c r="BN46" s="1953"/>
    </row>
    <row r="47" spans="1:66" s="71" customFormat="1" ht="24" customHeight="1">
      <c r="A47" s="1311" t="s">
        <v>178</v>
      </c>
      <c r="B47" s="774" t="s">
        <v>716</v>
      </c>
      <c r="C47" s="781"/>
      <c r="D47" s="720"/>
      <c r="E47" s="720"/>
      <c r="F47" s="720"/>
      <c r="G47" s="720"/>
      <c r="H47" s="720"/>
      <c r="I47" s="720"/>
      <c r="J47" s="720"/>
      <c r="K47" s="720"/>
      <c r="L47" s="720"/>
      <c r="M47" s="720"/>
      <c r="N47" s="720"/>
      <c r="O47" s="720"/>
      <c r="P47" s="720"/>
      <c r="Q47" s="720"/>
      <c r="R47" s="720"/>
      <c r="S47" s="720"/>
      <c r="T47" s="720"/>
      <c r="U47" s="720"/>
      <c r="V47" s="720"/>
      <c r="W47" s="720"/>
      <c r="X47" s="720"/>
      <c r="Y47" s="720"/>
      <c r="Z47" s="720"/>
      <c r="AA47" s="720"/>
      <c r="AB47" s="720"/>
      <c r="AC47" s="720"/>
      <c r="AD47" s="720"/>
      <c r="AE47" s="720"/>
      <c r="AF47" s="720"/>
      <c r="AG47" s="720"/>
      <c r="AH47" s="720"/>
      <c r="AI47" s="720"/>
      <c r="AJ47" s="720"/>
      <c r="AK47" s="720"/>
      <c r="AL47" s="720"/>
      <c r="AM47" s="720"/>
      <c r="AN47" s="720"/>
      <c r="AO47" s="720"/>
      <c r="AP47" s="720"/>
      <c r="AQ47" s="720"/>
      <c r="AR47" s="720"/>
      <c r="AS47" s="720"/>
      <c r="AT47" s="720"/>
      <c r="AU47" s="720"/>
      <c r="AV47" s="720"/>
      <c r="AW47" s="720"/>
      <c r="AX47" s="720"/>
      <c r="AY47" s="720"/>
      <c r="AZ47" s="720"/>
      <c r="BA47" s="720"/>
      <c r="BB47" s="720"/>
      <c r="BC47" s="720"/>
      <c r="BD47" s="720"/>
      <c r="BE47" s="720"/>
      <c r="BF47" s="2302"/>
      <c r="BG47" s="2302"/>
      <c r="BH47" s="2302"/>
      <c r="BI47" s="1195"/>
      <c r="BJ47" s="778"/>
      <c r="BK47" s="778"/>
      <c r="BL47" s="783"/>
      <c r="BM47" s="199"/>
      <c r="BN47" s="1953"/>
    </row>
    <row r="48" spans="1:66" s="58" customFormat="1" ht="24" customHeight="1">
      <c r="A48" s="1311">
        <v>1</v>
      </c>
      <c r="B48" s="774" t="s">
        <v>717</v>
      </c>
      <c r="C48" s="775" t="s">
        <v>685</v>
      </c>
      <c r="D48" s="719"/>
      <c r="E48" s="719"/>
      <c r="F48" s="1013"/>
      <c r="G48" s="720"/>
      <c r="H48" s="720"/>
      <c r="I48" s="720"/>
      <c r="J48" s="720"/>
      <c r="K48" s="720"/>
      <c r="L48" s="720"/>
      <c r="M48" s="720"/>
      <c r="N48" s="720"/>
      <c r="O48" s="720"/>
      <c r="P48" s="720"/>
      <c r="Q48" s="720"/>
      <c r="R48" s="720"/>
      <c r="S48" s="720"/>
      <c r="T48" s="720"/>
      <c r="U48" s="720"/>
      <c r="V48" s="720"/>
      <c r="W48" s="720"/>
      <c r="X48" s="720"/>
      <c r="Y48" s="720"/>
      <c r="Z48" s="720"/>
      <c r="AA48" s="720"/>
      <c r="AB48" s="720"/>
      <c r="AC48" s="720"/>
      <c r="AD48" s="720"/>
      <c r="AE48" s="720"/>
      <c r="AF48" s="720"/>
      <c r="AG48" s="720"/>
      <c r="AH48" s="720"/>
      <c r="AI48" s="720"/>
      <c r="AJ48" s="720"/>
      <c r="AK48" s="720"/>
      <c r="AL48" s="720"/>
      <c r="AM48" s="720"/>
      <c r="AN48" s="720"/>
      <c r="AO48" s="720"/>
      <c r="AP48" s="720"/>
      <c r="AQ48" s="720"/>
      <c r="AR48" s="720"/>
      <c r="AS48" s="720"/>
      <c r="AT48" s="720"/>
      <c r="AU48" s="720"/>
      <c r="AV48" s="720"/>
      <c r="AW48" s="720"/>
      <c r="AX48" s="720"/>
      <c r="AY48" s="720"/>
      <c r="AZ48" s="720"/>
      <c r="BA48" s="720"/>
      <c r="BB48" s="720"/>
      <c r="BC48" s="720"/>
      <c r="BD48" s="720"/>
      <c r="BE48" s="720"/>
      <c r="BF48" s="2302"/>
      <c r="BG48" s="2302"/>
      <c r="BH48" s="2302"/>
      <c r="BI48" s="1190"/>
      <c r="BJ48" s="782"/>
      <c r="BK48" s="782"/>
      <c r="BL48" s="783"/>
      <c r="BM48" s="199"/>
      <c r="BN48" s="1953"/>
    </row>
    <row r="49" spans="1:66" s="133" customFormat="1" ht="24" customHeight="1">
      <c r="A49" s="1311">
        <v>2</v>
      </c>
      <c r="B49" s="774" t="s">
        <v>718</v>
      </c>
      <c r="C49" s="775" t="s">
        <v>719</v>
      </c>
      <c r="D49" s="862">
        <f>SUM(D50:D53)</f>
        <v>96</v>
      </c>
      <c r="E49" s="862">
        <v>97</v>
      </c>
      <c r="F49" s="862">
        <v>98</v>
      </c>
      <c r="G49" s="796">
        <f t="shared" ref="G49:AM49" si="26">SUM(G50:G53)</f>
        <v>101</v>
      </c>
      <c r="H49" s="796">
        <f t="shared" si="26"/>
        <v>12</v>
      </c>
      <c r="I49" s="796">
        <f t="shared" si="26"/>
        <v>8</v>
      </c>
      <c r="J49" s="796">
        <f t="shared" si="26"/>
        <v>5</v>
      </c>
      <c r="K49" s="796">
        <f t="shared" si="26"/>
        <v>6</v>
      </c>
      <c r="L49" s="796">
        <f t="shared" si="26"/>
        <v>9</v>
      </c>
      <c r="M49" s="796">
        <f t="shared" si="26"/>
        <v>8</v>
      </c>
      <c r="N49" s="796">
        <f t="shared" si="26"/>
        <v>4</v>
      </c>
      <c r="O49" s="796">
        <f t="shared" si="26"/>
        <v>4</v>
      </c>
      <c r="P49" s="796">
        <f t="shared" si="26"/>
        <v>6</v>
      </c>
      <c r="Q49" s="796">
        <f t="shared" si="26"/>
        <v>4</v>
      </c>
      <c r="R49" s="796">
        <f t="shared" si="26"/>
        <v>12</v>
      </c>
      <c r="S49" s="796">
        <f t="shared" si="26"/>
        <v>10</v>
      </c>
      <c r="T49" s="796">
        <f t="shared" si="26"/>
        <v>7</v>
      </c>
      <c r="U49" s="796">
        <f t="shared" si="26"/>
        <v>6</v>
      </c>
      <c r="V49" s="796">
        <f t="shared" si="26"/>
        <v>98</v>
      </c>
      <c r="W49" s="796">
        <f t="shared" si="26"/>
        <v>98</v>
      </c>
      <c r="X49" s="796">
        <f t="shared" si="26"/>
        <v>99</v>
      </c>
      <c r="Y49" s="796">
        <f t="shared" si="26"/>
        <v>109</v>
      </c>
      <c r="Z49" s="796">
        <f t="shared" si="26"/>
        <v>13</v>
      </c>
      <c r="AA49" s="796">
        <f t="shared" si="26"/>
        <v>8</v>
      </c>
      <c r="AB49" s="796">
        <f t="shared" si="26"/>
        <v>9</v>
      </c>
      <c r="AC49" s="796">
        <f t="shared" si="26"/>
        <v>7</v>
      </c>
      <c r="AD49" s="796">
        <f t="shared" si="26"/>
        <v>8</v>
      </c>
      <c r="AE49" s="796">
        <f t="shared" si="26"/>
        <v>6</v>
      </c>
      <c r="AF49" s="796">
        <f t="shared" si="26"/>
        <v>6</v>
      </c>
      <c r="AG49" s="796">
        <f t="shared" si="26"/>
        <v>4</v>
      </c>
      <c r="AH49" s="796">
        <f t="shared" si="26"/>
        <v>8</v>
      </c>
      <c r="AI49" s="796">
        <f t="shared" si="26"/>
        <v>4</v>
      </c>
      <c r="AJ49" s="796">
        <f t="shared" si="26"/>
        <v>12</v>
      </c>
      <c r="AK49" s="796">
        <f t="shared" si="26"/>
        <v>10</v>
      </c>
      <c r="AL49" s="796">
        <f t="shared" si="26"/>
        <v>9</v>
      </c>
      <c r="AM49" s="796">
        <f t="shared" si="26"/>
        <v>5</v>
      </c>
      <c r="AN49" s="796">
        <f t="shared" ref="AN49:BD49" si="27">SUM(AN50:AN53)</f>
        <v>109</v>
      </c>
      <c r="AO49" s="796">
        <f t="shared" si="27"/>
        <v>13</v>
      </c>
      <c r="AP49" s="796">
        <f t="shared" si="27"/>
        <v>8</v>
      </c>
      <c r="AQ49" s="796">
        <f t="shared" si="27"/>
        <v>9</v>
      </c>
      <c r="AR49" s="796">
        <f t="shared" si="27"/>
        <v>7</v>
      </c>
      <c r="AS49" s="796">
        <f t="shared" si="27"/>
        <v>8</v>
      </c>
      <c r="AT49" s="796">
        <f t="shared" si="27"/>
        <v>6</v>
      </c>
      <c r="AU49" s="796">
        <f t="shared" si="27"/>
        <v>6</v>
      </c>
      <c r="AV49" s="796">
        <f t="shared" si="27"/>
        <v>4</v>
      </c>
      <c r="AW49" s="796">
        <f t="shared" si="27"/>
        <v>8</v>
      </c>
      <c r="AX49" s="796">
        <f t="shared" si="27"/>
        <v>4</v>
      </c>
      <c r="AY49" s="796">
        <f t="shared" si="27"/>
        <v>12</v>
      </c>
      <c r="AZ49" s="796">
        <f t="shared" si="27"/>
        <v>10</v>
      </c>
      <c r="BA49" s="796">
        <f t="shared" si="27"/>
        <v>9</v>
      </c>
      <c r="BB49" s="796">
        <f t="shared" si="27"/>
        <v>5</v>
      </c>
      <c r="BC49" s="796">
        <f t="shared" si="27"/>
        <v>109</v>
      </c>
      <c r="BD49" s="796">
        <f t="shared" si="27"/>
        <v>108</v>
      </c>
      <c r="BE49" s="796">
        <f>SUM(BE50:BE53)</f>
        <v>109</v>
      </c>
      <c r="BF49" s="2302">
        <f t="shared" si="21"/>
        <v>109.09090909090909</v>
      </c>
      <c r="BG49" s="2302">
        <f t="shared" si="19"/>
        <v>99.082568807339442</v>
      </c>
      <c r="BH49" s="2302">
        <f t="shared" si="20"/>
        <v>99.999999999999986</v>
      </c>
      <c r="BI49" s="1195"/>
      <c r="BJ49" s="778"/>
      <c r="BK49" s="778"/>
      <c r="BL49" s="412"/>
      <c r="BM49" s="250"/>
      <c r="BN49" s="1953"/>
    </row>
    <row r="50" spans="1:66" s="58" customFormat="1" ht="24" customHeight="1">
      <c r="A50" s="1311"/>
      <c r="B50" s="780" t="s">
        <v>720</v>
      </c>
      <c r="C50" s="781" t="s">
        <v>719</v>
      </c>
      <c r="D50" s="863"/>
      <c r="E50" s="863"/>
      <c r="F50" s="863"/>
      <c r="G50" s="797"/>
      <c r="H50" s="797"/>
      <c r="I50" s="797"/>
      <c r="J50" s="797"/>
      <c r="K50" s="797"/>
      <c r="L50" s="797"/>
      <c r="M50" s="797"/>
      <c r="N50" s="797"/>
      <c r="O50" s="797"/>
      <c r="P50" s="797"/>
      <c r="Q50" s="797"/>
      <c r="R50" s="797"/>
      <c r="S50" s="797"/>
      <c r="T50" s="797"/>
      <c r="U50" s="797"/>
      <c r="V50" s="797"/>
      <c r="W50" s="797"/>
      <c r="X50" s="797"/>
      <c r="Y50" s="797"/>
      <c r="Z50" s="797"/>
      <c r="AA50" s="797"/>
      <c r="AB50" s="797"/>
      <c r="AC50" s="797"/>
      <c r="AD50" s="797"/>
      <c r="AE50" s="797"/>
      <c r="AF50" s="797"/>
      <c r="AG50" s="797"/>
      <c r="AH50" s="797"/>
      <c r="AI50" s="797"/>
      <c r="AJ50" s="797"/>
      <c r="AK50" s="797"/>
      <c r="AL50" s="797"/>
      <c r="AM50" s="797"/>
      <c r="AN50" s="797"/>
      <c r="AO50" s="797"/>
      <c r="AP50" s="797"/>
      <c r="AQ50" s="797"/>
      <c r="AR50" s="797"/>
      <c r="AS50" s="797"/>
      <c r="AT50" s="797"/>
      <c r="AU50" s="797"/>
      <c r="AV50" s="797"/>
      <c r="AW50" s="797"/>
      <c r="AX50" s="797"/>
      <c r="AY50" s="797"/>
      <c r="AZ50" s="797"/>
      <c r="BA50" s="797"/>
      <c r="BB50" s="797"/>
      <c r="BC50" s="797"/>
      <c r="BD50" s="797"/>
      <c r="BE50" s="797"/>
      <c r="BF50" s="2302"/>
      <c r="BG50" s="2302"/>
      <c r="BH50" s="2302"/>
      <c r="BI50" s="1190"/>
      <c r="BJ50" s="782"/>
      <c r="BK50" s="782"/>
      <c r="BL50" s="783"/>
      <c r="BM50" s="199"/>
      <c r="BN50" s="1953"/>
    </row>
    <row r="51" spans="1:66" s="99" customFormat="1" ht="24" customHeight="1">
      <c r="A51" s="1311"/>
      <c r="B51" s="780" t="s">
        <v>721</v>
      </c>
      <c r="C51" s="781" t="s">
        <v>719</v>
      </c>
      <c r="D51" s="864">
        <v>1</v>
      </c>
      <c r="E51" s="864">
        <v>1</v>
      </c>
      <c r="F51" s="864">
        <v>1</v>
      </c>
      <c r="G51" s="798">
        <f>SUM(H51:U51)</f>
        <v>1</v>
      </c>
      <c r="H51" s="784">
        <v>1</v>
      </c>
      <c r="I51" s="784"/>
      <c r="J51" s="784"/>
      <c r="K51" s="784"/>
      <c r="L51" s="784"/>
      <c r="M51" s="784"/>
      <c r="N51" s="784"/>
      <c r="O51" s="784"/>
      <c r="P51" s="784"/>
      <c r="Q51" s="784"/>
      <c r="R51" s="784"/>
      <c r="S51" s="784"/>
      <c r="T51" s="784"/>
      <c r="U51" s="784"/>
      <c r="V51" s="784">
        <v>1</v>
      </c>
      <c r="W51" s="784">
        <v>1</v>
      </c>
      <c r="X51" s="784">
        <v>1</v>
      </c>
      <c r="Y51" s="798">
        <f>SUM(Z51:AM51)</f>
        <v>1</v>
      </c>
      <c r="Z51" s="1386">
        <v>1</v>
      </c>
      <c r="AA51" s="1386"/>
      <c r="AB51" s="1386"/>
      <c r="AC51" s="1386"/>
      <c r="AD51" s="1386"/>
      <c r="AE51" s="1386"/>
      <c r="AF51" s="1386"/>
      <c r="AG51" s="1386"/>
      <c r="AH51" s="1386"/>
      <c r="AI51" s="1386"/>
      <c r="AJ51" s="1386"/>
      <c r="AK51" s="1386"/>
      <c r="AL51" s="1386"/>
      <c r="AM51" s="1386"/>
      <c r="AN51" s="798">
        <f>SUM(AO51:BB51)</f>
        <v>1</v>
      </c>
      <c r="AO51" s="1386">
        <v>1</v>
      </c>
      <c r="AP51" s="1386"/>
      <c r="AQ51" s="1386"/>
      <c r="AR51" s="1386"/>
      <c r="AS51" s="1386"/>
      <c r="AT51" s="1386"/>
      <c r="AU51" s="1386"/>
      <c r="AV51" s="1386"/>
      <c r="AW51" s="1386"/>
      <c r="AX51" s="1386"/>
      <c r="AY51" s="1386"/>
      <c r="AZ51" s="1386"/>
      <c r="BA51" s="1386"/>
      <c r="BB51" s="1386"/>
      <c r="BC51" s="1386">
        <v>1</v>
      </c>
      <c r="BD51" s="1386">
        <v>1</v>
      </c>
      <c r="BE51" s="1386">
        <v>1</v>
      </c>
      <c r="BF51" s="2302">
        <f t="shared" si="21"/>
        <v>100</v>
      </c>
      <c r="BG51" s="2302">
        <f t="shared" si="19"/>
        <v>100</v>
      </c>
      <c r="BH51" s="2302">
        <f t="shared" si="20"/>
        <v>100</v>
      </c>
      <c r="BI51" s="1315"/>
      <c r="BJ51" s="799"/>
      <c r="BK51" s="799"/>
      <c r="BL51" s="783"/>
      <c r="BM51" s="199"/>
      <c r="BN51" s="1953"/>
    </row>
    <row r="52" spans="1:66" s="71" customFormat="1" ht="24" customHeight="1">
      <c r="A52" s="1311"/>
      <c r="B52" s="780" t="s">
        <v>722</v>
      </c>
      <c r="C52" s="781" t="s">
        <v>719</v>
      </c>
      <c r="D52" s="865">
        <v>11</v>
      </c>
      <c r="E52" s="865">
        <v>12</v>
      </c>
      <c r="F52" s="865">
        <v>11</v>
      </c>
      <c r="G52" s="798">
        <f>SUM(H52:U52)</f>
        <v>13</v>
      </c>
      <c r="H52" s="784"/>
      <c r="I52" s="784">
        <v>1</v>
      </c>
      <c r="J52" s="784">
        <v>1</v>
      </c>
      <c r="K52" s="784">
        <v>1</v>
      </c>
      <c r="L52" s="784">
        <v>1</v>
      </c>
      <c r="M52" s="784">
        <v>1</v>
      </c>
      <c r="N52" s="784">
        <v>1</v>
      </c>
      <c r="O52" s="784">
        <v>1</v>
      </c>
      <c r="P52" s="784">
        <v>1</v>
      </c>
      <c r="Q52" s="784">
        <v>1</v>
      </c>
      <c r="R52" s="784">
        <v>1</v>
      </c>
      <c r="S52" s="784">
        <v>1</v>
      </c>
      <c r="T52" s="784">
        <v>1</v>
      </c>
      <c r="U52" s="784">
        <v>1</v>
      </c>
      <c r="V52" s="784">
        <v>11</v>
      </c>
      <c r="W52" s="784">
        <v>11</v>
      </c>
      <c r="X52" s="1453">
        <v>11</v>
      </c>
      <c r="Y52" s="798">
        <f>SUM(Z52:AM52)</f>
        <v>13</v>
      </c>
      <c r="Z52" s="1386"/>
      <c r="AA52" s="1386">
        <v>1</v>
      </c>
      <c r="AB52" s="1386">
        <v>1</v>
      </c>
      <c r="AC52" s="1386">
        <v>1</v>
      </c>
      <c r="AD52" s="1386">
        <v>1</v>
      </c>
      <c r="AE52" s="1386">
        <v>1</v>
      </c>
      <c r="AF52" s="1386">
        <v>1</v>
      </c>
      <c r="AG52" s="1386">
        <v>1</v>
      </c>
      <c r="AH52" s="1386">
        <v>1</v>
      </c>
      <c r="AI52" s="1386">
        <v>1</v>
      </c>
      <c r="AJ52" s="1386">
        <v>1</v>
      </c>
      <c r="AK52" s="1386">
        <v>1</v>
      </c>
      <c r="AL52" s="1386">
        <v>1</v>
      </c>
      <c r="AM52" s="1386">
        <v>1</v>
      </c>
      <c r="AN52" s="798">
        <f>SUM(AO52:BB52)</f>
        <v>13</v>
      </c>
      <c r="AO52" s="1386"/>
      <c r="AP52" s="1386">
        <v>1</v>
      </c>
      <c r="AQ52" s="1386">
        <v>1</v>
      </c>
      <c r="AR52" s="1386">
        <v>1</v>
      </c>
      <c r="AS52" s="1386">
        <v>1</v>
      </c>
      <c r="AT52" s="1386">
        <v>1</v>
      </c>
      <c r="AU52" s="1386">
        <v>1</v>
      </c>
      <c r="AV52" s="1386">
        <v>1</v>
      </c>
      <c r="AW52" s="1386">
        <v>1</v>
      </c>
      <c r="AX52" s="1386">
        <v>1</v>
      </c>
      <c r="AY52" s="1386">
        <v>1</v>
      </c>
      <c r="AZ52" s="1386">
        <v>1</v>
      </c>
      <c r="BA52" s="1386">
        <v>1</v>
      </c>
      <c r="BB52" s="1386">
        <v>1</v>
      </c>
      <c r="BC52" s="1386">
        <v>13</v>
      </c>
      <c r="BD52" s="1386">
        <v>13</v>
      </c>
      <c r="BE52" s="1386">
        <v>13</v>
      </c>
      <c r="BF52" s="2302">
        <f t="shared" si="21"/>
        <v>118.18181818181819</v>
      </c>
      <c r="BG52" s="2302">
        <f t="shared" si="19"/>
        <v>100</v>
      </c>
      <c r="BH52" s="2302">
        <f t="shared" si="20"/>
        <v>100</v>
      </c>
      <c r="BI52" s="1195"/>
      <c r="BJ52" s="800"/>
      <c r="BK52" s="800"/>
      <c r="BL52" s="783"/>
      <c r="BM52" s="199"/>
      <c r="BN52" s="1953"/>
    </row>
    <row r="53" spans="1:66" s="58" customFormat="1" ht="24" customHeight="1">
      <c r="A53" s="1316"/>
      <c r="B53" s="780" t="s">
        <v>723</v>
      </c>
      <c r="C53" s="781" t="s">
        <v>719</v>
      </c>
      <c r="D53" s="865">
        <v>84</v>
      </c>
      <c r="E53" s="865">
        <v>84</v>
      </c>
      <c r="F53" s="865">
        <v>86</v>
      </c>
      <c r="G53" s="798">
        <f>SUM(H53:U53)</f>
        <v>87</v>
      </c>
      <c r="H53" s="784">
        <v>11</v>
      </c>
      <c r="I53" s="784">
        <v>7</v>
      </c>
      <c r="J53" s="784">
        <v>4</v>
      </c>
      <c r="K53" s="784">
        <v>5</v>
      </c>
      <c r="L53" s="784">
        <v>8</v>
      </c>
      <c r="M53" s="784">
        <v>7</v>
      </c>
      <c r="N53" s="784">
        <v>3</v>
      </c>
      <c r="O53" s="784">
        <v>3</v>
      </c>
      <c r="P53" s="784">
        <v>5</v>
      </c>
      <c r="Q53" s="784">
        <v>3</v>
      </c>
      <c r="R53" s="784">
        <v>11</v>
      </c>
      <c r="S53" s="784">
        <v>9</v>
      </c>
      <c r="T53" s="784">
        <v>6</v>
      </c>
      <c r="U53" s="784">
        <v>5</v>
      </c>
      <c r="V53" s="784">
        <v>86</v>
      </c>
      <c r="W53" s="784">
        <v>86</v>
      </c>
      <c r="X53" s="784">
        <v>87</v>
      </c>
      <c r="Y53" s="798">
        <f>SUM(Z53:AM53)</f>
        <v>95</v>
      </c>
      <c r="Z53" s="1386">
        <v>12</v>
      </c>
      <c r="AA53" s="1386">
        <v>7</v>
      </c>
      <c r="AB53" s="1386">
        <v>8</v>
      </c>
      <c r="AC53" s="1386">
        <v>6</v>
      </c>
      <c r="AD53" s="1386">
        <v>7</v>
      </c>
      <c r="AE53" s="1386">
        <v>5</v>
      </c>
      <c r="AF53" s="1386">
        <v>5</v>
      </c>
      <c r="AG53" s="1386">
        <v>3</v>
      </c>
      <c r="AH53" s="1386">
        <v>7</v>
      </c>
      <c r="AI53" s="1386">
        <v>3</v>
      </c>
      <c r="AJ53" s="1386">
        <v>11</v>
      </c>
      <c r="AK53" s="1386">
        <v>9</v>
      </c>
      <c r="AL53" s="1386">
        <v>8</v>
      </c>
      <c r="AM53" s="1386">
        <v>4</v>
      </c>
      <c r="AN53" s="798">
        <f>SUM(AO53:BB53)</f>
        <v>95</v>
      </c>
      <c r="AO53" s="1386">
        <v>12</v>
      </c>
      <c r="AP53" s="1386">
        <v>7</v>
      </c>
      <c r="AQ53" s="1386">
        <v>8</v>
      </c>
      <c r="AR53" s="1386">
        <v>6</v>
      </c>
      <c r="AS53" s="1386">
        <v>7</v>
      </c>
      <c r="AT53" s="1386">
        <v>5</v>
      </c>
      <c r="AU53" s="1386">
        <v>5</v>
      </c>
      <c r="AV53" s="1386">
        <v>3</v>
      </c>
      <c r="AW53" s="1386">
        <v>7</v>
      </c>
      <c r="AX53" s="1386">
        <v>3</v>
      </c>
      <c r="AY53" s="1386">
        <v>11</v>
      </c>
      <c r="AZ53" s="1386">
        <v>9</v>
      </c>
      <c r="BA53" s="1386">
        <v>8</v>
      </c>
      <c r="BB53" s="1386">
        <v>4</v>
      </c>
      <c r="BC53" s="1386">
        <v>95</v>
      </c>
      <c r="BD53" s="1386">
        <v>94</v>
      </c>
      <c r="BE53" s="1386">
        <v>95</v>
      </c>
      <c r="BF53" s="2302">
        <f t="shared" si="21"/>
        <v>108.04597701149426</v>
      </c>
      <c r="BG53" s="2302">
        <f t="shared" si="19"/>
        <v>98.94736842105263</v>
      </c>
      <c r="BH53" s="2302">
        <f t="shared" si="20"/>
        <v>100</v>
      </c>
      <c r="BI53" s="1190"/>
      <c r="BJ53" s="800"/>
      <c r="BK53" s="800"/>
      <c r="BL53" s="783"/>
      <c r="BM53" s="199"/>
      <c r="BN53" s="1953"/>
    </row>
    <row r="54" spans="1:66" s="58" customFormat="1" ht="24" customHeight="1">
      <c r="A54" s="1311">
        <v>3</v>
      </c>
      <c r="B54" s="774" t="s">
        <v>724</v>
      </c>
      <c r="C54" s="775"/>
      <c r="D54" s="719"/>
      <c r="E54" s="719"/>
      <c r="F54" s="1013"/>
      <c r="G54" s="720"/>
      <c r="H54" s="720"/>
      <c r="I54" s="720"/>
      <c r="J54" s="720"/>
      <c r="K54" s="720"/>
      <c r="L54" s="720"/>
      <c r="M54" s="720"/>
      <c r="N54" s="720"/>
      <c r="O54" s="720"/>
      <c r="P54" s="720"/>
      <c r="Q54" s="720"/>
      <c r="R54" s="720"/>
      <c r="S54" s="720"/>
      <c r="T54" s="720"/>
      <c r="U54" s="720"/>
      <c r="V54" s="720"/>
      <c r="W54" s="720"/>
      <c r="X54" s="720"/>
      <c r="Y54" s="720"/>
      <c r="Z54" s="720"/>
      <c r="AA54" s="720"/>
      <c r="AB54" s="720"/>
      <c r="AC54" s="720"/>
      <c r="AD54" s="720"/>
      <c r="AE54" s="720"/>
      <c r="AF54" s="720"/>
      <c r="AG54" s="720"/>
      <c r="AH54" s="720"/>
      <c r="AI54" s="720"/>
      <c r="AJ54" s="720"/>
      <c r="AK54" s="720"/>
      <c r="AL54" s="720"/>
      <c r="AM54" s="720"/>
      <c r="AN54" s="720"/>
      <c r="AO54" s="720"/>
      <c r="AP54" s="720"/>
      <c r="AQ54" s="720"/>
      <c r="AR54" s="720"/>
      <c r="AS54" s="720"/>
      <c r="AT54" s="720"/>
      <c r="AU54" s="720"/>
      <c r="AV54" s="720"/>
      <c r="AW54" s="720"/>
      <c r="AX54" s="720"/>
      <c r="AY54" s="720"/>
      <c r="AZ54" s="720"/>
      <c r="BA54" s="720"/>
      <c r="BB54" s="720"/>
      <c r="BC54" s="720"/>
      <c r="BD54" s="720"/>
      <c r="BE54" s="720"/>
      <c r="BF54" s="2302"/>
      <c r="BG54" s="2302"/>
      <c r="BH54" s="2302"/>
      <c r="BI54" s="1190"/>
      <c r="BJ54" s="782"/>
      <c r="BK54" s="782"/>
      <c r="BL54" s="783"/>
      <c r="BM54" s="199"/>
      <c r="BN54" s="1953"/>
    </row>
    <row r="55" spans="1:66" s="58" customFormat="1" ht="19.5" customHeight="1">
      <c r="A55" s="1311"/>
      <c r="B55" s="780" t="s">
        <v>725</v>
      </c>
      <c r="C55" s="781" t="s">
        <v>719</v>
      </c>
      <c r="D55" s="719">
        <v>1</v>
      </c>
      <c r="E55" s="719">
        <v>1</v>
      </c>
      <c r="F55" s="1013">
        <v>1</v>
      </c>
      <c r="G55" s="719">
        <v>1</v>
      </c>
      <c r="H55" s="719"/>
      <c r="I55" s="719"/>
      <c r="J55" s="719"/>
      <c r="K55" s="719"/>
      <c r="L55" s="719"/>
      <c r="M55" s="719"/>
      <c r="N55" s="719"/>
      <c r="O55" s="719"/>
      <c r="P55" s="719"/>
      <c r="Q55" s="719"/>
      <c r="R55" s="719"/>
      <c r="S55" s="719"/>
      <c r="T55" s="719"/>
      <c r="U55" s="719"/>
      <c r="V55" s="719">
        <v>1</v>
      </c>
      <c r="W55" s="719">
        <v>1</v>
      </c>
      <c r="X55" s="719">
        <v>1</v>
      </c>
      <c r="Y55" s="719">
        <v>1</v>
      </c>
      <c r="Z55" s="1013">
        <v>1</v>
      </c>
      <c r="AA55" s="1013"/>
      <c r="AB55" s="1013"/>
      <c r="AC55" s="1013"/>
      <c r="AD55" s="1013"/>
      <c r="AE55" s="1013"/>
      <c r="AF55" s="1013"/>
      <c r="AG55" s="1013"/>
      <c r="AH55" s="1013"/>
      <c r="AI55" s="1013"/>
      <c r="AJ55" s="1013"/>
      <c r="AK55" s="1013"/>
      <c r="AL55" s="1013"/>
      <c r="AM55" s="1013"/>
      <c r="AN55" s="1013">
        <v>1</v>
      </c>
      <c r="AO55" s="1013">
        <v>1</v>
      </c>
      <c r="AP55" s="1013"/>
      <c r="AQ55" s="1013"/>
      <c r="AR55" s="1013"/>
      <c r="AS55" s="1013"/>
      <c r="AT55" s="1013"/>
      <c r="AU55" s="1013"/>
      <c r="AV55" s="1013"/>
      <c r="AW55" s="1013"/>
      <c r="AX55" s="1013"/>
      <c r="AY55" s="1013"/>
      <c r="AZ55" s="1013"/>
      <c r="BA55" s="1013"/>
      <c r="BB55" s="1013"/>
      <c r="BC55" s="1013">
        <v>1</v>
      </c>
      <c r="BD55" s="1013">
        <v>1</v>
      </c>
      <c r="BE55" s="1013">
        <v>1</v>
      </c>
      <c r="BF55" s="2302">
        <f t="shared" si="21"/>
        <v>100</v>
      </c>
      <c r="BG55" s="2302">
        <f t="shared" si="19"/>
        <v>100</v>
      </c>
      <c r="BH55" s="2302">
        <f t="shared" si="20"/>
        <v>100</v>
      </c>
      <c r="BI55" s="1190"/>
      <c r="BJ55" s="782"/>
      <c r="BK55" s="782"/>
      <c r="BL55" s="783"/>
      <c r="BM55" s="199"/>
      <c r="BN55" s="1953"/>
    </row>
    <row r="56" spans="1:66" s="58" customFormat="1" ht="19.5" hidden="1" customHeight="1">
      <c r="A56" s="1311" t="s">
        <v>197</v>
      </c>
      <c r="B56" s="774" t="s">
        <v>726</v>
      </c>
      <c r="C56" s="781"/>
      <c r="D56" s="719"/>
      <c r="E56" s="719"/>
      <c r="F56" s="1013"/>
      <c r="G56" s="720"/>
      <c r="H56" s="720"/>
      <c r="I56" s="720"/>
      <c r="J56" s="720"/>
      <c r="K56" s="720"/>
      <c r="L56" s="720"/>
      <c r="M56" s="720"/>
      <c r="N56" s="720"/>
      <c r="O56" s="720"/>
      <c r="P56" s="720"/>
      <c r="Q56" s="720"/>
      <c r="R56" s="720"/>
      <c r="S56" s="720"/>
      <c r="T56" s="720"/>
      <c r="U56" s="720"/>
      <c r="V56" s="720"/>
      <c r="W56" s="720"/>
      <c r="X56" s="720"/>
      <c r="Y56" s="720"/>
      <c r="Z56" s="720"/>
      <c r="AA56" s="720"/>
      <c r="AB56" s="720"/>
      <c r="AC56" s="720"/>
      <c r="AD56" s="720"/>
      <c r="AE56" s="720"/>
      <c r="AF56" s="720"/>
      <c r="AG56" s="720"/>
      <c r="AH56" s="720"/>
      <c r="AI56" s="720"/>
      <c r="AJ56" s="720"/>
      <c r="AK56" s="720"/>
      <c r="AL56" s="720"/>
      <c r="AM56" s="720"/>
      <c r="AN56" s="720"/>
      <c r="AO56" s="720"/>
      <c r="AP56" s="720"/>
      <c r="AQ56" s="720"/>
      <c r="AR56" s="720"/>
      <c r="AS56" s="720"/>
      <c r="AT56" s="720"/>
      <c r="AU56" s="720"/>
      <c r="AV56" s="720"/>
      <c r="AW56" s="720"/>
      <c r="AX56" s="720"/>
      <c r="AY56" s="720"/>
      <c r="AZ56" s="720"/>
      <c r="BA56" s="720"/>
      <c r="BB56" s="720"/>
      <c r="BC56" s="720"/>
      <c r="BD56" s="720"/>
      <c r="BE56" s="720"/>
      <c r="BF56" s="2302" t="e">
        <f t="shared" si="21"/>
        <v>#DIV/0!</v>
      </c>
      <c r="BG56" s="2302" t="e">
        <f t="shared" si="19"/>
        <v>#DIV/0!</v>
      </c>
      <c r="BH56" s="2302" t="e">
        <f t="shared" si="20"/>
        <v>#DIV/0!</v>
      </c>
      <c r="BI56" s="2499"/>
      <c r="BJ56" s="782"/>
      <c r="BK56" s="782"/>
      <c r="BL56" s="783"/>
      <c r="BM56" s="199"/>
      <c r="BN56" s="1953"/>
    </row>
    <row r="57" spans="1:66" s="58" customFormat="1" ht="19.5" hidden="1" customHeight="1">
      <c r="A57" s="1311"/>
      <c r="B57" s="772" t="s">
        <v>727</v>
      </c>
      <c r="C57" s="781"/>
      <c r="D57" s="719"/>
      <c r="E57" s="719"/>
      <c r="F57" s="1013"/>
      <c r="G57" s="720"/>
      <c r="H57" s="720"/>
      <c r="I57" s="720"/>
      <c r="J57" s="720"/>
      <c r="K57" s="720"/>
      <c r="L57" s="720"/>
      <c r="M57" s="720"/>
      <c r="N57" s="720"/>
      <c r="O57" s="720"/>
      <c r="P57" s="720"/>
      <c r="Q57" s="720"/>
      <c r="R57" s="720"/>
      <c r="S57" s="720"/>
      <c r="T57" s="720"/>
      <c r="U57" s="720"/>
      <c r="V57" s="720"/>
      <c r="W57" s="720"/>
      <c r="X57" s="720"/>
      <c r="Y57" s="720"/>
      <c r="Z57" s="720"/>
      <c r="AA57" s="720"/>
      <c r="AB57" s="720"/>
      <c r="AC57" s="720"/>
      <c r="AD57" s="720"/>
      <c r="AE57" s="720"/>
      <c r="AF57" s="720"/>
      <c r="AG57" s="720"/>
      <c r="AH57" s="720"/>
      <c r="AI57" s="720"/>
      <c r="AJ57" s="720"/>
      <c r="AK57" s="720"/>
      <c r="AL57" s="720"/>
      <c r="AM57" s="720"/>
      <c r="AN57" s="720"/>
      <c r="AO57" s="720"/>
      <c r="AP57" s="720"/>
      <c r="AQ57" s="720"/>
      <c r="AR57" s="720"/>
      <c r="AS57" s="720"/>
      <c r="AT57" s="720"/>
      <c r="AU57" s="720"/>
      <c r="AV57" s="720"/>
      <c r="AW57" s="720"/>
      <c r="AX57" s="720"/>
      <c r="AY57" s="720"/>
      <c r="AZ57" s="720"/>
      <c r="BA57" s="720"/>
      <c r="BB57" s="720"/>
      <c r="BC57" s="720"/>
      <c r="BD57" s="720"/>
      <c r="BE57" s="720"/>
      <c r="BF57" s="2302" t="e">
        <f t="shared" si="21"/>
        <v>#DIV/0!</v>
      </c>
      <c r="BG57" s="2302" t="e">
        <f t="shared" si="19"/>
        <v>#DIV/0!</v>
      </c>
      <c r="BH57" s="2302" t="e">
        <f t="shared" si="20"/>
        <v>#DIV/0!</v>
      </c>
      <c r="BI57" s="2500"/>
      <c r="BJ57" s="782"/>
      <c r="BK57" s="782"/>
      <c r="BL57" s="783"/>
      <c r="BM57" s="199"/>
      <c r="BN57" s="1953"/>
    </row>
    <row r="58" spans="1:66" s="58" customFormat="1" ht="19.5" hidden="1" customHeight="1">
      <c r="A58" s="1311"/>
      <c r="B58" s="801" t="s">
        <v>728</v>
      </c>
      <c r="C58" s="773" t="s">
        <v>729</v>
      </c>
      <c r="D58" s="719"/>
      <c r="E58" s="719"/>
      <c r="F58" s="1013"/>
      <c r="G58" s="719"/>
      <c r="H58" s="719"/>
      <c r="I58" s="719"/>
      <c r="J58" s="719"/>
      <c r="K58" s="719"/>
      <c r="L58" s="719"/>
      <c r="M58" s="719"/>
      <c r="N58" s="719"/>
      <c r="O58" s="719"/>
      <c r="P58" s="719"/>
      <c r="Q58" s="719"/>
      <c r="R58" s="719"/>
      <c r="S58" s="719"/>
      <c r="T58" s="719"/>
      <c r="U58" s="719"/>
      <c r="V58" s="719"/>
      <c r="W58" s="719"/>
      <c r="X58" s="719"/>
      <c r="Y58" s="719"/>
      <c r="Z58" s="1013"/>
      <c r="AA58" s="1013"/>
      <c r="AB58" s="1013"/>
      <c r="AC58" s="1013"/>
      <c r="AD58" s="1013"/>
      <c r="AE58" s="1013"/>
      <c r="AF58" s="1013"/>
      <c r="AG58" s="1013"/>
      <c r="AH58" s="1013"/>
      <c r="AI58" s="1013"/>
      <c r="AJ58" s="1013"/>
      <c r="AK58" s="1013"/>
      <c r="AL58" s="1013"/>
      <c r="AM58" s="1013"/>
      <c r="AN58" s="1013"/>
      <c r="AO58" s="1013"/>
      <c r="AP58" s="1013"/>
      <c r="AQ58" s="1013"/>
      <c r="AR58" s="1013"/>
      <c r="AS58" s="1013"/>
      <c r="AT58" s="1013"/>
      <c r="AU58" s="1013"/>
      <c r="AV58" s="1013"/>
      <c r="AW58" s="1013"/>
      <c r="AX58" s="1013"/>
      <c r="AY58" s="1013"/>
      <c r="AZ58" s="1013"/>
      <c r="BA58" s="1013"/>
      <c r="BB58" s="1013"/>
      <c r="BC58" s="1013"/>
      <c r="BD58" s="1013"/>
      <c r="BE58" s="1013"/>
      <c r="BF58" s="2302" t="e">
        <f t="shared" si="21"/>
        <v>#DIV/0!</v>
      </c>
      <c r="BG58" s="2302" t="e">
        <f t="shared" si="19"/>
        <v>#DIV/0!</v>
      </c>
      <c r="BH58" s="2302" t="e">
        <f t="shared" si="20"/>
        <v>#DIV/0!</v>
      </c>
      <c r="BI58" s="2500"/>
      <c r="BJ58" s="782"/>
      <c r="BK58" s="782"/>
      <c r="BL58" s="783"/>
      <c r="BM58" s="199"/>
      <c r="BN58" s="1953"/>
    </row>
    <row r="59" spans="1:66" s="58" customFormat="1" ht="19.5" hidden="1" customHeight="1">
      <c r="A59" s="1311"/>
      <c r="B59" s="801" t="s">
        <v>730</v>
      </c>
      <c r="C59" s="773" t="s">
        <v>731</v>
      </c>
      <c r="D59" s="719"/>
      <c r="E59" s="719"/>
      <c r="F59" s="1013"/>
      <c r="G59" s="719"/>
      <c r="H59" s="719"/>
      <c r="I59" s="719"/>
      <c r="J59" s="719"/>
      <c r="K59" s="719"/>
      <c r="L59" s="719"/>
      <c r="M59" s="719"/>
      <c r="N59" s="719"/>
      <c r="O59" s="719"/>
      <c r="P59" s="719"/>
      <c r="Q59" s="719"/>
      <c r="R59" s="719"/>
      <c r="S59" s="719"/>
      <c r="T59" s="719"/>
      <c r="U59" s="719"/>
      <c r="V59" s="719"/>
      <c r="W59" s="719"/>
      <c r="X59" s="719"/>
      <c r="Y59" s="719"/>
      <c r="Z59" s="1013"/>
      <c r="AA59" s="1013"/>
      <c r="AB59" s="1013"/>
      <c r="AC59" s="1013"/>
      <c r="AD59" s="1013"/>
      <c r="AE59" s="1013"/>
      <c r="AF59" s="1013"/>
      <c r="AG59" s="1013"/>
      <c r="AH59" s="1013"/>
      <c r="AI59" s="1013"/>
      <c r="AJ59" s="1013"/>
      <c r="AK59" s="1013"/>
      <c r="AL59" s="1013"/>
      <c r="AM59" s="1013"/>
      <c r="AN59" s="1013"/>
      <c r="AO59" s="1013"/>
      <c r="AP59" s="1013"/>
      <c r="AQ59" s="1013"/>
      <c r="AR59" s="1013"/>
      <c r="AS59" s="1013"/>
      <c r="AT59" s="1013"/>
      <c r="AU59" s="1013"/>
      <c r="AV59" s="1013"/>
      <c r="AW59" s="1013"/>
      <c r="AX59" s="1013"/>
      <c r="AY59" s="1013"/>
      <c r="AZ59" s="1013"/>
      <c r="BA59" s="1013"/>
      <c r="BB59" s="1013"/>
      <c r="BC59" s="1013"/>
      <c r="BD59" s="1013"/>
      <c r="BE59" s="1013"/>
      <c r="BF59" s="2302" t="e">
        <f t="shared" si="21"/>
        <v>#DIV/0!</v>
      </c>
      <c r="BG59" s="2302" t="e">
        <f t="shared" si="19"/>
        <v>#DIV/0!</v>
      </c>
      <c r="BH59" s="2302" t="e">
        <f t="shared" si="20"/>
        <v>#DIV/0!</v>
      </c>
      <c r="BI59" s="2500"/>
      <c r="BJ59" s="782"/>
      <c r="BK59" s="782"/>
      <c r="BL59" s="783"/>
      <c r="BM59" s="199"/>
      <c r="BN59" s="1953"/>
    </row>
    <row r="60" spans="1:66" s="58" customFormat="1" ht="23.25" customHeight="1">
      <c r="A60" s="1311" t="s">
        <v>213</v>
      </c>
      <c r="B60" s="772" t="s">
        <v>732</v>
      </c>
      <c r="C60" s="773"/>
      <c r="D60" s="719"/>
      <c r="E60" s="719"/>
      <c r="F60" s="1013"/>
      <c r="G60" s="720"/>
      <c r="H60" s="720"/>
      <c r="I60" s="720"/>
      <c r="J60" s="720"/>
      <c r="K60" s="720"/>
      <c r="L60" s="720"/>
      <c r="M60" s="720"/>
      <c r="N60" s="720"/>
      <c r="O60" s="720"/>
      <c r="P60" s="720"/>
      <c r="Q60" s="720"/>
      <c r="R60" s="720"/>
      <c r="S60" s="720"/>
      <c r="T60" s="720"/>
      <c r="U60" s="720"/>
      <c r="V60" s="720"/>
      <c r="W60" s="720"/>
      <c r="X60" s="720"/>
      <c r="Y60" s="720"/>
      <c r="Z60" s="720"/>
      <c r="AA60" s="720"/>
      <c r="AB60" s="720"/>
      <c r="AC60" s="720"/>
      <c r="AD60" s="720"/>
      <c r="AE60" s="720"/>
      <c r="AF60" s="720"/>
      <c r="AG60" s="720"/>
      <c r="AH60" s="720"/>
      <c r="AI60" s="720"/>
      <c r="AJ60" s="720"/>
      <c r="AK60" s="720"/>
      <c r="AL60" s="720"/>
      <c r="AM60" s="720"/>
      <c r="AN60" s="720"/>
      <c r="AO60" s="720"/>
      <c r="AP60" s="720"/>
      <c r="AQ60" s="720"/>
      <c r="AR60" s="720"/>
      <c r="AS60" s="720"/>
      <c r="AT60" s="720"/>
      <c r="AU60" s="720"/>
      <c r="AV60" s="720"/>
      <c r="AW60" s="720"/>
      <c r="AX60" s="720"/>
      <c r="AY60" s="720"/>
      <c r="AZ60" s="720"/>
      <c r="BA60" s="720"/>
      <c r="BB60" s="720"/>
      <c r="BC60" s="720"/>
      <c r="BD60" s="720"/>
      <c r="BE60" s="720"/>
      <c r="BF60" s="2302"/>
      <c r="BG60" s="2302"/>
      <c r="BH60" s="2302"/>
      <c r="BI60" s="2501"/>
      <c r="BJ60" s="782"/>
      <c r="BK60" s="782"/>
      <c r="BL60" s="783"/>
      <c r="BM60" s="199"/>
      <c r="BN60" s="1953"/>
    </row>
    <row r="61" spans="1:66" s="58" customFormat="1" ht="15.75" customHeight="1">
      <c r="A61" s="1312">
        <v>1</v>
      </c>
      <c r="B61" s="780" t="s">
        <v>733</v>
      </c>
      <c r="C61" s="781" t="s">
        <v>114</v>
      </c>
      <c r="D61" s="712">
        <v>7500</v>
      </c>
      <c r="E61" s="712">
        <v>11420</v>
      </c>
      <c r="F61" s="1386">
        <v>13431</v>
      </c>
      <c r="G61" s="712">
        <f>SUM(H61:U61)</f>
        <v>14092</v>
      </c>
      <c r="H61" s="713">
        <v>5109</v>
      </c>
      <c r="I61" s="713">
        <v>1376</v>
      </c>
      <c r="J61" s="713">
        <v>585</v>
      </c>
      <c r="K61" s="713">
        <v>410</v>
      </c>
      <c r="L61" s="713">
        <v>1850</v>
      </c>
      <c r="M61" s="713">
        <v>378</v>
      </c>
      <c r="N61" s="713">
        <v>388</v>
      </c>
      <c r="O61" s="713">
        <v>396</v>
      </c>
      <c r="P61" s="713">
        <v>636</v>
      </c>
      <c r="Q61" s="713">
        <v>292</v>
      </c>
      <c r="R61" s="713">
        <v>862</v>
      </c>
      <c r="S61" s="713">
        <v>810</v>
      </c>
      <c r="T61" s="713">
        <v>610</v>
      </c>
      <c r="U61" s="713">
        <v>390</v>
      </c>
      <c r="V61" s="713">
        <v>8470</v>
      </c>
      <c r="W61" s="713">
        <v>8470</v>
      </c>
      <c r="X61" s="713">
        <v>11770</v>
      </c>
      <c r="Y61" s="713">
        <f>SUM(Z61:AM61)</f>
        <v>14092</v>
      </c>
      <c r="Z61" s="1386">
        <v>5109</v>
      </c>
      <c r="AA61" s="1386">
        <v>1376</v>
      </c>
      <c r="AB61" s="1386">
        <v>585</v>
      </c>
      <c r="AC61" s="1386">
        <v>410</v>
      </c>
      <c r="AD61" s="1386">
        <v>1850</v>
      </c>
      <c r="AE61" s="1386">
        <v>378</v>
      </c>
      <c r="AF61" s="1386">
        <v>388</v>
      </c>
      <c r="AG61" s="1386">
        <v>396</v>
      </c>
      <c r="AH61" s="1386">
        <v>636</v>
      </c>
      <c r="AI61" s="1386">
        <v>292</v>
      </c>
      <c r="AJ61" s="1386">
        <v>862</v>
      </c>
      <c r="AK61" s="1386">
        <v>810</v>
      </c>
      <c r="AL61" s="1386">
        <v>610</v>
      </c>
      <c r="AM61" s="1386">
        <v>390</v>
      </c>
      <c r="AN61" s="1386">
        <f>SUM(AO61:BB61)</f>
        <v>14580</v>
      </c>
      <c r="AO61" s="1666">
        <v>5597</v>
      </c>
      <c r="AP61" s="1666">
        <v>1376</v>
      </c>
      <c r="AQ61" s="1666">
        <v>585</v>
      </c>
      <c r="AR61" s="1666">
        <v>410</v>
      </c>
      <c r="AS61" s="1666">
        <v>1850</v>
      </c>
      <c r="AT61" s="1666">
        <v>378</v>
      </c>
      <c r="AU61" s="1666">
        <v>388</v>
      </c>
      <c r="AV61" s="1666">
        <v>396</v>
      </c>
      <c r="AW61" s="1666">
        <v>636</v>
      </c>
      <c r="AX61" s="1666">
        <v>292</v>
      </c>
      <c r="AY61" s="1666">
        <v>862</v>
      </c>
      <c r="AZ61" s="1666">
        <v>810</v>
      </c>
      <c r="BA61" s="1666">
        <v>610</v>
      </c>
      <c r="BB61" s="1666">
        <v>390</v>
      </c>
      <c r="BC61" s="1494">
        <v>8000</v>
      </c>
      <c r="BD61" s="1494">
        <v>12250</v>
      </c>
      <c r="BE61" s="1494">
        <v>14580</v>
      </c>
      <c r="BF61" s="2302">
        <f t="shared" si="21"/>
        <v>104.07816482582838</v>
      </c>
      <c r="BG61" s="2302">
        <f t="shared" si="19"/>
        <v>84.019204389574753</v>
      </c>
      <c r="BH61" s="2302">
        <f t="shared" si="20"/>
        <v>99.999999999999986</v>
      </c>
      <c r="BI61" s="1190"/>
      <c r="BJ61" s="790"/>
      <c r="BK61" s="790"/>
      <c r="BL61" s="783"/>
      <c r="BM61" s="199"/>
      <c r="BN61" s="1953"/>
    </row>
    <row r="62" spans="1:66" s="1086" customFormat="1" ht="23.25" customHeight="1">
      <c r="A62" s="1317"/>
      <c r="B62" s="1081" t="s">
        <v>734</v>
      </c>
      <c r="C62" s="1082" t="s">
        <v>39</v>
      </c>
      <c r="D62" s="1083">
        <f>D61/'DS-GD&amp;TE B9 '!D9*100</f>
        <v>16.617184384277927</v>
      </c>
      <c r="E62" s="1083">
        <v>25.229763167197</v>
      </c>
      <c r="F62" s="1387">
        <v>29.568069742867209</v>
      </c>
      <c r="G62" s="1083">
        <f>G61/'DS-GD&amp;TE B9 '!G9*100</f>
        <v>30.431027036365204</v>
      </c>
      <c r="H62" s="1083">
        <f>H61/'DS-GD&amp;TE B9 '!H9*100</f>
        <v>92.470588235294116</v>
      </c>
      <c r="I62" s="1083">
        <f>I61/'DS-GD&amp;TE B9 '!I9*100</f>
        <v>36.115485564304464</v>
      </c>
      <c r="J62" s="1083">
        <f>J61/'DS-GD&amp;TE B9 '!J9*100</f>
        <v>20.103092783505154</v>
      </c>
      <c r="K62" s="1083">
        <f>K61/'DS-GD&amp;TE B9 '!K9*100</f>
        <v>25</v>
      </c>
      <c r="L62" s="1083">
        <f>L61/'DS-GD&amp;TE B9 '!L9*100</f>
        <v>41.950113378684804</v>
      </c>
      <c r="M62" s="1083">
        <f>M61/'DS-GD&amp;TE B9 '!M9*100</f>
        <v>17.688348151614413</v>
      </c>
      <c r="N62" s="1083">
        <f>N61/'DS-GD&amp;TE B9 '!N9*100</f>
        <v>14.259463432561558</v>
      </c>
      <c r="O62" s="1083">
        <f>O61/'DS-GD&amp;TE B9 '!O9*100</f>
        <v>11.362984218077475</v>
      </c>
      <c r="P62" s="1083">
        <f>P61/'DS-GD&amp;TE B9 '!P9*100</f>
        <v>18.477629285299244</v>
      </c>
      <c r="Q62" s="1083">
        <f>Q61/'DS-GD&amp;TE B9 '!Q9*100</f>
        <v>16.02634467618002</v>
      </c>
      <c r="R62" s="1083">
        <f>R61/'DS-GD&amp;TE B9 '!R9*100</f>
        <v>35.414954806902223</v>
      </c>
      <c r="S62" s="1083">
        <f>S61/'DS-GD&amp;TE B9 '!S9*100</f>
        <v>32.079207920792079</v>
      </c>
      <c r="T62" s="1083">
        <f>T61/'DS-GD&amp;TE B9 '!T9*100</f>
        <v>26.521739130434785</v>
      </c>
      <c r="U62" s="1083">
        <f>U61/'DS-GD&amp;TE B9 '!U9*100</f>
        <v>5.4568350356793065</v>
      </c>
      <c r="V62" s="1083">
        <f>V61/'DS-GD&amp;TE B9 '!V9*100</f>
        <v>18.403841557482128</v>
      </c>
      <c r="W62" s="1083">
        <f>W61/'DS-GD&amp;TE B9 '!W9*100</f>
        <v>18.397046046915726</v>
      </c>
      <c r="X62" s="1387">
        <f>X61/'DS-GD&amp;TE B9 '!X9*100</f>
        <v>25.50931946250542</v>
      </c>
      <c r="Y62" s="1387">
        <f>Y61/'DS-GD&amp;TE B9 '!Y9*100</f>
        <v>30.442202587976062</v>
      </c>
      <c r="Z62" s="1387">
        <f>Z61/'DS-GD&amp;TE B9 '!Z9*100</f>
        <v>92.840268944212241</v>
      </c>
      <c r="AA62" s="1387">
        <f>AA61/'DS-GD&amp;TE B9 '!AA9*100</f>
        <v>36.450331125827816</v>
      </c>
      <c r="AB62" s="1387">
        <f>AB61/'DS-GD&amp;TE B9 '!AB9*100</f>
        <v>19.979508196721312</v>
      </c>
      <c r="AC62" s="1387">
        <f>AC61/'DS-GD&amp;TE B9 '!AC9*100</f>
        <v>24.83343428225318</v>
      </c>
      <c r="AD62" s="1387">
        <f>AD61/'DS-GD&amp;TE B9 '!AD9*100</f>
        <v>41.969147005444647</v>
      </c>
      <c r="AE62" s="1387">
        <f>AE61/'DS-GD&amp;TE B9 '!AE9*100</f>
        <v>17.713214620431113</v>
      </c>
      <c r="AF62" s="1387">
        <f>AF61/'DS-GD&amp;TE B9 '!AF9*100</f>
        <v>14.139941690962099</v>
      </c>
      <c r="AG62" s="1387">
        <f>AG61/'DS-GD&amp;TE B9 '!AG9*100</f>
        <v>11.311053984575835</v>
      </c>
      <c r="AH62" s="1387">
        <f>AH61/'DS-GD&amp;TE B9 '!AH9*100</f>
        <v>18.386816999132698</v>
      </c>
      <c r="AI62" s="1387">
        <f>AI61/'DS-GD&amp;TE B9 '!AI9*100</f>
        <v>16.609783845278724</v>
      </c>
      <c r="AJ62" s="1387">
        <f>AJ61/'DS-GD&amp;TE B9 '!AJ9*100</f>
        <v>34.057684709600949</v>
      </c>
      <c r="AK62" s="1387">
        <f>AK61/'DS-GD&amp;TE B9 '!AK9*100</f>
        <v>32.232391563867886</v>
      </c>
      <c r="AL62" s="1387">
        <f>AL61/'DS-GD&amp;TE B9 '!AL9*100</f>
        <v>26.579520697167759</v>
      </c>
      <c r="AM62" s="1387">
        <f>AM61/'DS-GD&amp;TE B9 '!AM9*100</f>
        <v>5.4999294880834864</v>
      </c>
      <c r="AN62" s="1387">
        <f>AN61/'DS-GD&amp;TE B9 '!AN9*100</f>
        <v>30.893757681061153</v>
      </c>
      <c r="AO62" s="1387">
        <f>AO61/'DS-GD&amp;TE B9 '!AO9*100</f>
        <v>100</v>
      </c>
      <c r="AP62" s="1387">
        <f>AP61/'DS-GD&amp;TE B9 '!AP9*100</f>
        <v>35.908141962421716</v>
      </c>
      <c r="AQ62" s="1387">
        <f>AQ61/'DS-GD&amp;TE B9 '!AQ9*100</f>
        <v>19.683714670255721</v>
      </c>
      <c r="AR62" s="1387">
        <f>AR61/'DS-GD&amp;TE B9 '!AR9*100</f>
        <v>24.361259655377303</v>
      </c>
      <c r="AS62" s="1387">
        <f>AS61/'DS-GD&amp;TE B9 '!AS9*100</f>
        <v>41.239411502452072</v>
      </c>
      <c r="AT62" s="1387">
        <f>AT61/'DS-GD&amp;TE B9 '!AT9*100</f>
        <v>17.467652495378928</v>
      </c>
      <c r="AU62" s="1387">
        <f>AU61/'DS-GD&amp;TE B9 '!AU9*100</f>
        <v>13.734513274336283</v>
      </c>
      <c r="AV62" s="1387">
        <f>AV61/'DS-GD&amp;TE B9 '!AV9*100</f>
        <v>10.966491276654667</v>
      </c>
      <c r="AW62" s="1387">
        <f>AW61/'DS-GD&amp;TE B9 '!AW9*100</f>
        <v>17.930645616013532</v>
      </c>
      <c r="AX62" s="1387">
        <f>AX61/'DS-GD&amp;TE B9 '!AX9*100</f>
        <v>16.123688569850909</v>
      </c>
      <c r="AY62" s="1387">
        <f>AY61/'DS-GD&amp;TE B9 '!AY9*100</f>
        <v>33.593141075604052</v>
      </c>
      <c r="AZ62" s="1387">
        <f>AZ61/'DS-GD&amp;TE B9 '!AZ9*100</f>
        <v>31.714956930305405</v>
      </c>
      <c r="BA62" s="1387">
        <f>BA61/'DS-GD&amp;TE B9 '!BA9*100</f>
        <v>26.214009454232919</v>
      </c>
      <c r="BB62" s="1387">
        <f>BB61/'DS-GD&amp;TE B9 '!BB9*100</f>
        <v>5.4024103061365842</v>
      </c>
      <c r="BC62" s="1387">
        <f>BC61/'[1]DS-GD&amp;TE B9 '!BC9*100</f>
        <v>17.215407789972026</v>
      </c>
      <c r="BD62" s="1387">
        <f>BD61/'[2]DS-GD&amp;TE B9 '!BD9%</f>
        <v>25.956689409670719</v>
      </c>
      <c r="BE62" s="786">
        <f t="shared" ref="BE62" si="28">AN62</f>
        <v>30.893757681061153</v>
      </c>
      <c r="BF62" s="2302">
        <f t="shared" si="21"/>
        <v>101.75375100783407</v>
      </c>
      <c r="BG62" s="2302">
        <f t="shared" si="19"/>
        <v>84.019204389574753</v>
      </c>
      <c r="BH62" s="2302">
        <f t="shared" si="20"/>
        <v>100</v>
      </c>
      <c r="BI62" s="1194"/>
      <c r="BJ62" s="1084"/>
      <c r="BK62" s="1084"/>
      <c r="BL62" s="1085"/>
      <c r="BM62" s="2019"/>
      <c r="BN62" s="2020"/>
    </row>
    <row r="63" spans="1:66" s="58" customFormat="1" ht="23.25" customHeight="1">
      <c r="A63" s="1312">
        <v>2</v>
      </c>
      <c r="B63" s="780" t="s">
        <v>735</v>
      </c>
      <c r="C63" s="781" t="s">
        <v>736</v>
      </c>
      <c r="D63" s="413">
        <v>988</v>
      </c>
      <c r="E63" s="413">
        <v>988</v>
      </c>
      <c r="F63" s="1016">
        <v>988</v>
      </c>
      <c r="G63" s="712">
        <f>SUM(H63:U63)</f>
        <v>995</v>
      </c>
      <c r="H63" s="719">
        <v>550</v>
      </c>
      <c r="I63" s="719">
        <v>75</v>
      </c>
      <c r="J63" s="719">
        <v>20</v>
      </c>
      <c r="K63" s="719">
        <v>20</v>
      </c>
      <c r="L63" s="719">
        <v>70</v>
      </c>
      <c r="M63" s="719">
        <v>20</v>
      </c>
      <c r="N63" s="719">
        <v>30</v>
      </c>
      <c r="O63" s="719">
        <v>15</v>
      </c>
      <c r="P63" s="719">
        <v>45</v>
      </c>
      <c r="Q63" s="719">
        <v>30</v>
      </c>
      <c r="R63" s="719">
        <v>35</v>
      </c>
      <c r="S63" s="719">
        <v>35</v>
      </c>
      <c r="T63" s="719">
        <v>35</v>
      </c>
      <c r="U63" s="719">
        <v>15</v>
      </c>
      <c r="V63" s="719">
        <v>988</v>
      </c>
      <c r="W63" s="719">
        <v>988</v>
      </c>
      <c r="X63" s="719">
        <v>995</v>
      </c>
      <c r="Y63" s="1386">
        <f>SUM(Z63:AM63)</f>
        <v>995</v>
      </c>
      <c r="Z63" s="1013">
        <v>550</v>
      </c>
      <c r="AA63" s="1013">
        <v>75</v>
      </c>
      <c r="AB63" s="1013">
        <v>20</v>
      </c>
      <c r="AC63" s="1013">
        <v>20</v>
      </c>
      <c r="AD63" s="1013">
        <v>70</v>
      </c>
      <c r="AE63" s="1013">
        <v>20</v>
      </c>
      <c r="AF63" s="1013">
        <v>30</v>
      </c>
      <c r="AG63" s="1013">
        <v>15</v>
      </c>
      <c r="AH63" s="1013">
        <v>45</v>
      </c>
      <c r="AI63" s="1013">
        <v>30</v>
      </c>
      <c r="AJ63" s="1013">
        <v>35</v>
      </c>
      <c r="AK63" s="1013">
        <v>35</v>
      </c>
      <c r="AL63" s="1013">
        <v>35</v>
      </c>
      <c r="AM63" s="1013">
        <v>15</v>
      </c>
      <c r="AN63" s="2023">
        <f>SUM(AO63:BB63)</f>
        <v>995</v>
      </c>
      <c r="AO63" s="1667">
        <v>550</v>
      </c>
      <c r="AP63" s="1667">
        <v>75</v>
      </c>
      <c r="AQ63" s="1667">
        <v>20</v>
      </c>
      <c r="AR63" s="1667">
        <v>20</v>
      </c>
      <c r="AS63" s="1667">
        <v>70</v>
      </c>
      <c r="AT63" s="1667">
        <v>20</v>
      </c>
      <c r="AU63" s="1667">
        <v>30</v>
      </c>
      <c r="AV63" s="1667">
        <v>15</v>
      </c>
      <c r="AW63" s="1667">
        <v>45</v>
      </c>
      <c r="AX63" s="1667">
        <v>30</v>
      </c>
      <c r="AY63" s="1667">
        <v>35</v>
      </c>
      <c r="AZ63" s="1667">
        <v>35</v>
      </c>
      <c r="BA63" s="1667">
        <v>35</v>
      </c>
      <c r="BB63" s="1667">
        <v>15</v>
      </c>
      <c r="BC63" s="1013">
        <v>988</v>
      </c>
      <c r="BD63" s="1013">
        <v>995</v>
      </c>
      <c r="BE63" s="1013">
        <v>995</v>
      </c>
      <c r="BF63" s="2302">
        <f t="shared" si="21"/>
        <v>100.00000000000001</v>
      </c>
      <c r="BG63" s="2302">
        <f t="shared" si="19"/>
        <v>100.00000000000001</v>
      </c>
      <c r="BH63" s="2302">
        <f t="shared" si="20"/>
        <v>100.00000000000001</v>
      </c>
      <c r="BI63" s="1190"/>
      <c r="BJ63" s="782"/>
      <c r="BK63" s="782"/>
      <c r="BL63" s="783"/>
      <c r="BM63" s="2165"/>
      <c r="BN63" s="2020"/>
    </row>
    <row r="64" spans="1:66" s="58" customFormat="1" ht="23.25" customHeight="1">
      <c r="A64" s="1312">
        <v>3</v>
      </c>
      <c r="B64" s="780" t="s">
        <v>737</v>
      </c>
      <c r="C64" s="781" t="s">
        <v>738</v>
      </c>
      <c r="D64" s="413">
        <v>28</v>
      </c>
      <c r="E64" s="413">
        <v>28</v>
      </c>
      <c r="F64" s="1016">
        <v>28</v>
      </c>
      <c r="G64" s="712">
        <f>SUM(H64:U64)</f>
        <v>28</v>
      </c>
      <c r="H64" s="719">
        <v>8</v>
      </c>
      <c r="I64" s="719">
        <v>2</v>
      </c>
      <c r="J64" s="719">
        <v>2</v>
      </c>
      <c r="K64" s="719">
        <v>1</v>
      </c>
      <c r="L64" s="719">
        <v>2</v>
      </c>
      <c r="M64" s="719">
        <v>1</v>
      </c>
      <c r="N64" s="719">
        <v>1</v>
      </c>
      <c r="O64" s="719">
        <v>1</v>
      </c>
      <c r="P64" s="719">
        <v>2</v>
      </c>
      <c r="Q64" s="719">
        <v>1</v>
      </c>
      <c r="R64" s="719">
        <v>3</v>
      </c>
      <c r="S64" s="719">
        <v>2</v>
      </c>
      <c r="T64" s="719">
        <v>1</v>
      </c>
      <c r="U64" s="719">
        <v>1</v>
      </c>
      <c r="V64" s="719">
        <v>28</v>
      </c>
      <c r="W64" s="719">
        <v>28</v>
      </c>
      <c r="X64" s="719">
        <v>28</v>
      </c>
      <c r="Y64" s="1386">
        <f>SUM(Z64:AM64)</f>
        <v>28</v>
      </c>
      <c r="Z64" s="1013">
        <v>8</v>
      </c>
      <c r="AA64" s="1013">
        <v>2</v>
      </c>
      <c r="AB64" s="1013">
        <v>2</v>
      </c>
      <c r="AC64" s="1013">
        <v>1</v>
      </c>
      <c r="AD64" s="1013">
        <v>2</v>
      </c>
      <c r="AE64" s="1013">
        <v>1</v>
      </c>
      <c r="AF64" s="1013">
        <v>1</v>
      </c>
      <c r="AG64" s="1013">
        <v>1</v>
      </c>
      <c r="AH64" s="1013">
        <v>2</v>
      </c>
      <c r="AI64" s="1013">
        <v>1</v>
      </c>
      <c r="AJ64" s="1013">
        <v>3</v>
      </c>
      <c r="AK64" s="1013">
        <v>2</v>
      </c>
      <c r="AL64" s="1013">
        <v>1</v>
      </c>
      <c r="AM64" s="1013">
        <v>1</v>
      </c>
      <c r="AN64" s="2023">
        <f>SUM(AO64:BB64)</f>
        <v>28</v>
      </c>
      <c r="AO64" s="1667">
        <v>8</v>
      </c>
      <c r="AP64" s="1667">
        <v>2</v>
      </c>
      <c r="AQ64" s="1667">
        <v>2</v>
      </c>
      <c r="AR64" s="1667">
        <v>1</v>
      </c>
      <c r="AS64" s="1667">
        <v>2</v>
      </c>
      <c r="AT64" s="1667">
        <v>1</v>
      </c>
      <c r="AU64" s="1667">
        <v>1</v>
      </c>
      <c r="AV64" s="1667">
        <v>1</v>
      </c>
      <c r="AW64" s="1667">
        <v>2</v>
      </c>
      <c r="AX64" s="1667">
        <v>1</v>
      </c>
      <c r="AY64" s="1667">
        <v>3</v>
      </c>
      <c r="AZ64" s="1667">
        <v>2</v>
      </c>
      <c r="BA64" s="1667">
        <v>1</v>
      </c>
      <c r="BB64" s="1667">
        <v>1</v>
      </c>
      <c r="BC64" s="1013">
        <v>28</v>
      </c>
      <c r="BD64" s="1013">
        <v>28</v>
      </c>
      <c r="BE64" s="1013">
        <v>28</v>
      </c>
      <c r="BF64" s="2302">
        <f t="shared" si="21"/>
        <v>99.999999999999986</v>
      </c>
      <c r="BG64" s="2302">
        <f t="shared" si="19"/>
        <v>99.999999999999986</v>
      </c>
      <c r="BH64" s="2302">
        <f t="shared" si="20"/>
        <v>99.999999999999986</v>
      </c>
      <c r="BI64" s="1190"/>
      <c r="BJ64" s="782"/>
      <c r="BK64" s="782"/>
      <c r="BL64" s="783"/>
      <c r="BM64" s="2165"/>
      <c r="BN64" s="2020"/>
    </row>
    <row r="65" spans="1:66" s="58" customFormat="1" ht="23.25" customHeight="1">
      <c r="A65" s="1312">
        <v>4</v>
      </c>
      <c r="B65" s="780" t="s">
        <v>739</v>
      </c>
      <c r="C65" s="781"/>
      <c r="D65" s="413"/>
      <c r="E65" s="413"/>
      <c r="F65" s="1016">
        <v>0</v>
      </c>
      <c r="G65" s="712">
        <f>SUM(H65:U65)</f>
        <v>0</v>
      </c>
      <c r="H65" s="719"/>
      <c r="I65" s="719"/>
      <c r="J65" s="719"/>
      <c r="K65" s="719"/>
      <c r="L65" s="719"/>
      <c r="M65" s="719"/>
      <c r="N65" s="719"/>
      <c r="O65" s="719"/>
      <c r="P65" s="719"/>
      <c r="Q65" s="719"/>
      <c r="R65" s="719"/>
      <c r="S65" s="719"/>
      <c r="T65" s="719"/>
      <c r="U65" s="719"/>
      <c r="V65" s="719"/>
      <c r="W65" s="719"/>
      <c r="X65" s="719"/>
      <c r="Y65" s="1386">
        <f t="shared" ref="Y65:Y67" si="29">SUM(Z65:AM65)</f>
        <v>0</v>
      </c>
      <c r="Z65" s="1013"/>
      <c r="AA65" s="1013"/>
      <c r="AB65" s="1013"/>
      <c r="AC65" s="1013"/>
      <c r="AD65" s="1013"/>
      <c r="AE65" s="1013"/>
      <c r="AF65" s="1013"/>
      <c r="AG65" s="1013"/>
      <c r="AH65" s="1013"/>
      <c r="AI65" s="1013"/>
      <c r="AJ65" s="1013"/>
      <c r="AK65" s="1013"/>
      <c r="AL65" s="1013"/>
      <c r="AM65" s="1013"/>
      <c r="AN65" s="2023">
        <f t="shared" ref="AN65:AN67" si="30">SUM(AO65:BB65)</f>
        <v>0</v>
      </c>
      <c r="AO65" s="1667"/>
      <c r="AP65" s="1667"/>
      <c r="AQ65" s="1667"/>
      <c r="AR65" s="1667"/>
      <c r="AS65" s="1667"/>
      <c r="AT65" s="1667"/>
      <c r="AU65" s="1667"/>
      <c r="AV65" s="1667"/>
      <c r="AW65" s="1667"/>
      <c r="AX65" s="1667"/>
      <c r="AY65" s="1667"/>
      <c r="AZ65" s="1667"/>
      <c r="BA65" s="1667"/>
      <c r="BB65" s="1667"/>
      <c r="BC65" s="1013"/>
      <c r="BD65" s="1013"/>
      <c r="BE65" s="1013">
        <v>0</v>
      </c>
      <c r="BF65" s="2302"/>
      <c r="BG65" s="2302"/>
      <c r="BH65" s="2302"/>
      <c r="BI65" s="1190"/>
      <c r="BJ65" s="782"/>
      <c r="BK65" s="782"/>
      <c r="BL65" s="783"/>
      <c r="BM65" s="2169"/>
      <c r="BN65" s="2170"/>
    </row>
    <row r="66" spans="1:66" s="1086" customFormat="1" ht="23.25" customHeight="1">
      <c r="A66" s="1317"/>
      <c r="B66" s="1081" t="s">
        <v>740</v>
      </c>
      <c r="C66" s="1082" t="s">
        <v>741</v>
      </c>
      <c r="D66" s="520">
        <v>1</v>
      </c>
      <c r="E66" s="520">
        <v>1</v>
      </c>
      <c r="F66" s="1032">
        <v>1</v>
      </c>
      <c r="G66" s="1079">
        <f>SUM(H66:U66)</f>
        <v>1</v>
      </c>
      <c r="H66" s="741">
        <v>1</v>
      </c>
      <c r="I66" s="741"/>
      <c r="J66" s="741"/>
      <c r="K66" s="741"/>
      <c r="L66" s="741"/>
      <c r="M66" s="741"/>
      <c r="N66" s="741"/>
      <c r="O66" s="741"/>
      <c r="P66" s="741"/>
      <c r="Q66" s="741"/>
      <c r="R66" s="741"/>
      <c r="S66" s="741"/>
      <c r="T66" s="741"/>
      <c r="U66" s="741"/>
      <c r="V66" s="1079">
        <v>1</v>
      </c>
      <c r="W66" s="1079">
        <v>1</v>
      </c>
      <c r="X66" s="1388">
        <v>1</v>
      </c>
      <c r="Y66" s="1386">
        <f t="shared" si="29"/>
        <v>1</v>
      </c>
      <c r="Z66" s="1014">
        <v>1</v>
      </c>
      <c r="AA66" s="1014"/>
      <c r="AB66" s="1014"/>
      <c r="AC66" s="1014"/>
      <c r="AD66" s="1014"/>
      <c r="AE66" s="1014"/>
      <c r="AF66" s="1014"/>
      <c r="AG66" s="1014"/>
      <c r="AH66" s="1014"/>
      <c r="AI66" s="1014"/>
      <c r="AJ66" s="1014"/>
      <c r="AK66" s="1014"/>
      <c r="AL66" s="1014"/>
      <c r="AM66" s="1014"/>
      <c r="AN66" s="2023">
        <f t="shared" si="30"/>
        <v>1</v>
      </c>
      <c r="AO66" s="1668">
        <v>1</v>
      </c>
      <c r="AP66" s="1668"/>
      <c r="AQ66" s="1668"/>
      <c r="AR66" s="1668"/>
      <c r="AS66" s="1668"/>
      <c r="AT66" s="1668"/>
      <c r="AU66" s="1668"/>
      <c r="AV66" s="1668"/>
      <c r="AW66" s="1668"/>
      <c r="AX66" s="1668"/>
      <c r="AY66" s="1668"/>
      <c r="AZ66" s="1668"/>
      <c r="BA66" s="1668"/>
      <c r="BB66" s="1668"/>
      <c r="BC66" s="1013">
        <v>1</v>
      </c>
      <c r="BD66" s="1013">
        <v>1</v>
      </c>
      <c r="BE66" s="1013">
        <v>1</v>
      </c>
      <c r="BF66" s="2302">
        <f t="shared" si="21"/>
        <v>100</v>
      </c>
      <c r="BG66" s="2302">
        <f t="shared" si="19"/>
        <v>100</v>
      </c>
      <c r="BH66" s="2302">
        <f t="shared" si="20"/>
        <v>100</v>
      </c>
      <c r="BI66" s="1194"/>
      <c r="BJ66" s="1084"/>
      <c r="BK66" s="1084"/>
      <c r="BL66" s="1085"/>
      <c r="BM66" s="2171"/>
      <c r="BN66" s="2170"/>
    </row>
    <row r="67" spans="1:66" s="1086" customFormat="1" ht="23.25" customHeight="1">
      <c r="A67" s="1317"/>
      <c r="B67" s="1081" t="s">
        <v>742</v>
      </c>
      <c r="C67" s="1082" t="s">
        <v>719</v>
      </c>
      <c r="D67" s="520">
        <v>9</v>
      </c>
      <c r="E67" s="520">
        <v>9</v>
      </c>
      <c r="F67" s="1032">
        <v>9</v>
      </c>
      <c r="G67" s="1079">
        <f>SUM(H67:U67)</f>
        <v>9</v>
      </c>
      <c r="H67" s="1087">
        <v>7</v>
      </c>
      <c r="I67" s="1087"/>
      <c r="J67" s="1087"/>
      <c r="K67" s="1087"/>
      <c r="L67" s="1087"/>
      <c r="M67" s="1087"/>
      <c r="N67" s="1087"/>
      <c r="O67" s="1087"/>
      <c r="P67" s="1087"/>
      <c r="Q67" s="1087"/>
      <c r="R67" s="1087">
        <v>1</v>
      </c>
      <c r="S67" s="1087">
        <v>1</v>
      </c>
      <c r="T67" s="1087"/>
      <c r="U67" s="1087"/>
      <c r="V67" s="1079">
        <v>9</v>
      </c>
      <c r="W67" s="1079">
        <v>9</v>
      </c>
      <c r="X67" s="1388">
        <v>9</v>
      </c>
      <c r="Y67" s="1386">
        <f t="shared" si="29"/>
        <v>9</v>
      </c>
      <c r="Z67" s="1087">
        <v>7</v>
      </c>
      <c r="AA67" s="1087"/>
      <c r="AB67" s="1087"/>
      <c r="AC67" s="1087"/>
      <c r="AD67" s="1087"/>
      <c r="AE67" s="1087"/>
      <c r="AF67" s="1087"/>
      <c r="AG67" s="1087"/>
      <c r="AH67" s="1087"/>
      <c r="AI67" s="1087"/>
      <c r="AJ67" s="1087">
        <v>1</v>
      </c>
      <c r="AK67" s="1087">
        <v>1</v>
      </c>
      <c r="AL67" s="1087"/>
      <c r="AM67" s="1087"/>
      <c r="AN67" s="2023">
        <f t="shared" si="30"/>
        <v>9</v>
      </c>
      <c r="AO67" s="1669">
        <v>7</v>
      </c>
      <c r="AP67" s="1669"/>
      <c r="AQ67" s="1669"/>
      <c r="AR67" s="1669"/>
      <c r="AS67" s="1669"/>
      <c r="AT67" s="1669"/>
      <c r="AU67" s="1669"/>
      <c r="AV67" s="1669"/>
      <c r="AW67" s="1669"/>
      <c r="AX67" s="1669"/>
      <c r="AY67" s="1669">
        <v>1</v>
      </c>
      <c r="AZ67" s="1669">
        <v>1</v>
      </c>
      <c r="BA67" s="1669"/>
      <c r="BB67" s="1669"/>
      <c r="BC67" s="1013">
        <v>9</v>
      </c>
      <c r="BD67" s="1013">
        <v>9</v>
      </c>
      <c r="BE67" s="1013">
        <v>9</v>
      </c>
      <c r="BF67" s="2302">
        <f t="shared" si="21"/>
        <v>100</v>
      </c>
      <c r="BG67" s="2302">
        <f t="shared" si="19"/>
        <v>100</v>
      </c>
      <c r="BH67" s="2302">
        <f t="shared" si="20"/>
        <v>100</v>
      </c>
      <c r="BI67" s="1194"/>
      <c r="BJ67" s="1084"/>
      <c r="BK67" s="1084"/>
      <c r="BL67" s="1085"/>
      <c r="BM67" s="2171"/>
      <c r="BN67" s="2170"/>
    </row>
    <row r="68" spans="1:66" ht="8.25" customHeight="1">
      <c r="A68" s="1318"/>
      <c r="B68" s="1319"/>
      <c r="C68" s="1320"/>
      <c r="D68" s="1203"/>
      <c r="E68" s="1203"/>
      <c r="F68" s="1203"/>
      <c r="G68" s="1203"/>
      <c r="H68" s="1203"/>
      <c r="I68" s="1203"/>
      <c r="J68" s="1203"/>
      <c r="K68" s="1203"/>
      <c r="L68" s="1203"/>
      <c r="M68" s="1203"/>
      <c r="N68" s="1203"/>
      <c r="O68" s="1203"/>
      <c r="P68" s="1203"/>
      <c r="Q68" s="1203"/>
      <c r="R68" s="1203"/>
      <c r="S68" s="1203"/>
      <c r="T68" s="1203"/>
      <c r="U68" s="1203"/>
      <c r="V68" s="1203"/>
      <c r="W68" s="1203"/>
      <c r="X68" s="1203"/>
      <c r="Y68" s="1203"/>
      <c r="Z68" s="1203"/>
      <c r="AA68" s="1203"/>
      <c r="AB68" s="1203"/>
      <c r="AC68" s="1203"/>
      <c r="AD68" s="1203"/>
      <c r="AE68" s="1203"/>
      <c r="AF68" s="1203"/>
      <c r="AG68" s="1203"/>
      <c r="AH68" s="1203"/>
      <c r="AI68" s="1203"/>
      <c r="AJ68" s="1203"/>
      <c r="AK68" s="1203"/>
      <c r="AL68" s="1203"/>
      <c r="AM68" s="1203"/>
      <c r="AN68" s="1203"/>
      <c r="AO68" s="1203"/>
      <c r="AP68" s="1203"/>
      <c r="AQ68" s="1203"/>
      <c r="AR68" s="1203"/>
      <c r="AS68" s="1203"/>
      <c r="AT68" s="1203"/>
      <c r="AU68" s="1203"/>
      <c r="AV68" s="1203"/>
      <c r="AW68" s="1203"/>
      <c r="AX68" s="1203"/>
      <c r="AY68" s="1203"/>
      <c r="AZ68" s="1203"/>
      <c r="BA68" s="1203"/>
      <c r="BB68" s="1203"/>
      <c r="BC68" s="1203"/>
      <c r="BD68" s="1203"/>
      <c r="BE68" s="1203"/>
      <c r="BF68" s="1203"/>
      <c r="BG68" s="1203"/>
      <c r="BH68" s="1203"/>
      <c r="BI68" s="1184"/>
    </row>
    <row r="69" spans="1:66" ht="15.75" customHeight="1">
      <c r="A69" s="228"/>
      <c r="B69" s="229"/>
      <c r="C69" s="1080"/>
      <c r="D69" s="121"/>
      <c r="E69" s="121"/>
      <c r="F69" s="223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223"/>
      <c r="AA69" s="223"/>
      <c r="AB69" s="223"/>
      <c r="AC69" s="223"/>
      <c r="AD69" s="223"/>
      <c r="AE69" s="223"/>
      <c r="AF69" s="223"/>
      <c r="AG69" s="223"/>
      <c r="AH69" s="223"/>
      <c r="AI69" s="223"/>
      <c r="AJ69" s="223"/>
      <c r="AK69" s="223"/>
      <c r="AL69" s="223"/>
      <c r="AM69" s="223"/>
      <c r="AN69" s="223"/>
      <c r="AO69" s="223"/>
      <c r="AP69" s="223"/>
      <c r="AQ69" s="223"/>
      <c r="AR69" s="223"/>
      <c r="AS69" s="223"/>
      <c r="AT69" s="223"/>
      <c r="AU69" s="223"/>
      <c r="AV69" s="223"/>
      <c r="AW69" s="223"/>
      <c r="AX69" s="223"/>
      <c r="AY69" s="223"/>
      <c r="AZ69" s="223"/>
      <c r="BA69" s="223"/>
      <c r="BB69" s="223"/>
      <c r="BC69" s="223"/>
      <c r="BD69" s="223"/>
      <c r="BE69" s="223"/>
      <c r="BF69" s="121"/>
      <c r="BG69" s="223"/>
      <c r="BH69" s="121"/>
      <c r="BI69" s="121"/>
    </row>
    <row r="70" spans="1:66" ht="15.75" customHeight="1">
      <c r="B70" s="8"/>
      <c r="C70" s="1080"/>
    </row>
  </sheetData>
  <mergeCells count="29">
    <mergeCell ref="A1:B1"/>
    <mergeCell ref="BF5:BH5"/>
    <mergeCell ref="A4:BH4"/>
    <mergeCell ref="A5:A7"/>
    <mergeCell ref="C5:C7"/>
    <mergeCell ref="B5:B7"/>
    <mergeCell ref="G6:G7"/>
    <mergeCell ref="BF6:BF7"/>
    <mergeCell ref="D5:D7"/>
    <mergeCell ref="E5:E7"/>
    <mergeCell ref="A3:BI3"/>
    <mergeCell ref="A2:BI2"/>
    <mergeCell ref="F5:F7"/>
    <mergeCell ref="Z5:AM6"/>
    <mergeCell ref="W5:W7"/>
    <mergeCell ref="BI56:BI60"/>
    <mergeCell ref="BI5:BI7"/>
    <mergeCell ref="BH6:BH7"/>
    <mergeCell ref="H6:U6"/>
    <mergeCell ref="V6:V7"/>
    <mergeCell ref="Y6:Y7"/>
    <mergeCell ref="BG6:BG7"/>
    <mergeCell ref="AO6:BB6"/>
    <mergeCell ref="AN5:BE5"/>
    <mergeCell ref="AN6:AN7"/>
    <mergeCell ref="BC6:BC7"/>
    <mergeCell ref="BE6:BE7"/>
    <mergeCell ref="X5:X7"/>
    <mergeCell ref="BD6:BD7"/>
  </mergeCells>
  <printOptions horizontalCentered="1"/>
  <pageMargins left="0.25" right="0.25" top="0.5" bottom="0.5" header="0.23622047244094499" footer="0.23622047244094499"/>
  <pageSetup paperSize="9" scale="83" orientation="portrait" r:id="rId1"/>
  <headerFooter>
    <evenFooter>Page &amp;P</evenFooter>
  </headerFooter>
</worksheet>
</file>

<file path=xl/worksheets/sheet1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70"/>
  <sheetViews>
    <sheetView zoomScaleNormal="100" workbookViewId="0">
      <pane xSplit="2" ySplit="7" topLeftCell="C16" activePane="bottomRight" state="frozen"/>
      <selection activeCell="AU32" sqref="AU32"/>
      <selection pane="topRight" activeCell="AU32" sqref="AU32"/>
      <selection pane="bottomLeft" activeCell="AU32" sqref="AU32"/>
      <selection pane="bottomRight" activeCell="B16" sqref="B16"/>
    </sheetView>
  </sheetViews>
  <sheetFormatPr defaultColWidth="9" defaultRowHeight="15.75" customHeight="1"/>
  <cols>
    <col min="1" max="1" width="5" style="80" customWidth="1"/>
    <col min="2" max="2" width="35.375" style="82" customWidth="1"/>
    <col min="3" max="3" width="7.875" style="82" customWidth="1"/>
    <col min="4" max="6" width="9.5" style="127" hidden="1" customWidth="1"/>
    <col min="7" max="8" width="12.75" style="127" hidden="1" customWidth="1"/>
    <col min="9" max="9" width="9.375" style="127" hidden="1" customWidth="1"/>
    <col min="10" max="10" width="11.25" style="127" customWidth="1"/>
    <col min="11" max="11" width="12.75" style="127" hidden="1" customWidth="1"/>
    <col min="12" max="12" width="11" style="127" customWidth="1"/>
    <col min="13" max="13" width="10.375" style="127" hidden="1" customWidth="1"/>
    <col min="14" max="14" width="10.375" style="127" customWidth="1"/>
    <col min="15" max="15" width="11" style="127" customWidth="1"/>
    <col min="16" max="16" width="10.625" style="127" customWidth="1"/>
    <col min="17" max="17" width="12.625" style="127" customWidth="1"/>
    <col min="18" max="18" width="12.5" style="127" customWidth="1"/>
    <col min="19" max="19" width="9.25" style="82" customWidth="1"/>
    <col min="20" max="20" width="8.75" style="130" hidden="1" customWidth="1"/>
    <col min="21" max="21" width="0" style="82" hidden="1" customWidth="1"/>
    <col min="22" max="22" width="11.625" bestFit="1" customWidth="1"/>
  </cols>
  <sheetData>
    <row r="1" spans="1:23" s="230" customFormat="1" ht="15.75" customHeight="1">
      <c r="A1" s="2484" t="s">
        <v>743</v>
      </c>
      <c r="B1" s="2484"/>
      <c r="D1" s="130"/>
      <c r="E1" s="130"/>
      <c r="F1" s="154"/>
      <c r="G1" s="130"/>
      <c r="H1" s="130"/>
      <c r="I1" s="130"/>
      <c r="J1" s="130"/>
      <c r="K1" s="130"/>
      <c r="L1" s="154"/>
      <c r="M1" s="154"/>
      <c r="N1" s="154"/>
      <c r="O1" s="154"/>
      <c r="P1" s="130"/>
      <c r="Q1" s="154"/>
      <c r="R1" s="130"/>
      <c r="T1" s="130"/>
    </row>
    <row r="2" spans="1:23" s="230" customFormat="1" ht="18.75" customHeight="1">
      <c r="A2" s="2506" t="s">
        <v>744</v>
      </c>
      <c r="B2" s="2506"/>
      <c r="C2" s="2506"/>
      <c r="D2" s="2506"/>
      <c r="E2" s="2506"/>
      <c r="F2" s="2506"/>
      <c r="G2" s="2506"/>
      <c r="H2" s="2506"/>
      <c r="I2" s="2506"/>
      <c r="J2" s="2506"/>
      <c r="K2" s="2506"/>
      <c r="L2" s="2506"/>
      <c r="M2" s="2506"/>
      <c r="N2" s="2506"/>
      <c r="O2" s="2506"/>
      <c r="P2" s="2506"/>
      <c r="Q2" s="2506"/>
      <c r="R2" s="2506"/>
      <c r="S2" s="2506"/>
      <c r="T2" s="130"/>
    </row>
    <row r="3" spans="1:23" s="230" customFormat="1" ht="29.25" customHeight="1">
      <c r="A3" s="2505" t="str">
        <f>'VHTT B12'!A3:BH3</f>
        <v>(Kèm theo Báo cáo số:           /BC-UBND, ngày        /           /2020 của UBND huyện Mường Tè)</v>
      </c>
      <c r="B3" s="2505"/>
      <c r="C3" s="2505"/>
      <c r="D3" s="2505"/>
      <c r="E3" s="2505"/>
      <c r="F3" s="2505"/>
      <c r="G3" s="2505"/>
      <c r="H3" s="2505"/>
      <c r="I3" s="2505"/>
      <c r="J3" s="2505"/>
      <c r="K3" s="2505"/>
      <c r="L3" s="2505"/>
      <c r="M3" s="2505"/>
      <c r="N3" s="2505"/>
      <c r="O3" s="2505"/>
      <c r="P3" s="2505"/>
      <c r="Q3" s="2505"/>
      <c r="R3" s="2505"/>
      <c r="S3" s="2505"/>
      <c r="T3" s="130"/>
    </row>
    <row r="4" spans="1:23" ht="12.75" customHeight="1">
      <c r="B4" s="84"/>
      <c r="C4" s="84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23" s="109" customFormat="1" ht="18" customHeight="1">
      <c r="A5" s="2490" t="s">
        <v>7</v>
      </c>
      <c r="B5" s="2504" t="s">
        <v>8</v>
      </c>
      <c r="C5" s="2396" t="s">
        <v>9</v>
      </c>
      <c r="D5" s="2377" t="s">
        <v>11</v>
      </c>
      <c r="E5" s="2507" t="s">
        <v>12</v>
      </c>
      <c r="F5" s="2413" t="s">
        <v>796</v>
      </c>
      <c r="G5" s="2168" t="s">
        <v>13</v>
      </c>
      <c r="H5" s="2057"/>
      <c r="I5" s="2415" t="s">
        <v>863</v>
      </c>
      <c r="J5" s="2415" t="s">
        <v>842</v>
      </c>
      <c r="K5" s="2057"/>
      <c r="L5" s="2450" t="s">
        <v>797</v>
      </c>
      <c r="M5" s="2450"/>
      <c r="N5" s="2450"/>
      <c r="O5" s="2450"/>
      <c r="P5" s="2512" t="s">
        <v>14</v>
      </c>
      <c r="Q5" s="2512"/>
      <c r="R5" s="2512"/>
      <c r="S5" s="2490" t="s">
        <v>16</v>
      </c>
      <c r="T5" s="802"/>
      <c r="U5" s="803"/>
    </row>
    <row r="6" spans="1:23" s="109" customFormat="1" ht="15" customHeight="1">
      <c r="A6" s="2490"/>
      <c r="B6" s="2504"/>
      <c r="C6" s="2396"/>
      <c r="D6" s="2390"/>
      <c r="E6" s="2508"/>
      <c r="F6" s="2514"/>
      <c r="G6" s="2513" t="s">
        <v>19</v>
      </c>
      <c r="H6" s="2408" t="s">
        <v>21</v>
      </c>
      <c r="I6" s="2416"/>
      <c r="J6" s="2416"/>
      <c r="K6" s="2465" t="s">
        <v>22</v>
      </c>
      <c r="L6" s="2450" t="s">
        <v>19</v>
      </c>
      <c r="M6" s="2450" t="s">
        <v>866</v>
      </c>
      <c r="N6" s="2450" t="s">
        <v>867</v>
      </c>
      <c r="O6" s="2450" t="s">
        <v>22</v>
      </c>
      <c r="P6" s="2480" t="s">
        <v>869</v>
      </c>
      <c r="Q6" s="2482" t="s">
        <v>876</v>
      </c>
      <c r="R6" s="2482" t="s">
        <v>860</v>
      </c>
      <c r="S6" s="2491"/>
      <c r="T6" s="802"/>
      <c r="U6" s="803"/>
    </row>
    <row r="7" spans="1:23" s="109" customFormat="1" ht="51.75" customHeight="1">
      <c r="A7" s="2490"/>
      <c r="B7" s="2504"/>
      <c r="C7" s="2396"/>
      <c r="D7" s="2377"/>
      <c r="E7" s="2509"/>
      <c r="F7" s="2414"/>
      <c r="G7" s="2513"/>
      <c r="H7" s="2390"/>
      <c r="I7" s="2417"/>
      <c r="J7" s="2417"/>
      <c r="K7" s="2467"/>
      <c r="L7" s="2450"/>
      <c r="M7" s="2450"/>
      <c r="N7" s="2450"/>
      <c r="O7" s="2450"/>
      <c r="P7" s="2481"/>
      <c r="Q7" s="2483"/>
      <c r="R7" s="2483"/>
      <c r="S7" s="2491"/>
      <c r="T7" s="802" t="s">
        <v>271</v>
      </c>
      <c r="U7" s="689" t="str">
        <f>'VHTT B12'!BL7</f>
        <v>SS tuyệt đối</v>
      </c>
      <c r="V7" s="1501"/>
      <c r="W7" s="327"/>
    </row>
    <row r="8" spans="1:23" s="81" customFormat="1" ht="22.5" customHeight="1">
      <c r="A8" s="2090">
        <v>1</v>
      </c>
      <c r="B8" s="1401" t="s">
        <v>745</v>
      </c>
      <c r="C8" s="1402"/>
      <c r="D8" s="805"/>
      <c r="E8" s="805"/>
      <c r="F8" s="805"/>
      <c r="G8" s="805"/>
      <c r="H8" s="805"/>
      <c r="I8" s="805"/>
      <c r="J8" s="805"/>
      <c r="K8" s="805"/>
      <c r="L8" s="805"/>
      <c r="M8" s="805"/>
      <c r="N8" s="805"/>
      <c r="O8" s="805"/>
      <c r="P8" s="805"/>
      <c r="Q8" s="805"/>
      <c r="R8" s="805"/>
      <c r="S8" s="1321"/>
      <c r="T8" s="806"/>
      <c r="U8" s="807"/>
    </row>
    <row r="9" spans="1:23" s="81" customFormat="1" ht="22.5" customHeight="1">
      <c r="A9" s="2091"/>
      <c r="B9" s="1403" t="s">
        <v>746</v>
      </c>
      <c r="C9" s="1404" t="s">
        <v>521</v>
      </c>
      <c r="D9" s="629">
        <v>1</v>
      </c>
      <c r="E9" s="629"/>
      <c r="F9" s="1419">
        <v>112</v>
      </c>
      <c r="G9" s="1422">
        <v>212</v>
      </c>
      <c r="H9" s="491"/>
      <c r="I9" s="1422">
        <v>112</v>
      </c>
      <c r="J9" s="1422">
        <v>134</v>
      </c>
      <c r="K9" s="1831">
        <v>212</v>
      </c>
      <c r="L9" s="1831">
        <v>226</v>
      </c>
      <c r="M9" s="1848">
        <v>221</v>
      </c>
      <c r="N9" s="1682">
        <v>221</v>
      </c>
      <c r="O9" s="1848">
        <f>L9</f>
        <v>226</v>
      </c>
      <c r="P9" s="2302">
        <f>N9/J9%</f>
        <v>164.92537313432834</v>
      </c>
      <c r="Q9" s="2302">
        <f>N9/L9%</f>
        <v>97.787610619469035</v>
      </c>
      <c r="R9" s="2302">
        <f>O9/L9%</f>
        <v>100.00000000000001</v>
      </c>
      <c r="S9" s="1264"/>
      <c r="T9" s="806"/>
      <c r="U9" s="807"/>
      <c r="V9" s="81">
        <f>N9-J9</f>
        <v>87</v>
      </c>
    </row>
    <row r="10" spans="1:23" s="81" customFormat="1" ht="22.5" customHeight="1">
      <c r="A10" s="2092"/>
      <c r="B10" s="1405" t="s">
        <v>747</v>
      </c>
      <c r="C10" s="1406" t="s">
        <v>748</v>
      </c>
      <c r="D10" s="629"/>
      <c r="E10" s="629"/>
      <c r="F10" s="1419">
        <v>40613</v>
      </c>
      <c r="G10" s="1423">
        <v>41843</v>
      </c>
      <c r="H10" s="491"/>
      <c r="I10" s="1423">
        <v>40613</v>
      </c>
      <c r="J10" s="1423">
        <v>41535</v>
      </c>
      <c r="K10" s="1831">
        <f>G10</f>
        <v>41843</v>
      </c>
      <c r="L10" s="1831">
        <v>42136</v>
      </c>
      <c r="M10" s="1848">
        <v>62125</v>
      </c>
      <c r="N10" s="1682">
        <v>62125</v>
      </c>
      <c r="O10" s="1848">
        <v>62235</v>
      </c>
      <c r="P10" s="2302">
        <f t="shared" ref="P10:P21" si="0">N10/J10%</f>
        <v>149.57264957264957</v>
      </c>
      <c r="Q10" s="2302">
        <f t="shared" ref="Q10:Q21" si="1">N10/L10%</f>
        <v>147.4392443516233</v>
      </c>
      <c r="R10" s="2302">
        <f t="shared" ref="R10:R21" si="2">O10/L10%</f>
        <v>147.70030377824187</v>
      </c>
      <c r="S10" s="1264"/>
      <c r="T10" s="806"/>
      <c r="U10" s="807"/>
      <c r="V10" s="1935"/>
      <c r="W10" s="129"/>
    </row>
    <row r="11" spans="1:23" s="81" customFormat="1" ht="22.5" customHeight="1">
      <c r="A11" s="2091"/>
      <c r="B11" s="1407" t="s">
        <v>749</v>
      </c>
      <c r="C11" s="1406" t="s">
        <v>748</v>
      </c>
      <c r="D11" s="629">
        <v>1</v>
      </c>
      <c r="E11" s="629"/>
      <c r="F11" s="1420">
        <v>89.263264319310736</v>
      </c>
      <c r="G11" s="1420">
        <v>90.358037488123003</v>
      </c>
      <c r="H11" s="491"/>
      <c r="I11" s="1420">
        <v>88.212423979148568</v>
      </c>
      <c r="J11" s="1420">
        <v>90.019505851755525</v>
      </c>
      <c r="K11" s="1832">
        <f>K10/'DS-GD&amp;TE B9 '!Y9*100</f>
        <v>90.391220755654444</v>
      </c>
      <c r="L11" s="1823">
        <f>L10/'DS-GD&amp;TE B9 '!AN9*100</f>
        <v>89.282535915582486</v>
      </c>
      <c r="M11" s="1846">
        <f>M10/'DS-GD&amp;TE B9 '!BC9*100</f>
        <v>133.6884011190015</v>
      </c>
      <c r="N11" s="2313">
        <f>N10/'[2]DS-GD&amp;TE B9 '!BD9*100</f>
        <v>131.6374962919015</v>
      </c>
      <c r="O11" s="1846">
        <f>O10/'DS-GD&amp;TE B9 '!BE9*100</f>
        <v>131.87057676823326</v>
      </c>
      <c r="P11" s="2302">
        <f t="shared" si="0"/>
        <v>146.23219161931709</v>
      </c>
      <c r="Q11" s="2302">
        <f t="shared" si="1"/>
        <v>147.4392443516233</v>
      </c>
      <c r="R11" s="2302">
        <f t="shared" si="2"/>
        <v>147.7003037782419</v>
      </c>
      <c r="S11" s="1264"/>
      <c r="T11" s="806"/>
      <c r="U11" s="806"/>
      <c r="V11" s="1935"/>
      <c r="W11" s="129"/>
    </row>
    <row r="12" spans="1:23" s="81" customFormat="1" ht="22.5" customHeight="1">
      <c r="A12" s="2091"/>
      <c r="B12" s="1408" t="s">
        <v>750</v>
      </c>
      <c r="C12" s="1406" t="s">
        <v>748</v>
      </c>
      <c r="D12" s="629"/>
      <c r="E12" s="629"/>
      <c r="F12" s="1419">
        <v>1855</v>
      </c>
      <c r="G12" s="1423">
        <v>1855</v>
      </c>
      <c r="H12" s="491"/>
      <c r="I12" s="1423">
        <v>1855</v>
      </c>
      <c r="J12" s="1423">
        <v>1832</v>
      </c>
      <c r="K12" s="1831">
        <v>1855</v>
      </c>
      <c r="L12" s="1831">
        <v>2165</v>
      </c>
      <c r="M12" s="1848">
        <v>3040</v>
      </c>
      <c r="N12" s="1682">
        <v>3040</v>
      </c>
      <c r="O12" s="1848">
        <v>3350</v>
      </c>
      <c r="P12" s="2302">
        <f t="shared" si="0"/>
        <v>165.93886462882097</v>
      </c>
      <c r="Q12" s="2302">
        <f t="shared" si="1"/>
        <v>140.41570438799076</v>
      </c>
      <c r="R12" s="2302">
        <f t="shared" si="2"/>
        <v>154.73441108545035</v>
      </c>
      <c r="S12" s="1264"/>
      <c r="T12" s="806"/>
      <c r="U12" s="806"/>
      <c r="V12" s="1935"/>
      <c r="W12" s="129"/>
    </row>
    <row r="13" spans="1:23" s="81" customFormat="1" ht="22.5" customHeight="1">
      <c r="A13" s="2091"/>
      <c r="B13" s="1409" t="s">
        <v>798</v>
      </c>
      <c r="C13" s="1402" t="s">
        <v>84</v>
      </c>
      <c r="D13" s="629">
        <v>2</v>
      </c>
      <c r="E13" s="629"/>
      <c r="F13" s="1419">
        <v>14</v>
      </c>
      <c r="G13" s="1424">
        <v>14</v>
      </c>
      <c r="H13" s="491"/>
      <c r="I13" s="1424">
        <v>14</v>
      </c>
      <c r="J13" s="1424">
        <v>14</v>
      </c>
      <c r="K13" s="1831">
        <v>14</v>
      </c>
      <c r="L13" s="1831">
        <v>14</v>
      </c>
      <c r="M13" s="1831">
        <v>14</v>
      </c>
      <c r="N13" s="1055">
        <v>14</v>
      </c>
      <c r="O13" s="1831">
        <v>14</v>
      </c>
      <c r="P13" s="2302">
        <f t="shared" si="0"/>
        <v>99.999999999999986</v>
      </c>
      <c r="Q13" s="2302">
        <f t="shared" si="1"/>
        <v>99.999999999999986</v>
      </c>
      <c r="R13" s="2302">
        <f t="shared" si="2"/>
        <v>99.999999999999986</v>
      </c>
      <c r="S13" s="1264"/>
      <c r="T13" s="806"/>
      <c r="U13" s="806"/>
      <c r="W13" s="129"/>
    </row>
    <row r="14" spans="1:23" s="81" customFormat="1" ht="22.5" customHeight="1">
      <c r="A14" s="2093">
        <v>2</v>
      </c>
      <c r="B14" s="1410" t="s">
        <v>799</v>
      </c>
      <c r="C14" s="1411"/>
      <c r="D14" s="808"/>
      <c r="E14" s="808"/>
      <c r="F14" s="809"/>
      <c r="G14" s="1424"/>
      <c r="H14" s="809"/>
      <c r="I14" s="1424"/>
      <c r="J14" s="809"/>
      <c r="K14" s="809"/>
      <c r="L14" s="809"/>
      <c r="M14" s="809"/>
      <c r="N14" s="809"/>
      <c r="O14" s="809"/>
      <c r="P14" s="2302"/>
      <c r="Q14" s="2302"/>
      <c r="R14" s="2302"/>
      <c r="S14" s="1264"/>
      <c r="T14" s="806"/>
      <c r="U14" s="806"/>
      <c r="W14" s="129"/>
    </row>
    <row r="15" spans="1:23" s="129" customFormat="1" ht="22.5" customHeight="1">
      <c r="A15" s="2094" t="s">
        <v>235</v>
      </c>
      <c r="B15" s="1412" t="s">
        <v>800</v>
      </c>
      <c r="C15" s="1413" t="s">
        <v>801</v>
      </c>
      <c r="D15" s="809"/>
      <c r="E15" s="809"/>
      <c r="F15" s="1419">
        <v>8100</v>
      </c>
      <c r="G15" s="1424">
        <f>G17+G18</f>
        <v>104</v>
      </c>
      <c r="H15" s="809"/>
      <c r="I15" s="1424">
        <f>I17+I18</f>
        <v>58</v>
      </c>
      <c r="J15" s="1835">
        <v>5237</v>
      </c>
      <c r="K15" s="810">
        <v>6940</v>
      </c>
      <c r="L15" s="2024">
        <v>6570</v>
      </c>
      <c r="M15" s="2024">
        <v>3294</v>
      </c>
      <c r="N15" s="2024">
        <v>4987</v>
      </c>
      <c r="O15" s="2024">
        <v>6588</v>
      </c>
      <c r="P15" s="2302">
        <f t="shared" si="0"/>
        <v>95.226274584685896</v>
      </c>
      <c r="Q15" s="2302">
        <f t="shared" si="1"/>
        <v>75.905631659056311</v>
      </c>
      <c r="R15" s="2302">
        <f t="shared" si="2"/>
        <v>100.27397260273972</v>
      </c>
      <c r="S15" s="1328"/>
      <c r="T15" s="806"/>
      <c r="U15" s="806"/>
      <c r="V15" s="2166"/>
      <c r="W15" s="2167"/>
    </row>
    <row r="16" spans="1:23" s="129" customFormat="1" ht="22.5" customHeight="1">
      <c r="A16" s="2094"/>
      <c r="B16" s="1412" t="s">
        <v>802</v>
      </c>
      <c r="C16" s="1413" t="s">
        <v>801</v>
      </c>
      <c r="D16" s="809"/>
      <c r="E16" s="809"/>
      <c r="F16" s="1419">
        <f t="shared" ref="F16:G16" si="3">F18</f>
        <v>110</v>
      </c>
      <c r="G16" s="1419">
        <f t="shared" si="3"/>
        <v>104</v>
      </c>
      <c r="H16" s="809"/>
      <c r="I16" s="1419">
        <f t="shared" ref="I16" si="4">I18</f>
        <v>58</v>
      </c>
      <c r="J16" s="1835">
        <v>78</v>
      </c>
      <c r="K16" s="810">
        <v>116</v>
      </c>
      <c r="L16" s="2024">
        <v>104</v>
      </c>
      <c r="M16" s="2024">
        <v>60</v>
      </c>
      <c r="N16" s="2314">
        <v>78</v>
      </c>
      <c r="O16" s="2024">
        <v>120</v>
      </c>
      <c r="P16" s="2302">
        <f t="shared" si="0"/>
        <v>100</v>
      </c>
      <c r="Q16" s="2302">
        <f t="shared" si="1"/>
        <v>75</v>
      </c>
      <c r="R16" s="2302">
        <f t="shared" si="2"/>
        <v>115.38461538461539</v>
      </c>
      <c r="S16" s="1328"/>
      <c r="T16" s="806"/>
      <c r="U16" s="806"/>
    </row>
    <row r="17" spans="1:24" s="129" customFormat="1" ht="22.5" customHeight="1">
      <c r="A17" s="2095"/>
      <c r="B17" s="1414" t="s">
        <v>803</v>
      </c>
      <c r="C17" s="1415" t="s">
        <v>801</v>
      </c>
      <c r="D17" s="809"/>
      <c r="E17" s="809"/>
      <c r="F17" s="1419"/>
      <c r="G17" s="1424"/>
      <c r="H17" s="809"/>
      <c r="I17" s="1424"/>
      <c r="J17" s="1835"/>
      <c r="K17" s="810"/>
      <c r="L17" s="2024"/>
      <c r="M17" s="2024"/>
      <c r="N17" s="2024"/>
      <c r="O17" s="2024"/>
      <c r="P17" s="2302"/>
      <c r="Q17" s="2302"/>
      <c r="R17" s="2302"/>
      <c r="S17" s="1328"/>
      <c r="T17" s="806"/>
      <c r="U17" s="806"/>
    </row>
    <row r="18" spans="1:24" s="129" customFormat="1" ht="22.5" customHeight="1">
      <c r="A18" s="2095"/>
      <c r="B18" s="1414" t="s">
        <v>844</v>
      </c>
      <c r="C18" s="1415" t="s">
        <v>801</v>
      </c>
      <c r="D18" s="809"/>
      <c r="E18" s="809"/>
      <c r="F18" s="1419">
        <v>110</v>
      </c>
      <c r="G18" s="1424">
        <v>104</v>
      </c>
      <c r="H18" s="809"/>
      <c r="I18" s="1424">
        <v>58</v>
      </c>
      <c r="J18" s="1835">
        <v>78</v>
      </c>
      <c r="K18" s="810">
        <v>116</v>
      </c>
      <c r="L18" s="2024">
        <v>104</v>
      </c>
      <c r="M18" s="2024">
        <v>60</v>
      </c>
      <c r="N18" s="2314">
        <v>60</v>
      </c>
      <c r="O18" s="2024">
        <v>120</v>
      </c>
      <c r="P18" s="2302">
        <f t="shared" si="0"/>
        <v>76.92307692307692</v>
      </c>
      <c r="Q18" s="2302">
        <f t="shared" si="1"/>
        <v>57.692307692307693</v>
      </c>
      <c r="R18" s="2302">
        <f t="shared" si="2"/>
        <v>115.38461538461539</v>
      </c>
      <c r="S18" s="1328"/>
      <c r="T18" s="806"/>
      <c r="U18" s="806"/>
    </row>
    <row r="19" spans="1:24" s="129" customFormat="1" ht="22.5" customHeight="1">
      <c r="A19" s="2094" t="s">
        <v>238</v>
      </c>
      <c r="B19" s="1416" t="s">
        <v>781</v>
      </c>
      <c r="C19" s="1413" t="s">
        <v>801</v>
      </c>
      <c r="D19" s="809"/>
      <c r="E19" s="809"/>
      <c r="F19" s="1419">
        <v>36500</v>
      </c>
      <c r="G19" s="1424">
        <v>34310</v>
      </c>
      <c r="H19" s="809"/>
      <c r="I19" s="1424">
        <v>17120</v>
      </c>
      <c r="J19" s="1835">
        <v>24840</v>
      </c>
      <c r="K19" s="810">
        <v>34240</v>
      </c>
      <c r="L19" s="2024">
        <v>30660</v>
      </c>
      <c r="M19" s="2024">
        <v>15372</v>
      </c>
      <c r="N19" s="2314">
        <v>23100</v>
      </c>
      <c r="O19" s="2024">
        <v>30744</v>
      </c>
      <c r="P19" s="2302">
        <f t="shared" si="0"/>
        <v>92.995169082125599</v>
      </c>
      <c r="Q19" s="2302">
        <f t="shared" si="1"/>
        <v>75.342465753424648</v>
      </c>
      <c r="R19" s="2302">
        <f t="shared" si="2"/>
        <v>100.27397260273972</v>
      </c>
      <c r="S19" s="1328"/>
      <c r="T19" s="806"/>
      <c r="U19" s="806"/>
      <c r="V19" s="2166"/>
      <c r="W19" s="2167"/>
    </row>
    <row r="20" spans="1:24" s="81" customFormat="1" ht="31.5">
      <c r="A20" s="2094"/>
      <c r="B20" s="1416" t="s">
        <v>804</v>
      </c>
      <c r="C20" s="1413" t="s">
        <v>801</v>
      </c>
      <c r="D20" s="632">
        <v>84</v>
      </c>
      <c r="E20" s="632"/>
      <c r="F20" s="1419">
        <v>150</v>
      </c>
      <c r="G20" s="1425">
        <v>196</v>
      </c>
      <c r="H20" s="810"/>
      <c r="I20" s="1425">
        <v>102</v>
      </c>
      <c r="J20" s="1835">
        <v>156</v>
      </c>
      <c r="K20" s="491">
        <v>204</v>
      </c>
      <c r="L20" s="2025">
        <v>208</v>
      </c>
      <c r="M20" s="2025">
        <v>104</v>
      </c>
      <c r="N20" s="2043">
        <v>154</v>
      </c>
      <c r="O20" s="2025">
        <v>208</v>
      </c>
      <c r="P20" s="2302">
        <f t="shared" si="0"/>
        <v>98.717948717948715</v>
      </c>
      <c r="Q20" s="2302">
        <f t="shared" si="1"/>
        <v>74.038461538461533</v>
      </c>
      <c r="R20" s="2302">
        <f t="shared" si="2"/>
        <v>100</v>
      </c>
      <c r="S20" s="1264"/>
      <c r="T20" s="806"/>
      <c r="U20" s="806"/>
      <c r="V20" s="200"/>
      <c r="W20" s="129"/>
      <c r="X20" s="129" t="s">
        <v>300</v>
      </c>
    </row>
    <row r="21" spans="1:24" s="2368" customFormat="1" ht="47.25" customHeight="1">
      <c r="A21" s="2093">
        <v>3</v>
      </c>
      <c r="B21" s="1417" t="s">
        <v>805</v>
      </c>
      <c r="C21" s="1418" t="s">
        <v>801</v>
      </c>
      <c r="D21" s="2363">
        <v>16188</v>
      </c>
      <c r="E21" s="2363"/>
      <c r="F21" s="1421">
        <v>12</v>
      </c>
      <c r="G21" s="1421">
        <v>12</v>
      </c>
      <c r="H21" s="1670"/>
      <c r="I21" s="1421">
        <v>12</v>
      </c>
      <c r="J21" s="1836">
        <v>9</v>
      </c>
      <c r="K21" s="1670">
        <v>9</v>
      </c>
      <c r="L21" s="2026">
        <v>12</v>
      </c>
      <c r="M21" s="2026">
        <v>12</v>
      </c>
      <c r="N21" s="2315">
        <v>14</v>
      </c>
      <c r="O21" s="2026">
        <v>14</v>
      </c>
      <c r="P21" s="2364">
        <f t="shared" si="0"/>
        <v>155.55555555555557</v>
      </c>
      <c r="Q21" s="2364">
        <f t="shared" si="1"/>
        <v>116.66666666666667</v>
      </c>
      <c r="R21" s="2364">
        <f t="shared" si="2"/>
        <v>116.66666666666667</v>
      </c>
      <c r="S21" s="2365"/>
      <c r="T21" s="548"/>
      <c r="U21" s="2366"/>
      <c r="V21" s="2367"/>
    </row>
    <row r="22" spans="1:24" s="81" customFormat="1" ht="15" customHeight="1">
      <c r="A22" s="1322"/>
      <c r="B22" s="1323"/>
      <c r="C22" s="1324"/>
      <c r="D22" s="1325"/>
      <c r="E22" s="1325"/>
      <c r="F22" s="1325"/>
      <c r="G22" s="1325"/>
      <c r="H22" s="1325"/>
      <c r="I22" s="1325"/>
      <c r="J22" s="1325"/>
      <c r="K22" s="1325"/>
      <c r="L22" s="1325"/>
      <c r="M22" s="1325"/>
      <c r="N22" s="1325"/>
      <c r="O22" s="1325"/>
      <c r="P22" s="1325"/>
      <c r="Q22" s="1325"/>
      <c r="R22" s="1325"/>
      <c r="S22" s="1326"/>
      <c r="T22" s="130"/>
    </row>
    <row r="23" spans="1:24" s="83" customFormat="1" ht="20.25" hidden="1" customHeight="1">
      <c r="A23" s="1088" t="s">
        <v>178</v>
      </c>
      <c r="B23" s="1089" t="s">
        <v>751</v>
      </c>
      <c r="C23" s="1090" t="s">
        <v>25</v>
      </c>
      <c r="D23" s="1091"/>
      <c r="E23" s="1091"/>
      <c r="F23" s="1091"/>
      <c r="G23" s="1092"/>
      <c r="H23" s="1092"/>
      <c r="I23" s="1092"/>
      <c r="J23" s="1092"/>
      <c r="K23" s="1092"/>
      <c r="L23" s="1092"/>
      <c r="M23" s="1092"/>
      <c r="N23" s="1092"/>
      <c r="O23" s="1092"/>
      <c r="P23" s="1091"/>
      <c r="Q23" s="1093"/>
      <c r="R23" s="1093"/>
      <c r="S23" s="1094"/>
      <c r="T23" s="155"/>
    </row>
    <row r="24" spans="1:24" s="83" customFormat="1" ht="20.25" hidden="1" customHeight="1">
      <c r="A24" s="1095"/>
      <c r="B24" s="1096" t="s">
        <v>336</v>
      </c>
      <c r="C24" s="1097"/>
      <c r="D24" s="1098"/>
      <c r="E24" s="1098"/>
      <c r="F24" s="1114"/>
      <c r="G24" s="1099"/>
      <c r="H24" s="1099"/>
      <c r="I24" s="1099"/>
      <c r="J24" s="1099"/>
      <c r="K24" s="1099"/>
      <c r="L24" s="1099"/>
      <c r="M24" s="1099"/>
      <c r="N24" s="1099"/>
      <c r="O24" s="1099"/>
      <c r="P24" s="1098"/>
      <c r="Q24" s="1115"/>
      <c r="R24" s="1100"/>
      <c r="S24" s="1094"/>
      <c r="T24" s="155"/>
    </row>
    <row r="25" spans="1:24" s="83" customFormat="1" ht="20.25" hidden="1" customHeight="1">
      <c r="A25" s="1095"/>
      <c r="B25" s="1101"/>
      <c r="C25" s="1097"/>
      <c r="D25" s="1098"/>
      <c r="E25" s="1098"/>
      <c r="F25" s="1114"/>
      <c r="G25" s="1099"/>
      <c r="H25" s="1099"/>
      <c r="I25" s="1099"/>
      <c r="J25" s="1099"/>
      <c r="K25" s="1099"/>
      <c r="L25" s="1099"/>
      <c r="M25" s="1099"/>
      <c r="N25" s="1099"/>
      <c r="O25" s="1099"/>
      <c r="P25" s="1098"/>
      <c r="Q25" s="1115"/>
      <c r="R25" s="1100"/>
      <c r="S25" s="1094"/>
      <c r="T25" s="155"/>
    </row>
    <row r="26" spans="1:24" s="81" customFormat="1" ht="20.25" hidden="1" customHeight="1">
      <c r="A26" s="1102" t="s">
        <v>142</v>
      </c>
      <c r="B26" s="1103" t="s">
        <v>752</v>
      </c>
      <c r="C26" s="1097"/>
      <c r="D26" s="1104"/>
      <c r="E26" s="1104"/>
      <c r="F26" s="1104"/>
      <c r="G26" s="1104"/>
      <c r="H26" s="1104"/>
      <c r="I26" s="1104"/>
      <c r="J26" s="1104"/>
      <c r="K26" s="1104"/>
      <c r="L26" s="1104"/>
      <c r="M26" s="1104"/>
      <c r="N26" s="1104"/>
      <c r="O26" s="1104"/>
      <c r="P26" s="1104"/>
      <c r="Q26" s="1105"/>
      <c r="R26" s="1105"/>
      <c r="S26" s="1106"/>
      <c r="T26" s="130"/>
    </row>
    <row r="27" spans="1:24" s="81" customFormat="1" ht="20.25" hidden="1" customHeight="1">
      <c r="A27" s="1107">
        <v>1</v>
      </c>
      <c r="B27" s="1108" t="s">
        <v>753</v>
      </c>
      <c r="C27" s="1097"/>
      <c r="D27" s="1104"/>
      <c r="E27" s="1104"/>
      <c r="F27" s="1104"/>
      <c r="G27" s="1104"/>
      <c r="H27" s="1104"/>
      <c r="I27" s="1104"/>
      <c r="J27" s="1104"/>
      <c r="K27" s="1104"/>
      <c r="L27" s="1104"/>
      <c r="M27" s="1104"/>
      <c r="N27" s="1104"/>
      <c r="O27" s="1104"/>
      <c r="P27" s="1104"/>
      <c r="Q27" s="1105"/>
      <c r="R27" s="1105"/>
      <c r="S27" s="1106"/>
      <c r="T27" s="130"/>
    </row>
    <row r="28" spans="1:24" s="81" customFormat="1" ht="20.25" hidden="1" customHeight="1">
      <c r="A28" s="1107">
        <v>2</v>
      </c>
      <c r="B28" s="1108" t="s">
        <v>754</v>
      </c>
      <c r="C28" s="1097"/>
      <c r="D28" s="1104"/>
      <c r="E28" s="1104"/>
      <c r="F28" s="1104"/>
      <c r="G28" s="1109"/>
      <c r="H28" s="1109"/>
      <c r="I28" s="1109"/>
      <c r="J28" s="1109"/>
      <c r="K28" s="1109"/>
      <c r="L28" s="1114"/>
      <c r="M28" s="1114"/>
      <c r="N28" s="1114"/>
      <c r="O28" s="1114"/>
      <c r="P28" s="1104"/>
      <c r="Q28" s="1105"/>
      <c r="R28" s="1105"/>
      <c r="S28" s="1106"/>
      <c r="T28" s="130"/>
    </row>
    <row r="29" spans="1:24" s="81" customFormat="1" ht="20.25" hidden="1" customHeight="1">
      <c r="A29" s="1107">
        <v>3</v>
      </c>
      <c r="B29" s="1110" t="s">
        <v>755</v>
      </c>
      <c r="C29" s="1097"/>
      <c r="D29" s="1104"/>
      <c r="E29" s="1104"/>
      <c r="F29" s="1104"/>
      <c r="G29" s="1109"/>
      <c r="H29" s="1109"/>
      <c r="I29" s="1109"/>
      <c r="J29" s="1109"/>
      <c r="K29" s="1109"/>
      <c r="L29" s="1114"/>
      <c r="M29" s="1114"/>
      <c r="N29" s="1114"/>
      <c r="O29" s="1114"/>
      <c r="P29" s="1104"/>
      <c r="Q29" s="1105"/>
      <c r="R29" s="1105"/>
      <c r="S29" s="1106"/>
      <c r="T29" s="130"/>
    </row>
    <row r="30" spans="1:24" s="81" customFormat="1" ht="20.25" hidden="1" customHeight="1">
      <c r="A30" s="1107">
        <v>4</v>
      </c>
      <c r="B30" s="1108" t="s">
        <v>756</v>
      </c>
      <c r="C30" s="1097"/>
      <c r="D30" s="1111"/>
      <c r="E30" s="1111"/>
      <c r="F30" s="1111"/>
      <c r="G30" s="1111"/>
      <c r="H30" s="1111"/>
      <c r="I30" s="1111"/>
      <c r="J30" s="1111"/>
      <c r="K30" s="1111"/>
      <c r="L30" s="1111"/>
      <c r="M30" s="1111"/>
      <c r="N30" s="1111"/>
      <c r="O30" s="1111"/>
      <c r="P30" s="1111"/>
      <c r="Q30" s="1112"/>
      <c r="R30" s="1112"/>
      <c r="S30" s="1106"/>
      <c r="T30" s="130"/>
    </row>
    <row r="31" spans="1:24" s="81" customFormat="1" ht="20.25" hidden="1" customHeight="1">
      <c r="A31" s="1107">
        <v>5</v>
      </c>
      <c r="B31" s="1113" t="s">
        <v>757</v>
      </c>
      <c r="C31" s="1097"/>
      <c r="D31" s="1104"/>
      <c r="E31" s="1104"/>
      <c r="F31" s="1104"/>
      <c r="G31" s="1109"/>
      <c r="H31" s="1109"/>
      <c r="I31" s="1109"/>
      <c r="J31" s="1109"/>
      <c r="K31" s="1109"/>
      <c r="L31" s="1114"/>
      <c r="M31" s="1114"/>
      <c r="N31" s="1114"/>
      <c r="O31" s="1114"/>
      <c r="P31" s="1104"/>
      <c r="Q31" s="1105"/>
      <c r="R31" s="1105"/>
      <c r="S31" s="1106"/>
      <c r="T31" s="130"/>
    </row>
    <row r="32" spans="1:24" s="81" customFormat="1" ht="20.25" hidden="1" customHeight="1">
      <c r="A32" s="1102" t="s">
        <v>224</v>
      </c>
      <c r="B32" s="1103" t="s">
        <v>758</v>
      </c>
      <c r="C32" s="1097"/>
      <c r="D32" s="1114"/>
      <c r="E32" s="1114"/>
      <c r="F32" s="1114"/>
      <c r="G32" s="1109"/>
      <c r="H32" s="1109"/>
      <c r="I32" s="1109"/>
      <c r="J32" s="1109"/>
      <c r="K32" s="1109"/>
      <c r="L32" s="1114"/>
      <c r="M32" s="1114"/>
      <c r="N32" s="1114"/>
      <c r="O32" s="1114"/>
      <c r="P32" s="1114"/>
      <c r="Q32" s="1115"/>
      <c r="R32" s="1115"/>
      <c r="S32" s="1106"/>
      <c r="T32" s="130"/>
    </row>
    <row r="33" spans="1:20" s="81" customFormat="1" ht="20.25" hidden="1" customHeight="1">
      <c r="A33" s="1102" t="s">
        <v>462</v>
      </c>
      <c r="B33" s="1113" t="s">
        <v>759</v>
      </c>
      <c r="C33" s="1097"/>
      <c r="D33" s="1104"/>
      <c r="E33" s="1104"/>
      <c r="F33" s="1104"/>
      <c r="G33" s="1116"/>
      <c r="H33" s="1116"/>
      <c r="I33" s="1116"/>
      <c r="J33" s="1116"/>
      <c r="K33" s="1116"/>
      <c r="L33" s="1116"/>
      <c r="M33" s="1116"/>
      <c r="N33" s="1116"/>
      <c r="O33" s="1116"/>
      <c r="P33" s="1104"/>
      <c r="Q33" s="1105"/>
      <c r="R33" s="1105"/>
      <c r="S33" s="1106"/>
      <c r="T33" s="130"/>
    </row>
    <row r="34" spans="1:20" s="81" customFormat="1" ht="20.25" hidden="1" customHeight="1">
      <c r="A34" s="1102"/>
      <c r="B34" s="1113"/>
      <c r="C34" s="1097"/>
      <c r="D34" s="1104"/>
      <c r="E34" s="1104"/>
      <c r="F34" s="1104"/>
      <c r="G34" s="1116"/>
      <c r="H34" s="1116"/>
      <c r="I34" s="1116"/>
      <c r="J34" s="1116"/>
      <c r="K34" s="1116"/>
      <c r="L34" s="1116"/>
      <c r="M34" s="1116"/>
      <c r="N34" s="1116"/>
      <c r="O34" s="1116"/>
      <c r="P34" s="1104"/>
      <c r="Q34" s="1105"/>
      <c r="R34" s="1105"/>
      <c r="S34" s="1106"/>
      <c r="T34" s="130"/>
    </row>
    <row r="35" spans="1:20" s="81" customFormat="1" ht="20.25" hidden="1" customHeight="1">
      <c r="A35" s="1117"/>
      <c r="B35" s="1118"/>
      <c r="C35" s="1097"/>
      <c r="D35" s="1104"/>
      <c r="E35" s="1104"/>
      <c r="F35" s="1104"/>
      <c r="G35" s="1109"/>
      <c r="H35" s="1109"/>
      <c r="I35" s="1109"/>
      <c r="J35" s="1109"/>
      <c r="K35" s="1109"/>
      <c r="L35" s="1114"/>
      <c r="M35" s="1114"/>
      <c r="N35" s="1114"/>
      <c r="O35" s="1114"/>
      <c r="P35" s="1104"/>
      <c r="Q35" s="1105"/>
      <c r="R35" s="1105"/>
      <c r="S35" s="1106"/>
      <c r="T35" s="130"/>
    </row>
    <row r="36" spans="1:20" s="81" customFormat="1" ht="20.25" hidden="1" customHeight="1">
      <c r="A36" s="1117"/>
      <c r="B36" s="1119"/>
      <c r="C36" s="1097"/>
      <c r="D36" s="1104"/>
      <c r="E36" s="1104"/>
      <c r="F36" s="1104"/>
      <c r="G36" s="1104"/>
      <c r="H36" s="1104"/>
      <c r="I36" s="1104"/>
      <c r="J36" s="1104"/>
      <c r="K36" s="1104"/>
      <c r="L36" s="1104"/>
      <c r="M36" s="1104"/>
      <c r="N36" s="1104"/>
      <c r="O36" s="1104"/>
      <c r="P36" s="1104"/>
      <c r="Q36" s="1105"/>
      <c r="R36" s="1105"/>
      <c r="S36" s="1106"/>
      <c r="T36" s="130"/>
    </row>
    <row r="37" spans="1:20" ht="20.25" hidden="1" customHeight="1">
      <c r="A37" s="1117"/>
      <c r="B37" s="1119"/>
      <c r="C37" s="1097"/>
      <c r="D37" s="1104"/>
      <c r="E37" s="1104"/>
      <c r="F37" s="1104"/>
      <c r="G37" s="1111"/>
      <c r="H37" s="1111"/>
      <c r="I37" s="1111"/>
      <c r="J37" s="1111"/>
      <c r="K37" s="1111"/>
      <c r="L37" s="1111"/>
      <c r="M37" s="1111"/>
      <c r="N37" s="1111"/>
      <c r="O37" s="1111"/>
      <c r="P37" s="1104"/>
      <c r="Q37" s="1105"/>
      <c r="R37" s="1105"/>
      <c r="S37" s="1106"/>
    </row>
    <row r="38" spans="1:20" ht="20.25" hidden="1" customHeight="1">
      <c r="A38" s="1117"/>
      <c r="B38" s="1119"/>
      <c r="C38" s="1097"/>
      <c r="D38" s="1104"/>
      <c r="E38" s="1104"/>
      <c r="F38" s="1104"/>
      <c r="G38" s="1116"/>
      <c r="H38" s="1116"/>
      <c r="I38" s="1116"/>
      <c r="J38" s="1116"/>
      <c r="K38" s="1116"/>
      <c r="L38" s="1116"/>
      <c r="M38" s="1116"/>
      <c r="N38" s="1116"/>
      <c r="O38" s="1116"/>
      <c r="P38" s="1104"/>
      <c r="Q38" s="1105"/>
      <c r="R38" s="1105"/>
      <c r="S38" s="1106"/>
    </row>
    <row r="39" spans="1:20" ht="20.25" hidden="1" customHeight="1">
      <c r="A39" s="1117"/>
      <c r="B39" s="1119"/>
      <c r="C39" s="1097"/>
      <c r="D39" s="1104"/>
      <c r="E39" s="1104"/>
      <c r="F39" s="1104"/>
      <c r="G39" s="1116"/>
      <c r="H39" s="1116"/>
      <c r="I39" s="1116"/>
      <c r="J39" s="1116"/>
      <c r="K39" s="1116"/>
      <c r="L39" s="1116"/>
      <c r="M39" s="1116"/>
      <c r="N39" s="1116"/>
      <c r="O39" s="1116"/>
      <c r="P39" s="1104"/>
      <c r="Q39" s="1105"/>
      <c r="R39" s="1105"/>
      <c r="S39" s="1106"/>
    </row>
    <row r="40" spans="1:20" ht="20.25" hidden="1" customHeight="1">
      <c r="A40" s="1117"/>
      <c r="B40" s="1119"/>
      <c r="C40" s="1097"/>
      <c r="D40" s="1104"/>
      <c r="E40" s="1104"/>
      <c r="F40" s="1104"/>
      <c r="G40" s="1111"/>
      <c r="H40" s="1111"/>
      <c r="I40" s="1111"/>
      <c r="J40" s="1111"/>
      <c r="K40" s="1111"/>
      <c r="L40" s="1111"/>
      <c r="M40" s="1111"/>
      <c r="N40" s="1111"/>
      <c r="O40" s="1111"/>
      <c r="P40" s="1104"/>
      <c r="Q40" s="1105"/>
      <c r="R40" s="1105"/>
      <c r="S40" s="1106"/>
    </row>
    <row r="41" spans="1:20" ht="20.25" hidden="1" customHeight="1">
      <c r="A41" s="1117"/>
      <c r="B41" s="1119"/>
      <c r="C41" s="1097"/>
      <c r="D41" s="1104"/>
      <c r="E41" s="1104"/>
      <c r="F41" s="1104"/>
      <c r="G41" s="1116"/>
      <c r="H41" s="1116"/>
      <c r="I41" s="1116"/>
      <c r="J41" s="1116"/>
      <c r="K41" s="1116"/>
      <c r="L41" s="1116"/>
      <c r="M41" s="1116"/>
      <c r="N41" s="1116"/>
      <c r="O41" s="1116"/>
      <c r="P41" s="1104"/>
      <c r="Q41" s="1105"/>
      <c r="R41" s="1105"/>
      <c r="S41" s="1106"/>
    </row>
    <row r="42" spans="1:20" ht="20.25" hidden="1" customHeight="1">
      <c r="A42" s="1117"/>
      <c r="B42" s="1119"/>
      <c r="C42" s="1097"/>
      <c r="D42" s="1104"/>
      <c r="E42" s="1104"/>
      <c r="F42" s="1104"/>
      <c r="G42" s="1111"/>
      <c r="H42" s="1111"/>
      <c r="I42" s="1111"/>
      <c r="J42" s="1111"/>
      <c r="K42" s="1111"/>
      <c r="L42" s="1111"/>
      <c r="M42" s="1111"/>
      <c r="N42" s="1111"/>
      <c r="O42" s="1111"/>
      <c r="P42" s="1104"/>
      <c r="Q42" s="1105"/>
      <c r="R42" s="1105"/>
      <c r="S42" s="1106"/>
    </row>
    <row r="43" spans="1:20" ht="20.25" hidden="1" customHeight="1">
      <c r="A43" s="1117"/>
      <c r="B43" s="1119"/>
      <c r="C43" s="1097"/>
      <c r="D43" s="1104"/>
      <c r="E43" s="1104"/>
      <c r="F43" s="1104"/>
      <c r="G43" s="1111"/>
      <c r="H43" s="1111"/>
      <c r="I43" s="1111"/>
      <c r="J43" s="1111"/>
      <c r="K43" s="1111"/>
      <c r="L43" s="1111"/>
      <c r="M43" s="1111"/>
      <c r="N43" s="1111"/>
      <c r="O43" s="1111"/>
      <c r="P43" s="1104"/>
      <c r="Q43" s="1105"/>
      <c r="R43" s="1105"/>
      <c r="S43" s="1106"/>
    </row>
    <row r="44" spans="1:20" ht="20.25" hidden="1" customHeight="1">
      <c r="A44" s="1117"/>
      <c r="B44" s="1119"/>
      <c r="C44" s="1097"/>
      <c r="D44" s="1104"/>
      <c r="E44" s="1104"/>
      <c r="F44" s="1104"/>
      <c r="G44" s="1116"/>
      <c r="H44" s="1116"/>
      <c r="I44" s="1116"/>
      <c r="J44" s="1116"/>
      <c r="K44" s="1116"/>
      <c r="L44" s="1116"/>
      <c r="M44" s="1116"/>
      <c r="N44" s="1116"/>
      <c r="O44" s="1116"/>
      <c r="P44" s="1104"/>
      <c r="Q44" s="1105"/>
      <c r="R44" s="1105"/>
      <c r="S44" s="1106"/>
    </row>
    <row r="45" spans="1:20" ht="20.25" hidden="1" customHeight="1">
      <c r="A45" s="1117"/>
      <c r="B45" s="1119"/>
      <c r="C45" s="1097"/>
      <c r="D45" s="1104"/>
      <c r="E45" s="1104"/>
      <c r="F45" s="1104"/>
      <c r="G45" s="1111"/>
      <c r="H45" s="1111"/>
      <c r="I45" s="1111"/>
      <c r="J45" s="1111"/>
      <c r="K45" s="1111"/>
      <c r="L45" s="1111"/>
      <c r="M45" s="1111"/>
      <c r="N45" s="1111"/>
      <c r="O45" s="1111"/>
      <c r="P45" s="1104"/>
      <c r="Q45" s="1105"/>
      <c r="R45" s="1105"/>
      <c r="S45" s="1106"/>
    </row>
    <row r="46" spans="1:20" ht="20.25" hidden="1" customHeight="1">
      <c r="A46" s="1117"/>
      <c r="B46" s="1119"/>
      <c r="C46" s="1097"/>
      <c r="D46" s="1104"/>
      <c r="E46" s="1104"/>
      <c r="F46" s="1104"/>
      <c r="G46" s="1116"/>
      <c r="H46" s="1116"/>
      <c r="I46" s="1116"/>
      <c r="J46" s="1116"/>
      <c r="K46" s="1116"/>
      <c r="L46" s="1116"/>
      <c r="M46" s="1116"/>
      <c r="N46" s="1116"/>
      <c r="O46" s="1116"/>
      <c r="P46" s="1104"/>
      <c r="Q46" s="1105"/>
      <c r="R46" s="1105"/>
      <c r="S46" s="1106"/>
    </row>
    <row r="47" spans="1:20" ht="20.25" hidden="1" customHeight="1">
      <c r="A47" s="1117"/>
      <c r="B47" s="1120" t="s">
        <v>760</v>
      </c>
      <c r="C47" s="1097"/>
      <c r="D47" s="1104"/>
      <c r="E47" s="1104"/>
      <c r="F47" s="1104"/>
      <c r="G47" s="1116"/>
      <c r="H47" s="1116"/>
      <c r="I47" s="1116"/>
      <c r="J47" s="1116"/>
      <c r="K47" s="1116"/>
      <c r="L47" s="1116"/>
      <c r="M47" s="1116"/>
      <c r="N47" s="1116"/>
      <c r="O47" s="1116"/>
      <c r="P47" s="1104"/>
      <c r="Q47" s="1105"/>
      <c r="R47" s="1105"/>
      <c r="S47" s="1106"/>
    </row>
    <row r="48" spans="1:20" ht="20.25" hidden="1" customHeight="1">
      <c r="A48" s="1117"/>
      <c r="B48" s="1121" t="s">
        <v>761</v>
      </c>
      <c r="C48" s="1097"/>
      <c r="D48" s="1104"/>
      <c r="E48" s="1104"/>
      <c r="F48" s="1104"/>
      <c r="G48" s="1116"/>
      <c r="H48" s="1116"/>
      <c r="I48" s="1116"/>
      <c r="J48" s="1116"/>
      <c r="K48" s="1116"/>
      <c r="L48" s="1116"/>
      <c r="M48" s="1116"/>
      <c r="N48" s="1116"/>
      <c r="O48" s="1116"/>
      <c r="P48" s="1104"/>
      <c r="Q48" s="1105"/>
      <c r="R48" s="1105"/>
      <c r="S48" s="1106"/>
    </row>
    <row r="49" spans="1:19" ht="20.25" hidden="1" customHeight="1">
      <c r="A49" s="1117"/>
      <c r="B49" s="1121" t="s">
        <v>762</v>
      </c>
      <c r="C49" s="1097"/>
      <c r="D49" s="1104"/>
      <c r="E49" s="1104"/>
      <c r="F49" s="1104"/>
      <c r="G49" s="1116"/>
      <c r="H49" s="1116"/>
      <c r="I49" s="1116"/>
      <c r="J49" s="1116"/>
      <c r="K49" s="1116"/>
      <c r="L49" s="1116"/>
      <c r="M49" s="1116"/>
      <c r="N49" s="1116"/>
      <c r="O49" s="1116"/>
      <c r="P49" s="1104"/>
      <c r="Q49" s="1105"/>
      <c r="R49" s="1105"/>
      <c r="S49" s="1106"/>
    </row>
    <row r="50" spans="1:19" ht="20.25" hidden="1" customHeight="1">
      <c r="A50" s="1117"/>
      <c r="B50" s="1121" t="s">
        <v>763</v>
      </c>
      <c r="C50" s="1097"/>
      <c r="D50" s="1104"/>
      <c r="E50" s="1104"/>
      <c r="F50" s="1104"/>
      <c r="G50" s="1116"/>
      <c r="H50" s="1116"/>
      <c r="I50" s="1116"/>
      <c r="J50" s="1116"/>
      <c r="K50" s="1116"/>
      <c r="L50" s="1116"/>
      <c r="M50" s="1116"/>
      <c r="N50" s="1116"/>
      <c r="O50" s="1116"/>
      <c r="P50" s="1104"/>
      <c r="Q50" s="1105"/>
      <c r="R50" s="1105"/>
      <c r="S50" s="1106"/>
    </row>
    <row r="51" spans="1:19" ht="20.25" hidden="1" customHeight="1">
      <c r="A51" s="1117"/>
      <c r="B51" s="1122" t="s">
        <v>764</v>
      </c>
      <c r="C51" s="1097"/>
      <c r="D51" s="1104"/>
      <c r="E51" s="1104"/>
      <c r="F51" s="1104"/>
      <c r="G51" s="1116"/>
      <c r="H51" s="1116"/>
      <c r="I51" s="1116"/>
      <c r="J51" s="1116"/>
      <c r="K51" s="1116"/>
      <c r="L51" s="1116"/>
      <c r="M51" s="1116"/>
      <c r="N51" s="1116"/>
      <c r="O51" s="1116"/>
      <c r="P51" s="1104"/>
      <c r="Q51" s="1105"/>
      <c r="R51" s="1105"/>
      <c r="S51" s="1106"/>
    </row>
    <row r="52" spans="1:19" ht="20.25" hidden="1" customHeight="1">
      <c r="A52" s="1117"/>
      <c r="B52" s="1122" t="s">
        <v>765</v>
      </c>
      <c r="C52" s="1097"/>
      <c r="D52" s="1104"/>
      <c r="E52" s="1104"/>
      <c r="F52" s="1104"/>
      <c r="G52" s="1116"/>
      <c r="H52" s="1116"/>
      <c r="I52" s="1116"/>
      <c r="J52" s="1116"/>
      <c r="K52" s="1116"/>
      <c r="L52" s="1116"/>
      <c r="M52" s="1116"/>
      <c r="N52" s="1116"/>
      <c r="O52" s="1116"/>
      <c r="P52" s="1104"/>
      <c r="Q52" s="1105"/>
      <c r="R52" s="1105"/>
      <c r="S52" s="1106"/>
    </row>
    <row r="53" spans="1:19" ht="20.25" hidden="1" customHeight="1">
      <c r="A53" s="1117"/>
      <c r="B53" s="1121" t="s">
        <v>766</v>
      </c>
      <c r="C53" s="1097"/>
      <c r="D53" s="1104"/>
      <c r="E53" s="1104"/>
      <c r="F53" s="1104"/>
      <c r="G53" s="1116"/>
      <c r="H53" s="1116"/>
      <c r="I53" s="1116"/>
      <c r="J53" s="1116"/>
      <c r="K53" s="1116"/>
      <c r="L53" s="1116"/>
      <c r="M53" s="1116"/>
      <c r="N53" s="1116"/>
      <c r="O53" s="1116"/>
      <c r="P53" s="1104"/>
      <c r="Q53" s="1105"/>
      <c r="R53" s="1105"/>
      <c r="S53" s="1106"/>
    </row>
    <row r="54" spans="1:19" ht="20.25" hidden="1" customHeight="1">
      <c r="A54" s="1117"/>
      <c r="B54" s="1122" t="s">
        <v>767</v>
      </c>
      <c r="C54" s="1097"/>
      <c r="D54" s="1104"/>
      <c r="E54" s="1104"/>
      <c r="F54" s="1104"/>
      <c r="G54" s="1116"/>
      <c r="H54" s="1116"/>
      <c r="I54" s="1116"/>
      <c r="J54" s="1116"/>
      <c r="K54" s="1116"/>
      <c r="L54" s="1116"/>
      <c r="M54" s="1116"/>
      <c r="N54" s="1116"/>
      <c r="O54" s="1116"/>
      <c r="P54" s="1104"/>
      <c r="Q54" s="1105"/>
      <c r="R54" s="1105"/>
      <c r="S54" s="1106"/>
    </row>
    <row r="55" spans="1:19" ht="20.25" hidden="1" customHeight="1">
      <c r="A55" s="1117"/>
      <c r="B55" s="1122" t="s">
        <v>768</v>
      </c>
      <c r="C55" s="1097"/>
      <c r="D55" s="1104"/>
      <c r="E55" s="1104"/>
      <c r="F55" s="1104"/>
      <c r="G55" s="1116"/>
      <c r="H55" s="1116"/>
      <c r="I55" s="1116"/>
      <c r="J55" s="1116"/>
      <c r="K55" s="1116"/>
      <c r="L55" s="1116"/>
      <c r="M55" s="1116"/>
      <c r="N55" s="1116"/>
      <c r="O55" s="1116"/>
      <c r="P55" s="1104"/>
      <c r="Q55" s="1105"/>
      <c r="R55" s="1105"/>
      <c r="S55" s="1106"/>
    </row>
    <row r="56" spans="1:19" ht="20.25" hidden="1" customHeight="1">
      <c r="A56" s="1117"/>
      <c r="B56" s="1122" t="s">
        <v>769</v>
      </c>
      <c r="C56" s="1097"/>
      <c r="D56" s="1104"/>
      <c r="E56" s="1104"/>
      <c r="F56" s="1104"/>
      <c r="G56" s="1116"/>
      <c r="H56" s="1116"/>
      <c r="I56" s="1116"/>
      <c r="J56" s="1116"/>
      <c r="K56" s="1116"/>
      <c r="L56" s="1116"/>
      <c r="M56" s="1116"/>
      <c r="N56" s="1116"/>
      <c r="O56" s="1116"/>
      <c r="P56" s="1104"/>
      <c r="Q56" s="1105"/>
      <c r="R56" s="1105"/>
      <c r="S56" s="1106"/>
    </row>
    <row r="57" spans="1:19" ht="20.25" hidden="1" customHeight="1">
      <c r="A57" s="1117"/>
      <c r="B57" s="1122" t="s">
        <v>770</v>
      </c>
      <c r="C57" s="1097"/>
      <c r="D57" s="1104"/>
      <c r="E57" s="1104"/>
      <c r="F57" s="1104"/>
      <c r="G57" s="1116"/>
      <c r="H57" s="1116"/>
      <c r="I57" s="1116"/>
      <c r="J57" s="1116"/>
      <c r="K57" s="1116"/>
      <c r="L57" s="1116"/>
      <c r="M57" s="1116"/>
      <c r="N57" s="1116"/>
      <c r="O57" s="1116"/>
      <c r="P57" s="1104"/>
      <c r="Q57" s="1105"/>
      <c r="R57" s="1105"/>
      <c r="S57" s="1106"/>
    </row>
    <row r="58" spans="1:19" ht="20.25" hidden="1" customHeight="1">
      <c r="A58" s="1117"/>
      <c r="B58" s="1122" t="s">
        <v>771</v>
      </c>
      <c r="C58" s="1097"/>
      <c r="D58" s="1104"/>
      <c r="E58" s="1104"/>
      <c r="F58" s="1104"/>
      <c r="G58" s="1116"/>
      <c r="H58" s="1116"/>
      <c r="I58" s="1116"/>
      <c r="J58" s="1116"/>
      <c r="K58" s="1116"/>
      <c r="L58" s="1116"/>
      <c r="M58" s="1116"/>
      <c r="N58" s="1116"/>
      <c r="O58" s="1116"/>
      <c r="P58" s="1104"/>
      <c r="Q58" s="1105"/>
      <c r="R58" s="1105"/>
      <c r="S58" s="1106"/>
    </row>
    <row r="59" spans="1:19" ht="20.25" hidden="1" customHeight="1">
      <c r="A59" s="1117"/>
      <c r="B59" s="1120" t="s">
        <v>772</v>
      </c>
      <c r="C59" s="1097"/>
      <c r="D59" s="1104"/>
      <c r="E59" s="1104"/>
      <c r="F59" s="1104"/>
      <c r="G59" s="1116"/>
      <c r="H59" s="1116"/>
      <c r="I59" s="1116"/>
      <c r="J59" s="1116"/>
      <c r="K59" s="1116"/>
      <c r="L59" s="1116"/>
      <c r="M59" s="1116"/>
      <c r="N59" s="1116"/>
      <c r="O59" s="1116"/>
      <c r="P59" s="1104"/>
      <c r="Q59" s="1105"/>
      <c r="R59" s="1105"/>
      <c r="S59" s="1106"/>
    </row>
    <row r="60" spans="1:19" ht="20.25" hidden="1" customHeight="1">
      <c r="A60" s="1117"/>
      <c r="B60" s="1123" t="s">
        <v>773</v>
      </c>
      <c r="C60" s="1097"/>
      <c r="D60" s="1104"/>
      <c r="E60" s="1104"/>
      <c r="F60" s="1104"/>
      <c r="G60" s="1116"/>
      <c r="H60" s="1116"/>
      <c r="I60" s="1116"/>
      <c r="J60" s="1116"/>
      <c r="K60" s="1116"/>
      <c r="L60" s="1116"/>
      <c r="M60" s="1116"/>
      <c r="N60" s="1116"/>
      <c r="O60" s="1116"/>
      <c r="P60" s="1104"/>
      <c r="Q60" s="1105"/>
      <c r="R60" s="1105"/>
      <c r="S60" s="1106"/>
    </row>
    <row r="61" spans="1:19" ht="20.25" hidden="1" customHeight="1">
      <c r="A61" s="1117"/>
      <c r="B61" s="1123" t="s">
        <v>774</v>
      </c>
      <c r="C61" s="1097"/>
      <c r="D61" s="1104"/>
      <c r="E61" s="1104"/>
      <c r="F61" s="1104"/>
      <c r="G61" s="1116"/>
      <c r="H61" s="1116"/>
      <c r="I61" s="1116"/>
      <c r="J61" s="1116"/>
      <c r="K61" s="1116"/>
      <c r="L61" s="1116"/>
      <c r="M61" s="1116"/>
      <c r="N61" s="1116"/>
      <c r="O61" s="1116"/>
      <c r="P61" s="1104"/>
      <c r="Q61" s="1105"/>
      <c r="R61" s="1105"/>
      <c r="S61" s="1106"/>
    </row>
    <row r="62" spans="1:19" ht="20.25" hidden="1" customHeight="1">
      <c r="A62" s="1117"/>
      <c r="B62" s="1101" t="s">
        <v>775</v>
      </c>
      <c r="C62" s="1097"/>
      <c r="D62" s="1104"/>
      <c r="E62" s="1104"/>
      <c r="F62" s="1104"/>
      <c r="G62" s="1116"/>
      <c r="H62" s="1116"/>
      <c r="I62" s="1116"/>
      <c r="J62" s="1116"/>
      <c r="K62" s="1116"/>
      <c r="L62" s="1116"/>
      <c r="M62" s="1116"/>
      <c r="N62" s="1116"/>
      <c r="O62" s="1116"/>
      <c r="P62" s="1104"/>
      <c r="Q62" s="1105"/>
      <c r="R62" s="1105"/>
      <c r="S62" s="1106"/>
    </row>
    <row r="63" spans="1:19" ht="20.25" hidden="1" customHeight="1">
      <c r="A63" s="1095" t="s">
        <v>213</v>
      </c>
      <c r="B63" s="1124" t="s">
        <v>776</v>
      </c>
      <c r="C63" s="1097"/>
      <c r="D63" s="1104"/>
      <c r="E63" s="1104"/>
      <c r="F63" s="1104"/>
      <c r="G63" s="1116"/>
      <c r="H63" s="1116"/>
      <c r="I63" s="1116"/>
      <c r="J63" s="1116"/>
      <c r="K63" s="1116"/>
      <c r="L63" s="1116"/>
      <c r="M63" s="1116"/>
      <c r="N63" s="1116"/>
      <c r="O63" s="1116"/>
      <c r="P63" s="1104"/>
      <c r="Q63" s="1105"/>
      <c r="R63" s="1105"/>
      <c r="S63" s="1106"/>
    </row>
    <row r="64" spans="1:19" ht="20.25" hidden="1" customHeight="1">
      <c r="A64" s="1117"/>
      <c r="B64" s="1122" t="s">
        <v>777</v>
      </c>
      <c r="C64" s="1097"/>
      <c r="D64" s="1104"/>
      <c r="E64" s="1104"/>
      <c r="F64" s="1104"/>
      <c r="G64" s="1116"/>
      <c r="H64" s="1116"/>
      <c r="I64" s="1116"/>
      <c r="J64" s="1116"/>
      <c r="K64" s="1116"/>
      <c r="L64" s="1116"/>
      <c r="M64" s="1116"/>
      <c r="N64" s="1116"/>
      <c r="O64" s="1116"/>
      <c r="P64" s="1104"/>
      <c r="Q64" s="1105"/>
      <c r="R64" s="1105"/>
      <c r="S64" s="1106"/>
    </row>
    <row r="65" spans="1:19" ht="20.25" hidden="1" customHeight="1">
      <c r="A65" s="1117"/>
      <c r="B65" s="1122" t="s">
        <v>778</v>
      </c>
      <c r="C65" s="1097"/>
      <c r="D65" s="1104"/>
      <c r="E65" s="1104"/>
      <c r="F65" s="1104"/>
      <c r="G65" s="1116"/>
      <c r="H65" s="1116"/>
      <c r="I65" s="1116"/>
      <c r="J65" s="1116"/>
      <c r="K65" s="1116"/>
      <c r="L65" s="1116"/>
      <c r="M65" s="1116"/>
      <c r="N65" s="1116"/>
      <c r="O65" s="1116"/>
      <c r="P65" s="1104"/>
      <c r="Q65" s="1105"/>
      <c r="R65" s="1105"/>
      <c r="S65" s="1106"/>
    </row>
    <row r="66" spans="1:19" ht="20.25" hidden="1" customHeight="1">
      <c r="A66" s="1117"/>
      <c r="B66" s="1122" t="s">
        <v>779</v>
      </c>
      <c r="C66" s="1097"/>
      <c r="D66" s="1104"/>
      <c r="E66" s="1104"/>
      <c r="F66" s="1104"/>
      <c r="G66" s="1116"/>
      <c r="H66" s="1116"/>
      <c r="I66" s="1116"/>
      <c r="J66" s="1116"/>
      <c r="K66" s="1116"/>
      <c r="L66" s="1116"/>
      <c r="M66" s="1116"/>
      <c r="N66" s="1116"/>
      <c r="O66" s="1116"/>
      <c r="P66" s="1104"/>
      <c r="Q66" s="1105"/>
      <c r="R66" s="1105"/>
      <c r="S66" s="1106"/>
    </row>
    <row r="67" spans="1:19" ht="20.25" hidden="1" customHeight="1">
      <c r="A67" s="1117"/>
      <c r="B67" s="1122" t="s">
        <v>780</v>
      </c>
      <c r="C67" s="1097"/>
      <c r="D67" s="1104"/>
      <c r="E67" s="1104"/>
      <c r="F67" s="1104"/>
      <c r="G67" s="1116"/>
      <c r="H67" s="1116"/>
      <c r="I67" s="1116"/>
      <c r="J67" s="1116"/>
      <c r="K67" s="1116"/>
      <c r="L67" s="1116"/>
      <c r="M67" s="1116"/>
      <c r="N67" s="1116"/>
      <c r="O67" s="1116"/>
      <c r="P67" s="1104"/>
      <c r="Q67" s="1105"/>
      <c r="R67" s="1105"/>
      <c r="S67" s="1106"/>
    </row>
    <row r="68" spans="1:19" ht="75" hidden="1" customHeight="1">
      <c r="A68" s="1117"/>
      <c r="B68" s="1096"/>
      <c r="C68" s="1125"/>
      <c r="D68" s="1104"/>
      <c r="E68" s="1104"/>
      <c r="F68" s="1104"/>
      <c r="G68" s="1116"/>
      <c r="H68" s="1116"/>
      <c r="I68" s="1116"/>
      <c r="J68" s="1116"/>
      <c r="K68" s="1116"/>
      <c r="L68" s="1116"/>
      <c r="M68" s="1116"/>
      <c r="N68" s="1116"/>
      <c r="O68" s="1116"/>
      <c r="P68" s="1104"/>
      <c r="Q68" s="1105"/>
      <c r="R68" s="1105"/>
      <c r="S68" s="1106"/>
    </row>
    <row r="69" spans="1:19" ht="15.75" customHeight="1">
      <c r="A69" s="1126"/>
      <c r="B69" s="1106"/>
      <c r="C69" s="1106"/>
      <c r="D69" s="1127"/>
      <c r="E69" s="1127"/>
      <c r="F69" s="1127"/>
      <c r="G69" s="1127"/>
      <c r="H69" s="1127"/>
      <c r="I69" s="1127"/>
      <c r="J69" s="1127"/>
      <c r="K69" s="1127"/>
      <c r="L69" s="1127"/>
      <c r="M69" s="1127"/>
      <c r="N69" s="1127"/>
      <c r="O69" s="1127"/>
      <c r="P69" s="1127"/>
      <c r="Q69" s="1127"/>
      <c r="R69" s="1127"/>
      <c r="S69" s="1106"/>
    </row>
    <row r="70" spans="1:19" ht="21" customHeight="1">
      <c r="A70" s="2510" t="s">
        <v>879</v>
      </c>
      <c r="B70" s="2511"/>
      <c r="C70" s="2511"/>
      <c r="D70" s="2511"/>
      <c r="E70" s="2511"/>
      <c r="F70" s="2511"/>
      <c r="G70" s="2511"/>
      <c r="H70" s="2511"/>
      <c r="I70" s="2511"/>
      <c r="J70" s="2511"/>
      <c r="K70" s="2511"/>
      <c r="L70" s="2511"/>
      <c r="M70" s="2511"/>
      <c r="N70" s="2511"/>
      <c r="O70" s="2511"/>
      <c r="P70" s="2511"/>
      <c r="Q70" s="2511"/>
      <c r="R70" s="2511"/>
      <c r="S70" s="2511"/>
    </row>
  </sheetData>
  <mergeCells count="25">
    <mergeCell ref="A70:S70"/>
    <mergeCell ref="P5:R5"/>
    <mergeCell ref="P6:P7"/>
    <mergeCell ref="D5:D7"/>
    <mergeCell ref="S5:S7"/>
    <mergeCell ref="G6:G7"/>
    <mergeCell ref="K6:K7"/>
    <mergeCell ref="H6:H7"/>
    <mergeCell ref="F5:F7"/>
    <mergeCell ref="Q6:Q7"/>
    <mergeCell ref="I5:I7"/>
    <mergeCell ref="L5:O5"/>
    <mergeCell ref="L6:L7"/>
    <mergeCell ref="M6:M7"/>
    <mergeCell ref="A1:B1"/>
    <mergeCell ref="A5:A7"/>
    <mergeCell ref="B5:B7"/>
    <mergeCell ref="C5:C7"/>
    <mergeCell ref="A3:S3"/>
    <mergeCell ref="A2:S2"/>
    <mergeCell ref="R6:R7"/>
    <mergeCell ref="E5:E7"/>
    <mergeCell ref="O6:O7"/>
    <mergeCell ref="J5:J7"/>
    <mergeCell ref="N6:N7"/>
  </mergeCells>
  <printOptions horizontalCentered="1"/>
  <pageMargins left="0.23622047244094491" right="0.23622047244094491" top="0.28000000000000003" bottom="0.23622047244094491" header="0.23622047244094491" footer="0.23622047244094491"/>
  <pageSetup paperSize="9" scale="95" orientation="landscape" r:id="rId1"/>
  <headerFooter>
    <oddFooter>Page &amp;P</oddFooter>
    <evenFooter>Page &amp;P</evenFooter>
  </headerFooter>
</worksheet>
</file>

<file path=xl/worksheets/sheet1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6" sqref="C26"/>
    </sheetView>
  </sheetViews>
  <sheetFormatPr defaultColWidth="7" defaultRowHeight="12.75" customHeight="1"/>
  <cols>
    <col min="1" max="1" width="22.875" style="16" customWidth="1"/>
    <col min="2" max="2" width="1" style="16" customWidth="1"/>
    <col min="3" max="3" width="24.625" style="16" customWidth="1"/>
  </cols>
  <sheetData>
    <row r="1" spans="1:3" ht="13.5" customHeight="1"/>
    <row r="2" spans="1:3" ht="15.75" customHeight="1">
      <c r="A2" s="18"/>
      <c r="C2" s="18"/>
    </row>
    <row r="3" spans="1:3" ht="15" customHeight="1">
      <c r="A3" s="18"/>
      <c r="C3" s="18"/>
    </row>
    <row r="4" spans="1:3" ht="15" customHeight="1">
      <c r="A4" s="18"/>
      <c r="C4" s="18"/>
    </row>
    <row r="5" spans="1:3" ht="15" customHeight="1">
      <c r="A5" s="18"/>
      <c r="C5" s="18"/>
    </row>
    <row r="6" spans="1:3" ht="15.75" customHeight="1">
      <c r="A6" s="18"/>
      <c r="C6" s="18"/>
    </row>
    <row r="7" spans="1:3" ht="15" customHeight="1">
      <c r="C7" s="18"/>
    </row>
    <row r="8" spans="1:3" ht="15.75" customHeight="1">
      <c r="C8" s="18"/>
    </row>
    <row r="9" spans="1:3" ht="15.75" customHeight="1">
      <c r="A9" s="18"/>
    </row>
    <row r="10" spans="1:3" ht="15.75" customHeight="1">
      <c r="A10" s="18"/>
      <c r="C10" s="18"/>
    </row>
    <row r="11" spans="1:3" ht="15" customHeight="1">
      <c r="A11" s="18"/>
      <c r="C11" s="18"/>
    </row>
    <row r="12" spans="1:3" ht="15" customHeight="1">
      <c r="A12" s="18"/>
      <c r="C12" s="18"/>
    </row>
    <row r="13" spans="1:3" ht="15" customHeight="1">
      <c r="A13" s="18"/>
      <c r="C13" s="18"/>
    </row>
    <row r="14" spans="1:3" ht="15" customHeight="1">
      <c r="A14" s="18"/>
      <c r="C14" s="18"/>
    </row>
    <row r="15" spans="1:3" ht="15" customHeight="1">
      <c r="A15" s="18"/>
      <c r="C15" s="18"/>
    </row>
    <row r="16" spans="1:3" ht="15" customHeight="1">
      <c r="A16" s="18"/>
      <c r="C16" s="18"/>
    </row>
    <row r="17" spans="1:3" ht="15" customHeight="1">
      <c r="A17" s="18"/>
      <c r="C17" s="18"/>
    </row>
    <row r="18" spans="1:3" ht="15" customHeight="1">
      <c r="A18" s="18"/>
      <c r="C18" s="18"/>
    </row>
    <row r="19" spans="1:3" ht="15" customHeight="1">
      <c r="A19" s="18"/>
      <c r="C19" s="18"/>
    </row>
    <row r="20" spans="1:3" ht="15.75" customHeight="1">
      <c r="A20" s="18"/>
      <c r="C20" s="18"/>
    </row>
    <row r="21" spans="1:3" ht="15.75" customHeight="1">
      <c r="A21" s="18"/>
    </row>
    <row r="22" spans="1:3" ht="15.7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  <c r="C24" s="18"/>
    </row>
    <row r="25" spans="1:3" ht="15" customHeight="1">
      <c r="A25" s="18"/>
      <c r="C25" s="18"/>
    </row>
    <row r="26" spans="1:3" ht="1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.75" customHeight="1">
      <c r="A30" s="18"/>
      <c r="C30" s="18"/>
    </row>
    <row r="31" spans="1:3" ht="15" customHeight="1">
      <c r="C31" s="18"/>
    </row>
    <row r="32" spans="1:3" ht="15.75" customHeight="1"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.75" customHeight="1">
      <c r="A35" s="18"/>
      <c r="C35" s="18"/>
    </row>
  </sheetData>
  <sheetProtection password="CFB0" sheet="1" objects="1"/>
  <pageMargins left="0.75" right="0.75" top="0.41" bottom="0.5" header="0.22" footer="0.27"/>
  <pageSetup paperSize="9" orientation="landscape" r:id="rId1"/>
</worksheet>
</file>

<file path=xl/worksheets/sheet1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6" sqref="C26"/>
    </sheetView>
  </sheetViews>
  <sheetFormatPr defaultColWidth="7" defaultRowHeight="12.75" customHeight="1"/>
  <cols>
    <col min="1" max="1" width="22.875" style="16" customWidth="1"/>
    <col min="2" max="2" width="1" style="16" customWidth="1"/>
    <col min="3" max="3" width="24.625" style="16" customWidth="1"/>
  </cols>
  <sheetData>
    <row r="1" spans="1:3" ht="13.5" customHeight="1"/>
    <row r="2" spans="1:3" ht="15.75" customHeight="1">
      <c r="A2" s="18"/>
      <c r="C2" s="18"/>
    </row>
    <row r="3" spans="1:3" ht="15" customHeight="1">
      <c r="A3" s="18"/>
      <c r="C3" s="18"/>
    </row>
    <row r="4" spans="1:3" ht="15" customHeight="1">
      <c r="A4" s="18"/>
      <c r="C4" s="18"/>
    </row>
    <row r="5" spans="1:3" ht="15" customHeight="1">
      <c r="A5" s="18"/>
      <c r="C5" s="18"/>
    </row>
    <row r="6" spans="1:3" ht="15.75" customHeight="1">
      <c r="A6" s="18"/>
      <c r="C6" s="18"/>
    </row>
    <row r="7" spans="1:3" ht="15" customHeight="1">
      <c r="C7" s="18"/>
    </row>
    <row r="8" spans="1:3" ht="15.75" customHeight="1">
      <c r="C8" s="18"/>
    </row>
    <row r="9" spans="1:3" ht="15.75" customHeight="1">
      <c r="A9" s="18"/>
    </row>
    <row r="10" spans="1:3" ht="15.75" customHeight="1">
      <c r="A10" s="18"/>
      <c r="C10" s="18"/>
    </row>
    <row r="11" spans="1:3" ht="15" customHeight="1">
      <c r="A11" s="18"/>
      <c r="C11" s="18"/>
    </row>
    <row r="12" spans="1:3" ht="15" customHeight="1">
      <c r="A12" s="18"/>
      <c r="C12" s="18"/>
    </row>
    <row r="13" spans="1:3" ht="15" customHeight="1">
      <c r="A13" s="18"/>
      <c r="C13" s="18"/>
    </row>
    <row r="14" spans="1:3" ht="15" customHeight="1">
      <c r="A14" s="18"/>
      <c r="C14" s="18"/>
    </row>
    <row r="15" spans="1:3" ht="15" customHeight="1">
      <c r="A15" s="18"/>
      <c r="C15" s="18"/>
    </row>
    <row r="16" spans="1:3" ht="15" customHeight="1">
      <c r="A16" s="18"/>
      <c r="C16" s="18"/>
    </row>
    <row r="17" spans="1:3" ht="15" customHeight="1">
      <c r="A17" s="18"/>
      <c r="C17" s="18"/>
    </row>
    <row r="18" spans="1:3" ht="15" customHeight="1">
      <c r="A18" s="18"/>
      <c r="C18" s="18"/>
    </row>
    <row r="19" spans="1:3" ht="15" customHeight="1">
      <c r="A19" s="18"/>
      <c r="C19" s="18"/>
    </row>
    <row r="20" spans="1:3" ht="15.75" customHeight="1">
      <c r="A20" s="18"/>
      <c r="C20" s="18"/>
    </row>
    <row r="21" spans="1:3" ht="15.75" customHeight="1">
      <c r="A21" s="18"/>
    </row>
    <row r="22" spans="1:3" ht="15.7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  <c r="C24" s="18"/>
    </row>
    <row r="25" spans="1:3" ht="15" customHeight="1">
      <c r="A25" s="18"/>
      <c r="C25" s="18"/>
    </row>
    <row r="26" spans="1:3" ht="1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.75" customHeight="1">
      <c r="A30" s="18"/>
      <c r="C30" s="18"/>
    </row>
    <row r="31" spans="1:3" ht="15" customHeight="1">
      <c r="C31" s="18"/>
    </row>
    <row r="32" spans="1:3" ht="15.75" customHeight="1"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.75" customHeight="1">
      <c r="A35" s="18"/>
      <c r="C35" s="18"/>
    </row>
  </sheetData>
  <sheetProtection password="CFB0" sheet="1" objects="1"/>
  <pageMargins left="0.75" right="0.75" top="0.41" bottom="0.5" header="0.22" footer="0.27"/>
  <pageSetup paperSize="9" orientation="landscape" r:id="rId1"/>
</worksheet>
</file>

<file path=xl/worksheets/sheet1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6" sqref="C26"/>
    </sheetView>
  </sheetViews>
  <sheetFormatPr defaultColWidth="7" defaultRowHeight="12.75" customHeight="1"/>
  <cols>
    <col min="1" max="1" width="22.875" style="16" customWidth="1"/>
    <col min="2" max="2" width="1" style="16" customWidth="1"/>
    <col min="3" max="3" width="24.625" style="16" customWidth="1"/>
  </cols>
  <sheetData>
    <row r="1" spans="1:3" ht="13.5" customHeight="1"/>
    <row r="2" spans="1:3" ht="15.75" customHeight="1">
      <c r="A2" s="18"/>
      <c r="C2" s="18"/>
    </row>
    <row r="3" spans="1:3" ht="15" customHeight="1">
      <c r="A3" s="18"/>
      <c r="C3" s="18"/>
    </row>
    <row r="4" spans="1:3" ht="15" customHeight="1">
      <c r="A4" s="18"/>
      <c r="C4" s="18"/>
    </row>
    <row r="5" spans="1:3" ht="15" customHeight="1">
      <c r="A5" s="18"/>
      <c r="C5" s="18"/>
    </row>
    <row r="6" spans="1:3" ht="15.75" customHeight="1">
      <c r="A6" s="18"/>
      <c r="C6" s="18"/>
    </row>
    <row r="7" spans="1:3" ht="15" customHeight="1">
      <c r="C7" s="18"/>
    </row>
    <row r="8" spans="1:3" ht="15.75" customHeight="1">
      <c r="C8" s="18"/>
    </row>
    <row r="9" spans="1:3" ht="15.75" customHeight="1">
      <c r="A9" s="18"/>
    </row>
    <row r="10" spans="1:3" ht="15.75" customHeight="1">
      <c r="A10" s="18"/>
      <c r="C10" s="18"/>
    </row>
    <row r="11" spans="1:3" ht="15" customHeight="1">
      <c r="A11" s="18"/>
      <c r="C11" s="18"/>
    </row>
    <row r="12" spans="1:3" ht="15" customHeight="1">
      <c r="A12" s="18"/>
      <c r="C12" s="18"/>
    </row>
    <row r="13" spans="1:3" ht="15" customHeight="1">
      <c r="A13" s="18"/>
      <c r="C13" s="18"/>
    </row>
    <row r="14" spans="1:3" ht="15" customHeight="1">
      <c r="A14" s="18"/>
      <c r="C14" s="18"/>
    </row>
    <row r="15" spans="1:3" ht="15" customHeight="1">
      <c r="A15" s="18"/>
      <c r="C15" s="18"/>
    </row>
    <row r="16" spans="1:3" ht="15" customHeight="1">
      <c r="A16" s="18"/>
      <c r="C16" s="18"/>
    </row>
    <row r="17" spans="1:3" ht="15" customHeight="1">
      <c r="A17" s="18"/>
      <c r="C17" s="18"/>
    </row>
    <row r="18" spans="1:3" ht="15" customHeight="1">
      <c r="A18" s="18"/>
      <c r="C18" s="18"/>
    </row>
    <row r="19" spans="1:3" ht="15" customHeight="1">
      <c r="A19" s="18"/>
      <c r="C19" s="18"/>
    </row>
    <row r="20" spans="1:3" ht="15.75" customHeight="1">
      <c r="A20" s="18"/>
      <c r="C20" s="18"/>
    </row>
    <row r="21" spans="1:3" ht="15.75" customHeight="1">
      <c r="A21" s="18"/>
    </row>
    <row r="22" spans="1:3" ht="15.7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  <c r="C24" s="18"/>
    </row>
    <row r="25" spans="1:3" ht="15" customHeight="1">
      <c r="A25" s="18"/>
      <c r="C25" s="18"/>
    </row>
    <row r="26" spans="1:3" ht="1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.75" customHeight="1">
      <c r="A30" s="18"/>
      <c r="C30" s="18"/>
    </row>
    <row r="31" spans="1:3" ht="15" customHeight="1">
      <c r="C31" s="18"/>
    </row>
    <row r="32" spans="1:3" ht="15.75" customHeight="1"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.75" customHeight="1">
      <c r="A35" s="18"/>
      <c r="C35" s="18"/>
    </row>
  </sheetData>
  <sheetProtection password="CFB0" sheet="1" objects="1"/>
  <pageMargins left="0.75" right="0.75" top="0.41" bottom="0.5" header="0.22" footer="0.27"/>
  <pageSetup paperSize="9" orientation="landscape" r:id="rId1"/>
</worksheet>
</file>

<file path=xl/worksheets/sheet1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6" sqref="C26"/>
    </sheetView>
  </sheetViews>
  <sheetFormatPr defaultColWidth="7" defaultRowHeight="12.75" customHeight="1"/>
  <cols>
    <col min="1" max="1" width="22.875" style="16" customWidth="1"/>
    <col min="2" max="2" width="1" style="16" customWidth="1"/>
    <col min="3" max="3" width="24.625" style="16" customWidth="1"/>
  </cols>
  <sheetData>
    <row r="1" spans="1:3" ht="13.5" customHeight="1"/>
    <row r="2" spans="1:3" ht="15.75" customHeight="1">
      <c r="A2"/>
      <c r="C2"/>
    </row>
    <row r="3" spans="1:3" ht="15" customHeight="1">
      <c r="A3"/>
      <c r="C3"/>
    </row>
    <row r="4" spans="1:3" ht="15" customHeight="1">
      <c r="A4"/>
      <c r="C4"/>
    </row>
    <row r="5" spans="1:3" ht="15" customHeight="1">
      <c r="A5"/>
      <c r="C5"/>
    </row>
    <row r="6" spans="1:3" ht="15.75" customHeight="1">
      <c r="A6"/>
      <c r="C6"/>
    </row>
    <row r="7" spans="1:3" ht="15" customHeight="1">
      <c r="C7"/>
    </row>
    <row r="8" spans="1:3" ht="15.75" customHeight="1">
      <c r="C8"/>
    </row>
    <row r="9" spans="1:3" ht="15.75" customHeight="1">
      <c r="A9"/>
    </row>
    <row r="10" spans="1:3" ht="15.75" customHeight="1">
      <c r="A10"/>
      <c r="C10"/>
    </row>
    <row r="11" spans="1:3" ht="15" customHeight="1">
      <c r="A11"/>
      <c r="C11"/>
    </row>
    <row r="12" spans="1:3" ht="15" customHeight="1">
      <c r="A12"/>
      <c r="C12"/>
    </row>
    <row r="13" spans="1:3" ht="15" customHeight="1">
      <c r="A13"/>
      <c r="C13"/>
    </row>
    <row r="14" spans="1:3" ht="15" customHeight="1">
      <c r="A14"/>
      <c r="C14"/>
    </row>
    <row r="15" spans="1:3" ht="15" customHeight="1">
      <c r="A15"/>
      <c r="C15"/>
    </row>
    <row r="16" spans="1:3" ht="15" customHeight="1">
      <c r="A16"/>
      <c r="C16"/>
    </row>
    <row r="17" spans="1:3" ht="15" customHeight="1">
      <c r="A17"/>
      <c r="C17"/>
    </row>
    <row r="18" spans="1:3" ht="15" customHeight="1">
      <c r="A18"/>
      <c r="C18"/>
    </row>
    <row r="19" spans="1:3" ht="15" customHeight="1">
      <c r="A19"/>
      <c r="C19"/>
    </row>
    <row r="20" spans="1:3" ht="15.75" customHeight="1">
      <c r="A20"/>
      <c r="C20"/>
    </row>
    <row r="21" spans="1:3" ht="15.75" customHeight="1">
      <c r="A21"/>
    </row>
    <row r="22" spans="1:3" ht="15.75" customHeight="1">
      <c r="A22"/>
      <c r="C22"/>
    </row>
    <row r="23" spans="1:3" ht="15" customHeight="1">
      <c r="A23"/>
      <c r="C23"/>
    </row>
    <row r="24" spans="1:3" ht="15" customHeight="1">
      <c r="A24"/>
      <c r="C24"/>
    </row>
    <row r="25" spans="1:3" ht="15" customHeight="1">
      <c r="A25"/>
      <c r="C25"/>
    </row>
    <row r="26" spans="1:3" ht="15" customHeight="1">
      <c r="A26"/>
      <c r="C26"/>
    </row>
    <row r="27" spans="1:3" ht="15" customHeight="1">
      <c r="A27"/>
      <c r="C27"/>
    </row>
    <row r="28" spans="1:3" ht="15" customHeight="1">
      <c r="A28"/>
      <c r="C28"/>
    </row>
    <row r="29" spans="1:3" ht="15" customHeight="1">
      <c r="A29"/>
      <c r="C29"/>
    </row>
    <row r="30" spans="1:3" ht="15.75" customHeight="1">
      <c r="A30"/>
      <c r="C30"/>
    </row>
    <row r="31" spans="1:3" ht="15" customHeight="1">
      <c r="C31"/>
    </row>
    <row r="32" spans="1:3" ht="15.75" customHeight="1">
      <c r="C32"/>
    </row>
    <row r="33" spans="1:3" ht="15" customHeight="1">
      <c r="A33"/>
      <c r="C33"/>
    </row>
    <row r="34" spans="1:3" ht="15" customHeight="1">
      <c r="A34"/>
      <c r="C34"/>
    </row>
    <row r="35" spans="1:3" ht="15.75" customHeight="1">
      <c r="A35"/>
      <c r="C35"/>
    </row>
  </sheetData>
  <sheetProtection password="CFB0" sheet="1" objects="1"/>
  <pageMargins left="0.75" right="0.75" top="0.41" bottom="0.5" header="0.22" footer="0.27"/>
  <pageSetup paperSize="9" orientation="landscape" r:id="rId1"/>
</worksheet>
</file>

<file path=xl/worksheets/sheet1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25" defaultRowHeight="12.75" customHeight="1"/>
  <cols>
    <col min="1" max="1" width="23.25" style="20" customWidth="1"/>
    <col min="2" max="2" width="1" style="20" customWidth="1"/>
    <col min="3" max="3" width="25" style="20" customWidth="1"/>
  </cols>
  <sheetData>
    <row r="1" spans="1:3" ht="15" customHeight="1">
      <c r="A1" s="21"/>
      <c r="C1" s="21"/>
    </row>
    <row r="2" spans="1:3" ht="15.75" customHeight="1">
      <c r="A2" s="21"/>
    </row>
    <row r="3" spans="1:3" ht="15.75" customHeight="1">
      <c r="A3" s="18"/>
      <c r="C3" s="18"/>
    </row>
    <row r="4" spans="1:3" ht="15" customHeight="1">
      <c r="A4" s="18"/>
      <c r="C4" s="18"/>
    </row>
    <row r="5" spans="1:3" ht="15" customHeight="1">
      <c r="C5" s="18"/>
    </row>
    <row r="6" spans="1:3" ht="15.75" customHeight="1">
      <c r="C6" s="18"/>
    </row>
    <row r="7" spans="1:3" ht="15" customHeight="1">
      <c r="A7" s="18"/>
      <c r="C7" s="18"/>
    </row>
    <row r="8" spans="1:3" ht="15" customHeight="1">
      <c r="A8" s="18"/>
      <c r="C8" s="18"/>
    </row>
    <row r="9" spans="1:3" ht="15" customHeight="1">
      <c r="A9" s="18"/>
      <c r="C9" s="18"/>
    </row>
    <row r="10" spans="1:3" ht="15" customHeight="1">
      <c r="A10" s="18"/>
      <c r="C10" s="18"/>
    </row>
    <row r="11" spans="1:3" ht="15.75" customHeight="1">
      <c r="A11" s="18"/>
      <c r="C11" s="18"/>
    </row>
    <row r="12" spans="1:3" ht="15" customHeight="1">
      <c r="C12" s="18"/>
    </row>
    <row r="13" spans="1:3" ht="15.75" customHeight="1">
      <c r="C13" s="18"/>
    </row>
    <row r="14" spans="1:3" ht="15.75" customHeight="1">
      <c r="A14" s="18"/>
      <c r="C14" s="18"/>
    </row>
    <row r="15" spans="1:3" ht="15" customHeight="1">
      <c r="A15" s="18"/>
    </row>
    <row r="16" spans="1:3" ht="15.75" customHeight="1">
      <c r="A16" s="18"/>
    </row>
    <row r="17" spans="1:3" ht="15.75" customHeight="1">
      <c r="A17" s="18"/>
      <c r="C17" s="18"/>
    </row>
    <row r="18" spans="1:3" ht="15" customHeight="1">
      <c r="C18" s="18"/>
    </row>
    <row r="19" spans="1:3" ht="15" customHeight="1">
      <c r="C19" s="18"/>
    </row>
    <row r="20" spans="1:3" ht="15" customHeight="1">
      <c r="A20" s="18"/>
      <c r="C20" s="18"/>
    </row>
    <row r="21" spans="1:3" ht="15" customHeight="1">
      <c r="A21" s="18"/>
      <c r="C21" s="18"/>
    </row>
    <row r="22" spans="1:3" ht="1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</row>
    <row r="25" spans="1:3" ht="15" customHeight="1">
      <c r="A25" s="18"/>
    </row>
    <row r="26" spans="1:3" ht="15.7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" customHeight="1">
      <c r="A30" s="18"/>
      <c r="C30" s="18"/>
    </row>
    <row r="31" spans="1:3" ht="15" customHeight="1">
      <c r="A31" s="18"/>
      <c r="C31" s="18"/>
    </row>
    <row r="32" spans="1:3" ht="15" customHeight="1">
      <c r="A32" s="18"/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" customHeight="1">
      <c r="A35" s="18"/>
      <c r="C35" s="18"/>
    </row>
    <row r="36" spans="1:3" ht="15" customHeight="1">
      <c r="A36" s="18"/>
      <c r="C36" s="18"/>
    </row>
    <row r="37" spans="1:3" ht="15" customHeight="1">
      <c r="A37" s="18"/>
    </row>
    <row r="38" spans="1:3" ht="15" customHeight="1">
      <c r="A38" s="18"/>
    </row>
    <row r="39" spans="1:3" ht="15" customHeight="1">
      <c r="A39" s="18"/>
      <c r="C39" s="18"/>
    </row>
    <row r="40" spans="1:3" ht="15" customHeight="1">
      <c r="A40" s="18"/>
      <c r="C40" s="18"/>
    </row>
    <row r="41" spans="1:3" ht="15" customHeight="1">
      <c r="A41" s="18"/>
      <c r="C41" s="18"/>
    </row>
  </sheetData>
  <sheetProtection password="8863" sheet="1" objects="1"/>
  <pageMargins left="0.75" right="0.75" top="1" bottom="1" header="0.5" footer="0.5"/>
</worksheet>
</file>

<file path=xl/worksheets/sheet1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25" defaultRowHeight="12.75" customHeight="1"/>
  <cols>
    <col min="1" max="1" width="23.25" style="20" customWidth="1"/>
    <col min="2" max="2" width="1" style="20" customWidth="1"/>
    <col min="3" max="3" width="25" style="20" customWidth="1"/>
  </cols>
  <sheetData>
    <row r="1" spans="1:3" ht="15" customHeight="1">
      <c r="A1" s="21"/>
      <c r="C1" s="21"/>
    </row>
    <row r="2" spans="1:3" ht="15.75" customHeight="1">
      <c r="A2" s="21"/>
    </row>
    <row r="3" spans="1:3" ht="15.75" customHeight="1">
      <c r="A3" s="18"/>
      <c r="C3" s="18"/>
    </row>
    <row r="4" spans="1:3" ht="15" customHeight="1">
      <c r="A4" s="18"/>
      <c r="C4" s="18"/>
    </row>
    <row r="5" spans="1:3" ht="15" customHeight="1">
      <c r="C5" s="18"/>
    </row>
    <row r="6" spans="1:3" ht="15.75" customHeight="1">
      <c r="C6" s="18"/>
    </row>
    <row r="7" spans="1:3" ht="15" customHeight="1">
      <c r="A7" s="18"/>
      <c r="C7" s="18"/>
    </row>
    <row r="8" spans="1:3" ht="15" customHeight="1">
      <c r="A8" s="18"/>
      <c r="C8" s="18"/>
    </row>
    <row r="9" spans="1:3" ht="15" customHeight="1">
      <c r="A9" s="18"/>
      <c r="C9" s="18"/>
    </row>
    <row r="10" spans="1:3" ht="15" customHeight="1">
      <c r="A10" s="18"/>
      <c r="C10" s="18"/>
    </row>
    <row r="11" spans="1:3" ht="15.75" customHeight="1">
      <c r="A11" s="18"/>
      <c r="C11" s="18"/>
    </row>
    <row r="12" spans="1:3" ht="15" customHeight="1">
      <c r="C12" s="18"/>
    </row>
    <row r="13" spans="1:3" ht="15.75" customHeight="1">
      <c r="C13" s="18"/>
    </row>
    <row r="14" spans="1:3" ht="15.75" customHeight="1">
      <c r="A14" s="18"/>
      <c r="C14" s="18"/>
    </row>
    <row r="15" spans="1:3" ht="15" customHeight="1">
      <c r="A15" s="18"/>
    </row>
    <row r="16" spans="1:3" ht="15.75" customHeight="1">
      <c r="A16" s="18"/>
    </row>
    <row r="17" spans="1:3" ht="15.75" customHeight="1">
      <c r="A17" s="18"/>
      <c r="C17" s="18"/>
    </row>
    <row r="18" spans="1:3" ht="15" customHeight="1">
      <c r="C18" s="18"/>
    </row>
    <row r="19" spans="1:3" ht="15" customHeight="1">
      <c r="C19" s="18"/>
    </row>
    <row r="20" spans="1:3" ht="15" customHeight="1">
      <c r="A20" s="18"/>
      <c r="C20" s="18"/>
    </row>
    <row r="21" spans="1:3" ht="15" customHeight="1">
      <c r="A21" s="18"/>
      <c r="C21" s="18"/>
    </row>
    <row r="22" spans="1:3" ht="1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</row>
    <row r="25" spans="1:3" ht="15" customHeight="1">
      <c r="A25" s="18"/>
    </row>
    <row r="26" spans="1:3" ht="15.7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" customHeight="1">
      <c r="A30" s="18"/>
      <c r="C30" s="18"/>
    </row>
    <row r="31" spans="1:3" ht="15" customHeight="1">
      <c r="A31" s="18"/>
      <c r="C31" s="18"/>
    </row>
    <row r="32" spans="1:3" ht="15" customHeight="1">
      <c r="A32" s="18"/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" customHeight="1">
      <c r="A35" s="18"/>
      <c r="C35" s="18"/>
    </row>
    <row r="36" spans="1:3" ht="15" customHeight="1">
      <c r="A36" s="18"/>
      <c r="C36" s="18"/>
    </row>
    <row r="37" spans="1:3" ht="15" customHeight="1">
      <c r="A37" s="18"/>
    </row>
    <row r="38" spans="1:3" ht="15" customHeight="1">
      <c r="A38" s="18"/>
    </row>
    <row r="39" spans="1:3" ht="15" customHeight="1">
      <c r="A39" s="18"/>
      <c r="C39" s="18"/>
    </row>
    <row r="40" spans="1:3" ht="15" customHeight="1">
      <c r="A40" s="18"/>
      <c r="C40" s="18"/>
    </row>
    <row r="41" spans="1:3" ht="15" customHeight="1">
      <c r="A41" s="18"/>
      <c r="C41" s="18"/>
    </row>
  </sheetData>
  <sheetProtection password="8863" sheet="1" objects="1"/>
  <pageMargins left="0.75" right="0.75" top="1" bottom="1" header="0.5" footer="0.5"/>
</worksheet>
</file>

<file path=xl/worksheets/sheet1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6" sqref="C26"/>
    </sheetView>
  </sheetViews>
  <sheetFormatPr defaultColWidth="7" defaultRowHeight="12.75" customHeight="1"/>
  <cols>
    <col min="1" max="1" width="22.875" style="16" customWidth="1"/>
    <col min="2" max="2" width="1" style="16" customWidth="1"/>
    <col min="3" max="3" width="24.625" style="16" customWidth="1"/>
  </cols>
  <sheetData>
    <row r="1" spans="1:3" ht="13.5" customHeight="1"/>
    <row r="2" spans="1:3" ht="15.75" customHeight="1">
      <c r="A2" s="18"/>
      <c r="C2" s="18"/>
    </row>
    <row r="3" spans="1:3" ht="15" customHeight="1">
      <c r="A3" s="18"/>
      <c r="C3" s="18"/>
    </row>
    <row r="4" spans="1:3" ht="15" customHeight="1">
      <c r="A4" s="18"/>
      <c r="C4" s="18"/>
    </row>
    <row r="5" spans="1:3" ht="15" customHeight="1">
      <c r="A5" s="18"/>
      <c r="C5" s="18"/>
    </row>
    <row r="6" spans="1:3" ht="15.75" customHeight="1">
      <c r="A6" s="18"/>
      <c r="C6" s="18"/>
    </row>
    <row r="7" spans="1:3" ht="15" customHeight="1">
      <c r="C7" s="18"/>
    </row>
    <row r="8" spans="1:3" ht="15.75" customHeight="1">
      <c r="C8" s="18"/>
    </row>
    <row r="9" spans="1:3" ht="15.75" customHeight="1">
      <c r="A9" s="18"/>
    </row>
    <row r="10" spans="1:3" ht="15.75" customHeight="1">
      <c r="A10" s="18"/>
      <c r="C10" s="18"/>
    </row>
    <row r="11" spans="1:3" ht="15" customHeight="1">
      <c r="A11" s="18"/>
      <c r="C11" s="18"/>
    </row>
    <row r="12" spans="1:3" ht="15" customHeight="1">
      <c r="A12" s="18"/>
      <c r="C12" s="18"/>
    </row>
    <row r="13" spans="1:3" ht="15" customHeight="1">
      <c r="A13" s="18"/>
      <c r="C13" s="18"/>
    </row>
    <row r="14" spans="1:3" ht="15" customHeight="1">
      <c r="A14" s="18"/>
      <c r="C14" s="18"/>
    </row>
    <row r="15" spans="1:3" ht="15" customHeight="1">
      <c r="A15" s="18"/>
      <c r="C15" s="18"/>
    </row>
    <row r="16" spans="1:3" ht="15" customHeight="1">
      <c r="A16" s="18"/>
      <c r="C16" s="18"/>
    </row>
    <row r="17" spans="1:3" ht="15" customHeight="1">
      <c r="A17" s="18"/>
      <c r="C17" s="18"/>
    </row>
    <row r="18" spans="1:3" ht="15" customHeight="1">
      <c r="A18" s="18"/>
      <c r="C18" s="18"/>
    </row>
    <row r="19" spans="1:3" ht="15" customHeight="1">
      <c r="A19" s="18"/>
      <c r="C19" s="18"/>
    </row>
    <row r="20" spans="1:3" ht="15.75" customHeight="1">
      <c r="A20" s="18"/>
      <c r="C20" s="18"/>
    </row>
    <row r="21" spans="1:3" ht="15.75" customHeight="1">
      <c r="A21" s="18"/>
    </row>
    <row r="22" spans="1:3" ht="15.7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  <c r="C24" s="18"/>
    </row>
    <row r="25" spans="1:3" ht="15" customHeight="1">
      <c r="A25" s="18"/>
      <c r="C25" s="18"/>
    </row>
    <row r="26" spans="1:3" ht="1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.75" customHeight="1">
      <c r="A30" s="18"/>
      <c r="C30" s="18"/>
    </row>
    <row r="31" spans="1:3" ht="15" customHeight="1">
      <c r="C31" s="18"/>
    </row>
    <row r="32" spans="1:3" ht="15.75" customHeight="1"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.75" customHeight="1">
      <c r="A35" s="18"/>
      <c r="C35" s="18"/>
    </row>
  </sheetData>
  <sheetProtection password="CFB0" sheet="1" objects="1"/>
  <pageMargins left="0.75" right="0.75" top="0.41" bottom="0.5" header="0.22" footer="0.27"/>
  <pageSetup paperSize="9" orientation="landscape" r:id="rId1"/>
</worksheet>
</file>

<file path=xl/worksheets/sheet1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25" defaultRowHeight="12.75" customHeight="1"/>
  <cols>
    <col min="1" max="1" width="23.25" style="20" customWidth="1"/>
    <col min="2" max="2" width="1" style="20" customWidth="1"/>
    <col min="3" max="3" width="25" style="20" customWidth="1"/>
  </cols>
  <sheetData>
    <row r="1" spans="1:3" ht="15" customHeight="1">
      <c r="A1"/>
      <c r="C1" s="41"/>
    </row>
    <row r="2" spans="1:3" ht="15.75" customHeight="1">
      <c r="A2"/>
    </row>
    <row r="3" spans="1:3" ht="15.75" customHeight="1">
      <c r="A3"/>
      <c r="C3"/>
    </row>
    <row r="4" spans="1:3" ht="15" customHeight="1">
      <c r="A4"/>
      <c r="C4"/>
    </row>
    <row r="5" spans="1:3" ht="15" customHeight="1">
      <c r="C5"/>
    </row>
    <row r="6" spans="1:3" ht="15.75" customHeight="1">
      <c r="C6"/>
    </row>
    <row r="7" spans="1:3" ht="15" customHeight="1">
      <c r="A7"/>
      <c r="C7"/>
    </row>
    <row r="8" spans="1:3" ht="15" customHeight="1">
      <c r="A8"/>
      <c r="C8"/>
    </row>
    <row r="9" spans="1:3" ht="15" customHeight="1">
      <c r="A9"/>
      <c r="C9"/>
    </row>
    <row r="10" spans="1:3" ht="15" customHeight="1">
      <c r="A10"/>
      <c r="C10"/>
    </row>
    <row r="11" spans="1:3" ht="15.75" customHeight="1">
      <c r="A11"/>
      <c r="C11"/>
    </row>
    <row r="12" spans="1:3" ht="15" customHeight="1">
      <c r="C12"/>
    </row>
    <row r="13" spans="1:3" ht="15.75" customHeight="1">
      <c r="C13"/>
    </row>
    <row r="14" spans="1:3" ht="15.75" customHeight="1">
      <c r="A14"/>
      <c r="C14"/>
    </row>
    <row r="15" spans="1:3" ht="15" customHeight="1">
      <c r="A15"/>
    </row>
    <row r="16" spans="1:3" ht="15.75" customHeight="1">
      <c r="A16"/>
    </row>
    <row r="17" spans="1:3" ht="15.75" customHeight="1">
      <c r="A17"/>
      <c r="C17"/>
    </row>
    <row r="18" spans="1:3" ht="15" customHeight="1">
      <c r="C18"/>
    </row>
    <row r="19" spans="1:3" ht="15" customHeight="1">
      <c r="C19"/>
    </row>
    <row r="20" spans="1:3" ht="15" customHeight="1">
      <c r="A20"/>
      <c r="C20"/>
    </row>
    <row r="21" spans="1:3" ht="15" customHeight="1">
      <c r="A21"/>
      <c r="C21"/>
    </row>
    <row r="22" spans="1:3" ht="15" customHeight="1">
      <c r="A22"/>
      <c r="C22"/>
    </row>
    <row r="23" spans="1:3" ht="15" customHeight="1">
      <c r="A23"/>
      <c r="C23"/>
    </row>
    <row r="24" spans="1:3" ht="15" customHeight="1">
      <c r="A24"/>
    </row>
    <row r="25" spans="1:3" ht="15" customHeight="1">
      <c r="A25"/>
    </row>
    <row r="26" spans="1:3" ht="15.75" customHeight="1">
      <c r="A26"/>
      <c r="C26"/>
    </row>
    <row r="27" spans="1:3" ht="15" customHeight="1">
      <c r="A27"/>
      <c r="C27"/>
    </row>
    <row r="28" spans="1:3" ht="15" customHeight="1">
      <c r="A28"/>
      <c r="C28"/>
    </row>
    <row r="29" spans="1:3" ht="15" customHeight="1">
      <c r="A29"/>
      <c r="C29"/>
    </row>
    <row r="30" spans="1:3" ht="15" customHeight="1">
      <c r="A30"/>
      <c r="C30"/>
    </row>
    <row r="31" spans="1:3" ht="15" customHeight="1">
      <c r="A31"/>
      <c r="C31"/>
    </row>
    <row r="32" spans="1:3" ht="15" customHeight="1">
      <c r="A32"/>
      <c r="C32"/>
    </row>
    <row r="33" spans="1:3" ht="15" customHeight="1">
      <c r="A33"/>
      <c r="C33"/>
    </row>
    <row r="34" spans="1:3" ht="15" customHeight="1">
      <c r="A34"/>
      <c r="C34"/>
    </row>
    <row r="35" spans="1:3" ht="15" customHeight="1">
      <c r="A35"/>
      <c r="C35"/>
    </row>
    <row r="36" spans="1:3" ht="15" customHeight="1">
      <c r="A36"/>
      <c r="C36"/>
    </row>
    <row r="37" spans="1:3" ht="15" customHeight="1">
      <c r="A37"/>
    </row>
    <row r="38" spans="1:3" ht="15" customHeight="1">
      <c r="A38"/>
    </row>
    <row r="39" spans="1:3" ht="15" customHeight="1">
      <c r="A39"/>
      <c r="C39"/>
    </row>
    <row r="40" spans="1:3" ht="15" customHeight="1">
      <c r="A40"/>
      <c r="C40"/>
    </row>
    <row r="41" spans="1:3" ht="15" customHeight="1">
      <c r="A41"/>
      <c r="C41"/>
    </row>
  </sheetData>
  <sheetProtection password="8863" sheet="1" objects="1"/>
  <pageMargins left="0.75" right="0.75" top="1" bottom="1" header="0.5" footer="0.5"/>
</worksheet>
</file>

<file path=xl/worksheets/sheet1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0"/>
  <sheetViews>
    <sheetView workbookViewId="0">
      <pane xSplit="1" ySplit="4" topLeftCell="B5" activePane="bottomRight" state="frozen"/>
      <selection pane="topRight"/>
      <selection pane="bottomLeft"/>
      <selection pane="bottomRight" sqref="A1:H1"/>
    </sheetView>
  </sheetViews>
  <sheetFormatPr defaultRowHeight="15.75" customHeight="1"/>
  <cols>
    <col min="1" max="1" width="3.875" style="159" customWidth="1"/>
    <col min="2" max="2" width="51.75" style="176" customWidth="1"/>
    <col min="3" max="3" width="10.625" style="148" customWidth="1"/>
    <col min="4" max="5" width="10.125" style="148" customWidth="1"/>
    <col min="6" max="6" width="9.375" style="171" customWidth="1"/>
    <col min="7" max="7" width="9.5" style="171" customWidth="1"/>
    <col min="8" max="8" width="29.5" style="167" customWidth="1"/>
  </cols>
  <sheetData>
    <row r="1" spans="1:8" s="156" customFormat="1" ht="15.75" customHeight="1">
      <c r="A1" s="2520" t="s">
        <v>782</v>
      </c>
      <c r="B1" s="2520"/>
      <c r="C1" s="2520"/>
      <c r="D1" s="2520"/>
      <c r="E1" s="2520"/>
      <c r="F1" s="2520"/>
      <c r="G1" s="2520"/>
      <c r="H1" s="2520"/>
    </row>
    <row r="3" spans="1:8" s="156" customFormat="1" ht="35.25" customHeight="1">
      <c r="A3" s="2526" t="s">
        <v>270</v>
      </c>
      <c r="B3" s="2524" t="s">
        <v>123</v>
      </c>
      <c r="C3" s="2522" t="s">
        <v>783</v>
      </c>
      <c r="D3" s="2528" t="s">
        <v>784</v>
      </c>
      <c r="E3" s="2529"/>
      <c r="F3" s="2518" t="s">
        <v>785</v>
      </c>
      <c r="G3" s="2519"/>
      <c r="H3" s="165"/>
    </row>
    <row r="4" spans="1:8" s="157" customFormat="1" ht="31.5" customHeight="1">
      <c r="A4" s="2527"/>
      <c r="B4" s="2525"/>
      <c r="C4" s="2523"/>
      <c r="D4" s="160" t="s">
        <v>786</v>
      </c>
      <c r="E4" s="160" t="s">
        <v>787</v>
      </c>
      <c r="F4" s="160" t="s">
        <v>786</v>
      </c>
      <c r="G4" s="160" t="s">
        <v>787</v>
      </c>
      <c r="H4" s="165" t="s">
        <v>16</v>
      </c>
    </row>
    <row r="5" spans="1:8" s="156" customFormat="1" ht="15.75" customHeight="1">
      <c r="A5" s="140" t="s">
        <v>152</v>
      </c>
      <c r="B5" s="173" t="s">
        <v>788</v>
      </c>
      <c r="C5" s="168"/>
      <c r="D5" s="168"/>
      <c r="E5" s="168"/>
      <c r="F5" s="169"/>
      <c r="G5" s="169"/>
      <c r="H5" s="165"/>
    </row>
    <row r="6" spans="1:8" ht="15.75" customHeight="1">
      <c r="A6" s="158"/>
      <c r="B6" s="174" t="str">
        <f>'B2 SXNN'!B18</f>
        <v>Tổng sản lượng lương thực có hạt</v>
      </c>
      <c r="C6" s="161">
        <f>'B2 SXNN'!G18</f>
        <v>17450.517</v>
      </c>
      <c r="D6" s="161">
        <f>'B2 SXNN'!BJ18</f>
        <v>4040.7249999999985</v>
      </c>
      <c r="E6" s="161">
        <f>'B2 SXNN'!BK18</f>
        <v>0</v>
      </c>
      <c r="F6" s="170">
        <f t="shared" ref="F6:F37" si="0">C6-D6</f>
        <v>13409.792000000001</v>
      </c>
      <c r="G6" s="170">
        <f t="shared" ref="G6:G37" si="1">C6-E6</f>
        <v>17450.517</v>
      </c>
      <c r="H6" s="166" t="s">
        <v>789</v>
      </c>
    </row>
    <row r="7" spans="1:8" ht="15.75" customHeight="1">
      <c r="A7" s="158"/>
      <c r="B7" s="174" t="str">
        <f>'B2 SXNN'!B36</f>
        <v xml:space="preserve"> - Tổng diện tích lúa hàng hóa tập trung</v>
      </c>
      <c r="C7" s="162">
        <f>'B2 SXNN'!G36</f>
        <v>140</v>
      </c>
      <c r="D7" s="161">
        <f>'B2 SXNN'!BJ36</f>
        <v>0</v>
      </c>
      <c r="E7" s="161">
        <f>'B2 SXNN'!BK36</f>
        <v>0</v>
      </c>
      <c r="F7" s="170">
        <f t="shared" si="0"/>
        <v>140</v>
      </c>
      <c r="G7" s="170">
        <f t="shared" si="1"/>
        <v>140</v>
      </c>
      <c r="H7" s="2521"/>
    </row>
    <row r="8" spans="1:8" ht="15.75" customHeight="1">
      <c r="A8" s="158"/>
      <c r="B8" s="174" t="str">
        <f>'B2 SXNN'!B37</f>
        <v xml:space="preserve">              Năng suất</v>
      </c>
      <c r="C8" s="162">
        <f>'B2 SXNN'!G37</f>
        <v>48.50714285714286</v>
      </c>
      <c r="D8" s="162">
        <f>'B2 SXNN'!BJ37</f>
        <v>0</v>
      </c>
      <c r="E8" s="162">
        <f>'B2 SXNN'!BK37</f>
        <v>0</v>
      </c>
      <c r="F8" s="170">
        <f t="shared" si="0"/>
        <v>48.50714285714286</v>
      </c>
      <c r="G8" s="170">
        <f t="shared" si="1"/>
        <v>48.50714285714286</v>
      </c>
      <c r="H8" s="2516"/>
    </row>
    <row r="9" spans="1:8" ht="24.75" customHeight="1">
      <c r="A9" s="158"/>
      <c r="B9" s="174" t="str">
        <f>'B2 SXNN'!B38</f>
        <v xml:space="preserve">              Sản lượng</v>
      </c>
      <c r="C9" s="162">
        <f>'B2 SXNN'!G38</f>
        <v>679.1</v>
      </c>
      <c r="D9" s="161">
        <f>'B2 SXNN'!BJ38</f>
        <v>0</v>
      </c>
      <c r="E9" s="161">
        <f>'B2 SXNN'!BK38</f>
        <v>0</v>
      </c>
      <c r="F9" s="170">
        <f t="shared" si="0"/>
        <v>679.1</v>
      </c>
      <c r="G9" s="170">
        <f t="shared" si="1"/>
        <v>679.1</v>
      </c>
      <c r="H9" s="2517"/>
    </row>
    <row r="10" spans="1:8" ht="15.75" customHeight="1">
      <c r="A10" s="158"/>
      <c r="B10" s="174" t="str">
        <f>'B2 SXNN'!B92</f>
        <v>Tốc độ tăng trưởng đàn gia súc</v>
      </c>
      <c r="C10" s="162">
        <f>'B2 SXNN'!G92</f>
        <v>5</v>
      </c>
      <c r="D10" s="162">
        <f>'B2 SXNN'!BJ92</f>
        <v>0</v>
      </c>
      <c r="E10" s="162">
        <f>'B2 SXNN'!BK92</f>
        <v>0</v>
      </c>
      <c r="F10" s="170">
        <f t="shared" si="0"/>
        <v>5</v>
      </c>
      <c r="G10" s="170">
        <f t="shared" si="1"/>
        <v>5</v>
      </c>
      <c r="H10" s="166" t="s">
        <v>789</v>
      </c>
    </row>
    <row r="11" spans="1:8" ht="15.75" customHeight="1">
      <c r="A11" s="158"/>
      <c r="B11" s="174" t="str">
        <f>'B2 SXNN'!B93</f>
        <v>Tổng đàn gia cầm</v>
      </c>
      <c r="C11" s="170">
        <f>'B2 SXNN'!G93</f>
        <v>114.68899999999999</v>
      </c>
      <c r="D11" s="170">
        <f>'B2 SXNN'!BJ93</f>
        <v>0</v>
      </c>
      <c r="E11" s="170">
        <f>'B2 SXNN'!BK93</f>
        <v>0</v>
      </c>
      <c r="F11" s="170">
        <f t="shared" si="0"/>
        <v>114.68899999999999</v>
      </c>
      <c r="G11" s="170">
        <f t="shared" si="1"/>
        <v>114.68899999999999</v>
      </c>
      <c r="H11" s="166"/>
    </row>
    <row r="12" spans="1:8" s="156" customFormat="1" ht="15.75" customHeight="1">
      <c r="A12" s="140"/>
      <c r="B12" s="173" t="str">
        <f>'B2 SXNN'!B105</f>
        <v>Tỷ lệ che phủ rừng</v>
      </c>
      <c r="C12" s="169">
        <f>'B2 SXNN'!G105</f>
        <v>64.801136592661436</v>
      </c>
      <c r="D12" s="169">
        <f>'B2 SXNN'!BJ105</f>
        <v>0.21266045359801922</v>
      </c>
      <c r="E12" s="169">
        <f>'B2 SXNN'!BK105</f>
        <v>0</v>
      </c>
      <c r="F12" s="196">
        <f t="shared" si="0"/>
        <v>64.588476139063417</v>
      </c>
      <c r="G12" s="196">
        <f t="shared" si="1"/>
        <v>64.801136592661436</v>
      </c>
      <c r="H12" s="165"/>
    </row>
    <row r="13" spans="1:8" s="163" customFormat="1" ht="15.75" customHeight="1">
      <c r="A13" s="158"/>
      <c r="B13" s="174" t="str">
        <f>'B2 SXNN'!B106</f>
        <v xml:space="preserve"> Tổng DT rừng hiện có 
(bao gồm cả diện tích rừng trồng chưa thành rừng và rừng cao su)</v>
      </c>
      <c r="C13" s="161">
        <f>'B2 SXNN'!G106</f>
        <v>173624.38100000002</v>
      </c>
      <c r="D13" s="161">
        <f>'B2 SXNN'!BJ106</f>
        <v>0</v>
      </c>
      <c r="E13" s="161">
        <f>'B2 SXNN'!BK106</f>
        <v>0</v>
      </c>
      <c r="F13" s="195">
        <f t="shared" si="0"/>
        <v>173624.38100000002</v>
      </c>
      <c r="G13" s="195">
        <f t="shared" si="1"/>
        <v>173624.38100000002</v>
      </c>
      <c r="H13" s="164" t="s">
        <v>790</v>
      </c>
    </row>
    <row r="14" spans="1:8" ht="15.75" customHeight="1">
      <c r="A14" s="158"/>
      <c r="B14" s="174" t="str">
        <f>'B2 SXNN'!B107</f>
        <v xml:space="preserve">Trong đó diện tích rừng trồng mới </v>
      </c>
      <c r="C14" s="161">
        <f>'B2 SXNN'!G107</f>
        <v>530</v>
      </c>
      <c r="D14" s="161">
        <f>'B2 SXNN'!BJ107</f>
        <v>0</v>
      </c>
      <c r="E14" s="161">
        <f>'B2 SXNN'!BK107</f>
        <v>0</v>
      </c>
      <c r="F14" s="170">
        <f t="shared" si="0"/>
        <v>530</v>
      </c>
      <c r="G14" s="170">
        <f t="shared" si="1"/>
        <v>530</v>
      </c>
      <c r="H14" s="166" t="s">
        <v>789</v>
      </c>
    </row>
    <row r="15" spans="1:8" ht="15.75" customHeight="1">
      <c r="A15" s="158"/>
      <c r="B15" s="174" t="str">
        <f>'B2 SXNN'!B115</f>
        <v xml:space="preserve">  Rừng tự nhiên</v>
      </c>
      <c r="C15" s="161">
        <f>'B2 SXNN'!G115</f>
        <v>164582.69</v>
      </c>
      <c r="D15" s="161">
        <f>'B2 SXNN'!BJ115</f>
        <v>0</v>
      </c>
      <c r="E15" s="161">
        <f>'B2 SXNN'!BK115</f>
        <v>0</v>
      </c>
      <c r="F15" s="195">
        <f t="shared" si="0"/>
        <v>164582.69</v>
      </c>
      <c r="G15" s="195">
        <f t="shared" si="1"/>
        <v>164582.69</v>
      </c>
      <c r="H15" s="2515" t="s">
        <v>790</v>
      </c>
    </row>
    <row r="16" spans="1:8" ht="15.75" customHeight="1">
      <c r="A16" s="158"/>
      <c r="B16" s="174" t="str">
        <f>'B2 SXNN'!B116</f>
        <v xml:space="preserve"> + Rừng đặc dụng</v>
      </c>
      <c r="C16" s="161">
        <f>'B2 SXNN'!G116</f>
        <v>21777.279999999999</v>
      </c>
      <c r="D16" s="161">
        <f>'B2 SXNN'!BJ116</f>
        <v>0</v>
      </c>
      <c r="E16" s="161">
        <f>'B2 SXNN'!BK116</f>
        <v>0</v>
      </c>
      <c r="F16" s="195">
        <f t="shared" si="0"/>
        <v>21777.279999999999</v>
      </c>
      <c r="G16" s="195">
        <f t="shared" si="1"/>
        <v>21777.279999999999</v>
      </c>
      <c r="H16" s="2516"/>
    </row>
    <row r="17" spans="1:8" ht="15.75" customHeight="1">
      <c r="A17" s="158"/>
      <c r="B17" s="174" t="str">
        <f>'B2 SXNN'!B117</f>
        <v xml:space="preserve"> + Rừng phòng hộ</v>
      </c>
      <c r="C17" s="161">
        <f>'B2 SXNN'!G117</f>
        <v>78253.759999999995</v>
      </c>
      <c r="D17" s="161">
        <f>'B2 SXNN'!BJ117</f>
        <v>0</v>
      </c>
      <c r="E17" s="161">
        <f>'B2 SXNN'!BK117</f>
        <v>0</v>
      </c>
      <c r="F17" s="195">
        <f t="shared" si="0"/>
        <v>78253.759999999995</v>
      </c>
      <c r="G17" s="195">
        <f t="shared" si="1"/>
        <v>78253.759999999995</v>
      </c>
      <c r="H17" s="2516"/>
    </row>
    <row r="18" spans="1:8" ht="15.75" customHeight="1">
      <c r="A18" s="158"/>
      <c r="B18" s="174" t="str">
        <f>'B2 SXNN'!B118</f>
        <v xml:space="preserve"> + Rừng sản xuất</v>
      </c>
      <c r="C18" s="161">
        <f>'B2 SXNN'!G118</f>
        <v>64551.65</v>
      </c>
      <c r="D18" s="161">
        <f>'B2 SXNN'!BJ118</f>
        <v>0</v>
      </c>
      <c r="E18" s="161">
        <f>'B2 SXNN'!BK118</f>
        <v>0</v>
      </c>
      <c r="F18" s="195">
        <f t="shared" si="0"/>
        <v>64551.65</v>
      </c>
      <c r="G18" s="195">
        <f t="shared" si="1"/>
        <v>64551.65</v>
      </c>
      <c r="H18" s="2517"/>
    </row>
    <row r="19" spans="1:8" ht="15.75" customHeight="1">
      <c r="A19" s="158"/>
      <c r="B19" s="175" t="str">
        <f>'B2 SXNN'!B123</f>
        <v xml:space="preserve"> - Rừng trồng chưa thành rừng</v>
      </c>
      <c r="C19" s="170">
        <f>'B2 SXNN'!G123</f>
        <v>1487.931</v>
      </c>
      <c r="D19" s="161">
        <f>'B2 SXNN'!BJ123</f>
        <v>0</v>
      </c>
      <c r="E19" s="161">
        <f>'B2 SXNN'!BK123</f>
        <v>0</v>
      </c>
      <c r="F19" s="195">
        <f t="shared" si="0"/>
        <v>1487.931</v>
      </c>
      <c r="G19" s="195">
        <f t="shared" si="1"/>
        <v>1487.931</v>
      </c>
      <c r="H19" s="2515" t="s">
        <v>790</v>
      </c>
    </row>
    <row r="20" spans="1:8" ht="15.75" customHeight="1">
      <c r="A20" s="158"/>
      <c r="B20" s="175" t="str">
        <f>'B2 SXNN'!B124</f>
        <v xml:space="preserve">  + Rừng sản xuất</v>
      </c>
      <c r="C20" s="161">
        <f>'B2 SXNN'!G124</f>
        <v>1217.5810000000001</v>
      </c>
      <c r="D20" s="161">
        <f>'B2 SXNN'!BJ124</f>
        <v>0</v>
      </c>
      <c r="E20" s="161">
        <f>'B2 SXNN'!BK124</f>
        <v>0</v>
      </c>
      <c r="F20" s="195">
        <f t="shared" si="0"/>
        <v>1217.5810000000001</v>
      </c>
      <c r="G20" s="195">
        <f t="shared" si="1"/>
        <v>1217.5810000000001</v>
      </c>
      <c r="H20" s="2516"/>
    </row>
    <row r="21" spans="1:8" ht="15.75" customHeight="1">
      <c r="A21" s="158"/>
      <c r="B21" s="175" t="str">
        <f>'B2 SXNN'!B125</f>
        <v xml:space="preserve">  + Rừng phòng hộ</v>
      </c>
      <c r="C21" s="170">
        <f>'B2 SXNN'!G125</f>
        <v>270.34999999999997</v>
      </c>
      <c r="D21" s="161">
        <f>'B2 SXNN'!BJ125</f>
        <v>0</v>
      </c>
      <c r="E21" s="161">
        <f>'B2 SXNN'!BK125</f>
        <v>0</v>
      </c>
      <c r="F21" s="195">
        <f t="shared" si="0"/>
        <v>270.34999999999997</v>
      </c>
      <c r="G21" s="195">
        <f t="shared" si="1"/>
        <v>270.34999999999997</v>
      </c>
      <c r="H21" s="2517"/>
    </row>
    <row r="22" spans="1:8" ht="15.75" customHeight="1">
      <c r="A22" s="158"/>
      <c r="B22" s="175" t="str">
        <f>'B2 SXNN'!B139</f>
        <v xml:space="preserve"> - Tỷ lệ dân số nông thôn được sử dụng nước hợp vệ sinh</v>
      </c>
      <c r="C22" s="170">
        <f>'B2 SXNN'!G139</f>
        <v>97.807692307692307</v>
      </c>
      <c r="D22" s="161">
        <f>'B2 SXNN'!BJ139</f>
        <v>0</v>
      </c>
      <c r="E22" s="161">
        <f>'B2 SXNN'!BK139</f>
        <v>0</v>
      </c>
      <c r="F22" s="170">
        <f t="shared" si="0"/>
        <v>97.807692307692307</v>
      </c>
      <c r="G22" s="170">
        <f t="shared" si="1"/>
        <v>97.807692307692307</v>
      </c>
      <c r="H22" s="166"/>
    </row>
    <row r="23" spans="1:8" ht="15.75" customHeight="1">
      <c r="A23" s="158"/>
      <c r="B23" s="175" t="str">
        <f>'B2 SXNN'!B140</f>
        <v>- Tỷ lệ hộ dân tộc thiểu số được sử dụng nước sinh hoạt hợp vệ sinh</v>
      </c>
      <c r="C23" s="170">
        <f>'B2 SXNN'!G140</f>
        <v>97.807692307692307</v>
      </c>
      <c r="D23" s="161">
        <f>'B2 SXNN'!BJ140</f>
        <v>0</v>
      </c>
      <c r="E23" s="161">
        <f>'B2 SXNN'!BK140</f>
        <v>0</v>
      </c>
      <c r="F23" s="170">
        <f t="shared" si="0"/>
        <v>97.807692307692307</v>
      </c>
      <c r="G23" s="170">
        <f t="shared" si="1"/>
        <v>97.807692307692307</v>
      </c>
      <c r="H23" s="166"/>
    </row>
    <row r="24" spans="1:8" s="156" customFormat="1" ht="15.75" customHeight="1">
      <c r="A24" s="140" t="s">
        <v>178</v>
      </c>
      <c r="B24" s="177" t="str">
        <f>'SXCN B3'!B13</f>
        <v xml:space="preserve"> Giá trị sản xuất CN theo giá so sánh năm 2010</v>
      </c>
      <c r="C24" s="169">
        <f>'SXCN B3'!G13</f>
        <v>53.839763583398998</v>
      </c>
      <c r="D24" s="169">
        <f>'SXCN B3'!T13</f>
        <v>39.9</v>
      </c>
      <c r="E24" s="169">
        <f>'SXCN B3'!U13</f>
        <v>53.839763583398998</v>
      </c>
      <c r="F24" s="170">
        <f t="shared" si="0"/>
        <v>13.939763583398999</v>
      </c>
      <c r="G24" s="170">
        <f t="shared" si="1"/>
        <v>0</v>
      </c>
      <c r="H24" s="165"/>
    </row>
    <row r="25" spans="1:8" ht="15.75" customHeight="1">
      <c r="A25" s="158"/>
      <c r="B25" s="177" t="str">
        <f>'SXCN B3'!B14</f>
        <v xml:space="preserve"> Phân theo thành phần kinh tế</v>
      </c>
      <c r="C25" s="169">
        <f>'SXCN B3'!G14</f>
        <v>53.839763583398998</v>
      </c>
      <c r="D25" s="169">
        <f>'SXCN B3'!T14</f>
        <v>39.9</v>
      </c>
      <c r="E25" s="169">
        <f>'SXCN B3'!U14</f>
        <v>53.839763583398998</v>
      </c>
      <c r="F25" s="170">
        <f t="shared" si="0"/>
        <v>13.939763583398999</v>
      </c>
      <c r="G25" s="170">
        <f t="shared" si="1"/>
        <v>0</v>
      </c>
      <c r="H25" s="166"/>
    </row>
    <row r="26" spans="1:8" ht="15.75" customHeight="1">
      <c r="A26" s="158"/>
      <c r="B26" s="175" t="str">
        <f>'SXCN B3'!B15</f>
        <v>- Quốc doanh Trung ương</v>
      </c>
      <c r="C26" s="162">
        <f>'SXCN B3'!G15</f>
        <v>0</v>
      </c>
      <c r="D26" s="162">
        <f>'SXCN B3'!T15</f>
        <v>1.3580000000000001</v>
      </c>
      <c r="E26" s="162">
        <f>'SXCN B3'!U15</f>
        <v>0</v>
      </c>
      <c r="F26" s="170">
        <f t="shared" si="0"/>
        <v>-1.3580000000000001</v>
      </c>
      <c r="G26" s="170">
        <f t="shared" si="1"/>
        <v>0</v>
      </c>
      <c r="H26" s="166"/>
    </row>
    <row r="27" spans="1:8" ht="15.75" customHeight="1">
      <c r="A27" s="158"/>
      <c r="B27" s="175" t="str">
        <f>'SXCN B3'!B16</f>
        <v>- Quốc doanh địa phương</v>
      </c>
      <c r="C27" s="162">
        <f>'SXCN B3'!G16</f>
        <v>0</v>
      </c>
      <c r="D27" s="162">
        <f>'SXCN B3'!T16</f>
        <v>1.81</v>
      </c>
      <c r="E27" s="162">
        <f>'SXCN B3'!U16</f>
        <v>0</v>
      </c>
      <c r="F27" s="170">
        <f t="shared" si="0"/>
        <v>-1.81</v>
      </c>
      <c r="G27" s="170">
        <f t="shared" si="1"/>
        <v>0</v>
      </c>
      <c r="H27" s="166"/>
    </row>
    <row r="28" spans="1:8" ht="15.75" customHeight="1">
      <c r="A28" s="158"/>
      <c r="B28" s="175" t="str">
        <f>'SXCN B3'!B17</f>
        <v>- CN ngoài quốc doanh</v>
      </c>
      <c r="C28" s="162">
        <f>'SXCN B3'!G17</f>
        <v>53.839763583398998</v>
      </c>
      <c r="D28" s="162">
        <f>'SXCN B3'!T17</f>
        <v>36.729999999999997</v>
      </c>
      <c r="E28" s="162">
        <f>'SXCN B3'!U17</f>
        <v>53.839763583398998</v>
      </c>
      <c r="F28" s="170">
        <f t="shared" si="0"/>
        <v>17.109763583399001</v>
      </c>
      <c r="G28" s="170">
        <f t="shared" si="1"/>
        <v>0</v>
      </c>
      <c r="H28" s="166"/>
    </row>
    <row r="29" spans="1:8" ht="15.75" customHeight="1">
      <c r="A29" s="158"/>
      <c r="B29" s="175" t="str">
        <f>'SXCN B3'!B18</f>
        <v>- CN có vốn đầu tư nước ngoài</v>
      </c>
      <c r="C29" s="169">
        <f>'SXCN B3'!G18</f>
        <v>0</v>
      </c>
      <c r="D29" s="162">
        <f>'SXCN B3'!T18</f>
        <v>0</v>
      </c>
      <c r="E29" s="162">
        <f>'SXCN B3'!U18</f>
        <v>0</v>
      </c>
      <c r="F29" s="170">
        <f t="shared" si="0"/>
        <v>0</v>
      </c>
      <c r="G29" s="170">
        <f t="shared" si="1"/>
        <v>0</v>
      </c>
      <c r="H29" s="166"/>
    </row>
    <row r="30" spans="1:8" ht="15.75" customHeight="1">
      <c r="A30" s="158"/>
      <c r="B30" s="177" t="str">
        <f>'SXCN B3'!B19</f>
        <v>Phân theo ngành công nghiệp</v>
      </c>
      <c r="C30" s="169">
        <f>'SXCN B3'!G19</f>
        <v>53.839763583399495</v>
      </c>
      <c r="D30" s="169">
        <f>'SXCN B3'!T19</f>
        <v>39.9</v>
      </c>
      <c r="E30" s="169">
        <f>'SXCN B3'!U19</f>
        <v>53.839763583398998</v>
      </c>
      <c r="F30" s="170">
        <f t="shared" si="0"/>
        <v>13.939763583399497</v>
      </c>
      <c r="G30" s="170">
        <f t="shared" si="1"/>
        <v>4.9737991503207013E-13</v>
      </c>
      <c r="H30" s="166"/>
    </row>
    <row r="31" spans="1:8" ht="15.75" customHeight="1">
      <c r="A31" s="158"/>
      <c r="B31" s="175" t="str">
        <f>'SXCN B3'!B20</f>
        <v xml:space="preserve"> - Công nghiệp khai khoáng</v>
      </c>
      <c r="C31" s="162">
        <f>'SXCN B3'!G20</f>
        <v>12.267560477995</v>
      </c>
      <c r="D31" s="162">
        <f>'SXCN B3'!T20</f>
        <v>12.25</v>
      </c>
      <c r="E31" s="162">
        <f>'SXCN B3'!U20</f>
        <v>12.267560477995</v>
      </c>
      <c r="F31" s="195">
        <f t="shared" si="0"/>
        <v>1.7560477994999601E-2</v>
      </c>
      <c r="G31" s="195">
        <f t="shared" si="1"/>
        <v>0</v>
      </c>
      <c r="H31" s="166"/>
    </row>
    <row r="32" spans="1:8" ht="15.75" customHeight="1">
      <c r="A32" s="158"/>
      <c r="B32" s="175" t="str">
        <f>'SXCN B3'!B21</f>
        <v xml:space="preserve"> - Công nghiệp chế biến, chế tạo</v>
      </c>
      <c r="C32" s="162">
        <f>'SXCN B3'!G21</f>
        <v>23.659732397625</v>
      </c>
      <c r="D32" s="162">
        <f>'SXCN B3'!T21</f>
        <v>23.67</v>
      </c>
      <c r="E32" s="162">
        <f>'SXCN B3'!U21</f>
        <v>23.659732397625</v>
      </c>
      <c r="F32" s="170">
        <f t="shared" si="0"/>
        <v>-1.0267602375002127E-2</v>
      </c>
      <c r="G32" s="170">
        <f t="shared" si="1"/>
        <v>0</v>
      </c>
      <c r="H32" s="166"/>
    </row>
    <row r="33" spans="1:8" ht="15.75" customHeight="1">
      <c r="A33" s="158"/>
      <c r="B33" s="175" t="str">
        <f>'SXCN B3'!B22</f>
        <v xml:space="preserve"> - Sản xuất và phân phối điện, khí đốt, nước</v>
      </c>
      <c r="C33" s="162">
        <f>'SXCN B3'!G22</f>
        <v>15.587760843176</v>
      </c>
      <c r="D33" s="162">
        <f>'SXCN B3'!T22</f>
        <v>1.36</v>
      </c>
      <c r="E33" s="162">
        <f>'SXCN B3'!U22</f>
        <v>15.587760843176</v>
      </c>
      <c r="F33" s="170">
        <f t="shared" si="0"/>
        <v>14.227760843176</v>
      </c>
      <c r="G33" s="170">
        <f t="shared" si="1"/>
        <v>0</v>
      </c>
      <c r="H33" s="166"/>
    </row>
    <row r="34" spans="1:8" ht="15.75" customHeight="1">
      <c r="A34" s="158"/>
      <c r="B34" s="175" t="str">
        <f>'SXCN B3'!B23</f>
        <v xml:space="preserve"> - Cung cấp nước, quản lý và xử lý rác thải, nước thải</v>
      </c>
      <c r="C34" s="162">
        <f>'SXCN B3'!G23</f>
        <v>2.3247098646034998</v>
      </c>
      <c r="D34" s="162">
        <f>'SXCN B3'!T23</f>
        <v>2.62</v>
      </c>
      <c r="E34" s="162">
        <f>'SXCN B3'!U23</f>
        <v>2.3247098646034998</v>
      </c>
      <c r="F34" s="170">
        <f t="shared" si="0"/>
        <v>-0.29529013539650029</v>
      </c>
      <c r="G34" s="170">
        <f t="shared" si="1"/>
        <v>0</v>
      </c>
      <c r="H34" s="166"/>
    </row>
    <row r="35" spans="1:8" s="156" customFormat="1" ht="15.75" customHeight="1">
      <c r="A35" s="140"/>
      <c r="B35" s="177" t="str">
        <f>'SXCN B3'!B29</f>
        <v>Một số sản phẩm chủ yếu</v>
      </c>
      <c r="C35" s="169"/>
      <c r="D35" s="168"/>
      <c r="E35" s="168"/>
      <c r="F35" s="170">
        <f t="shared" si="0"/>
        <v>0</v>
      </c>
      <c r="G35" s="170">
        <f t="shared" si="1"/>
        <v>0</v>
      </c>
      <c r="H35" s="165"/>
    </row>
    <row r="36" spans="1:8" ht="15.75" customHeight="1">
      <c r="A36" s="158"/>
      <c r="B36" s="175" t="str">
        <f>'SXCN B3'!B30</f>
        <v>Điện sản xuất</v>
      </c>
      <c r="C36" s="161">
        <f>'SXCN B3'!G30</f>
        <v>17000</v>
      </c>
      <c r="D36" s="161">
        <f>'SXCN B3'!T30</f>
        <v>2000</v>
      </c>
      <c r="E36" s="161">
        <f>'SXCN B3'!U30</f>
        <v>17000</v>
      </c>
      <c r="F36" s="170">
        <f t="shared" si="0"/>
        <v>15000</v>
      </c>
      <c r="G36" s="170">
        <f t="shared" si="1"/>
        <v>0</v>
      </c>
      <c r="H36" s="166"/>
    </row>
    <row r="37" spans="1:8" ht="15.75" customHeight="1">
      <c r="A37" s="158"/>
      <c r="B37" s="175" t="str">
        <f>'SXCN B3'!B31</f>
        <v>Đá xây dựng</v>
      </c>
      <c r="C37" s="161">
        <f>'SXCN B3'!G31</f>
        <v>90200</v>
      </c>
      <c r="D37" s="161">
        <f>'SXCN B3'!T31</f>
        <v>90019</v>
      </c>
      <c r="E37" s="161">
        <f>'SXCN B3'!U31</f>
        <v>90100</v>
      </c>
      <c r="F37" s="170">
        <f t="shared" si="0"/>
        <v>181</v>
      </c>
      <c r="G37" s="170">
        <f t="shared" si="1"/>
        <v>100</v>
      </c>
      <c r="H37" s="166"/>
    </row>
    <row r="38" spans="1:8" s="156" customFormat="1" ht="15.75" customHeight="1">
      <c r="A38" s="140" t="s">
        <v>197</v>
      </c>
      <c r="B38" s="177" t="str">
        <f>'LD&amp;VL-XDGN B7'!B8</f>
        <v>Giảm nghèo (Theo chuẩn nghèo tiếp cận đa chiều)</v>
      </c>
      <c r="C38" s="168"/>
      <c r="D38" s="168"/>
      <c r="E38" s="168"/>
      <c r="F38" s="170">
        <f t="shared" ref="F38:F69" si="2">C38-D38</f>
        <v>0</v>
      </c>
      <c r="G38" s="170">
        <f t="shared" ref="G38:G69" si="3">C38-E38</f>
        <v>0</v>
      </c>
      <c r="H38" s="165"/>
    </row>
    <row r="39" spans="1:8" ht="15.75" customHeight="1">
      <c r="A39" s="158"/>
      <c r="B39" s="175" t="str">
        <f>'LD&amp;VL-XDGN B7'!B10</f>
        <v>Số hộ nghèo</v>
      </c>
      <c r="C39" s="161">
        <f>'LD&amp;VL-XDGN B7'!U10</f>
        <v>3738</v>
      </c>
      <c r="D39" s="161">
        <f>'LD&amp;VL-XDGN B7'!BX10</f>
        <v>0</v>
      </c>
      <c r="E39" s="161">
        <f>'LD&amp;VL-XDGN B7'!BY10</f>
        <v>3820</v>
      </c>
      <c r="F39" s="170">
        <f t="shared" si="2"/>
        <v>3738</v>
      </c>
      <c r="G39" s="170">
        <f t="shared" si="3"/>
        <v>-82</v>
      </c>
      <c r="H39" s="166"/>
    </row>
    <row r="40" spans="1:8" ht="15.75" customHeight="1">
      <c r="A40" s="158"/>
      <c r="B40" s="175" t="str">
        <f>'LD&amp;VL-XDGN B7'!B11</f>
        <v xml:space="preserve">Tỷ lệ hộ nghèo </v>
      </c>
      <c r="C40" s="162">
        <f>'LD&amp;VL-XDGN B7'!U11</f>
        <v>37.632135306553913</v>
      </c>
      <c r="D40" s="162">
        <f>'LD&amp;VL-XDGN B7'!BX11</f>
        <v>0</v>
      </c>
      <c r="E40" s="162">
        <f>'LD&amp;VL-XDGN B7'!BY11</f>
        <v>38.461538461537998</v>
      </c>
      <c r="F40" s="170">
        <f t="shared" si="2"/>
        <v>37.632135306553913</v>
      </c>
      <c r="G40" s="170">
        <f t="shared" si="3"/>
        <v>-0.82940315498408523</v>
      </c>
      <c r="H40" s="166"/>
    </row>
    <row r="41" spans="1:8" s="156" customFormat="1" ht="15.75" customHeight="1">
      <c r="A41" s="140" t="s">
        <v>200</v>
      </c>
      <c r="B41" s="177" t="str">
        <f>'LD&amp;VL-XDGN B7'!B19</f>
        <v xml:space="preserve">Cung cấp các dịch vụ cơ sở hạ tầng thiết yếu </v>
      </c>
      <c r="C41" s="168"/>
      <c r="D41" s="168"/>
      <c r="E41" s="168"/>
      <c r="F41" s="170">
        <f t="shared" si="2"/>
        <v>0</v>
      </c>
      <c r="G41" s="170">
        <f t="shared" si="3"/>
        <v>0</v>
      </c>
      <c r="H41" s="165"/>
    </row>
    <row r="42" spans="1:8" ht="15.75" customHeight="1">
      <c r="A42" s="158"/>
      <c r="B42" s="175" t="str">
        <f>'LD&amp;VL-XDGN B7'!B27</f>
        <v xml:space="preserve"> - Tỷ lệ bản có đường xe máy đi lại thuận lợi</v>
      </c>
      <c r="C42" s="170">
        <f>'LD&amp;VL-XDGN B7'!U27</f>
        <v>99.253731343283576</v>
      </c>
      <c r="D42" s="162">
        <f>'LD&amp;VL-XDGN B7'!BX27</f>
        <v>0</v>
      </c>
      <c r="E42" s="162">
        <f>'LD&amp;VL-XDGN B7'!BY27</f>
        <v>96.268656716417993</v>
      </c>
      <c r="F42" s="170">
        <f t="shared" si="2"/>
        <v>99.253731343283576</v>
      </c>
      <c r="G42" s="170">
        <f t="shared" si="3"/>
        <v>2.9850746268655826</v>
      </c>
      <c r="H42" s="166"/>
    </row>
    <row r="43" spans="1:8" ht="15.75" customHeight="1">
      <c r="A43" s="158"/>
      <c r="B43" s="175" t="str">
        <f>'LD&amp;VL-XDGN B7'!B29</f>
        <v xml:space="preserve"> + Tỷ lệ số hộ được sử dụng điện lưới quốc gia (tính theo số hợp đồng lắp đặt mua bán điện)</v>
      </c>
      <c r="C43" s="162">
        <f>'LD&amp;VL-XDGN B7'!U29</f>
        <v>93.979663747105619</v>
      </c>
      <c r="D43" s="162">
        <f>'LD&amp;VL-XDGN B7'!BX29</f>
        <v>0</v>
      </c>
      <c r="E43" s="162">
        <f>'LD&amp;VL-XDGN B7'!BY29</f>
        <v>83.24</v>
      </c>
      <c r="F43" s="170">
        <f t="shared" si="2"/>
        <v>93.979663747105619</v>
      </c>
      <c r="G43" s="170">
        <f t="shared" si="3"/>
        <v>10.739663747105624</v>
      </c>
      <c r="H43" s="166"/>
    </row>
    <row r="44" spans="1:8" s="156" customFormat="1" ht="15.75" customHeight="1">
      <c r="A44" s="140" t="s">
        <v>462</v>
      </c>
      <c r="B44" s="177" t="str">
        <f>'LD&amp;VL-XDGN B7'!B40</f>
        <v xml:space="preserve">Tạo việc làm </v>
      </c>
      <c r="C44" s="168"/>
      <c r="D44" s="168"/>
      <c r="E44" s="168"/>
      <c r="F44" s="172">
        <f t="shared" si="2"/>
        <v>0</v>
      </c>
      <c r="G44" s="170">
        <f t="shared" si="3"/>
        <v>0</v>
      </c>
      <c r="H44" s="165"/>
    </row>
    <row r="45" spans="1:8" ht="15.75" customHeight="1">
      <c r="A45" s="158"/>
      <c r="B45" s="175" t="str">
        <f>'LD&amp;VL-XDGN B7'!B53</f>
        <v xml:space="preserve"> Số LĐ được tạo việc làm</v>
      </c>
      <c r="C45" s="161">
        <f>'LD&amp;VL-XDGN B7'!U53</f>
        <v>676</v>
      </c>
      <c r="D45" s="161">
        <f>'LD&amp;VL-XDGN B7'!BX53</f>
        <v>0</v>
      </c>
      <c r="E45" s="161">
        <f>'LD&amp;VL-XDGN B7'!BY53</f>
        <v>676</v>
      </c>
      <c r="F45" s="161">
        <f t="shared" si="2"/>
        <v>676</v>
      </c>
      <c r="G45" s="161">
        <f t="shared" si="3"/>
        <v>0</v>
      </c>
      <c r="H45" s="166"/>
    </row>
    <row r="46" spans="1:8" ht="15.75" customHeight="1">
      <c r="A46" s="158"/>
      <c r="B46" s="175" t="str">
        <f>'LD&amp;VL-XDGN B7'!B54</f>
        <v>Trong đó: Lao động nữ</v>
      </c>
      <c r="C46" s="161">
        <f>'LD&amp;VL-XDGN B7'!U54</f>
        <v>307</v>
      </c>
      <c r="D46" s="161">
        <f>'LD&amp;VL-XDGN B7'!BX54</f>
        <v>0</v>
      </c>
      <c r="E46" s="161">
        <f>'LD&amp;VL-XDGN B7'!BY54</f>
        <v>250</v>
      </c>
      <c r="F46" s="161">
        <f t="shared" si="2"/>
        <v>307</v>
      </c>
      <c r="G46" s="161">
        <f t="shared" si="3"/>
        <v>57</v>
      </c>
      <c r="H46" s="166"/>
    </row>
    <row r="47" spans="1:8" ht="15.75" customHeight="1">
      <c r="A47" s="158"/>
      <c r="B47" s="175" t="str">
        <f>'LD&amp;VL-XDGN B7'!B62</f>
        <v xml:space="preserve"> Số lao động được đào tạo nghề trong năm</v>
      </c>
      <c r="C47" s="161">
        <f>'LD&amp;VL-XDGN B7'!U62</f>
        <v>840</v>
      </c>
      <c r="D47" s="161">
        <f>'LD&amp;VL-XDGN B7'!BX62</f>
        <v>0</v>
      </c>
      <c r="E47" s="161">
        <f>'LD&amp;VL-XDGN B7'!BY62</f>
        <v>760</v>
      </c>
      <c r="F47" s="170">
        <f t="shared" si="2"/>
        <v>840</v>
      </c>
      <c r="G47" s="170">
        <f t="shared" si="3"/>
        <v>80</v>
      </c>
      <c r="H47" s="166"/>
    </row>
    <row r="48" spans="1:8" ht="15.75" customHeight="1">
      <c r="A48" s="158"/>
      <c r="B48" s="175" t="str">
        <f>'LD&amp;VL-XDGN B7'!B63</f>
        <v>+  Đào tạo nghề sơ cấp và dạy nghề thường xuyên (dưới 3 tháng)</v>
      </c>
      <c r="C48" s="161">
        <f>'LD&amp;VL-XDGN B7'!U63</f>
        <v>760</v>
      </c>
      <c r="D48" s="161">
        <f>'LD&amp;VL-XDGN B7'!BX63</f>
        <v>0</v>
      </c>
      <c r="E48" s="161">
        <f>'LD&amp;VL-XDGN B7'!BY63</f>
        <v>760</v>
      </c>
      <c r="F48" s="170">
        <f t="shared" si="2"/>
        <v>760</v>
      </c>
      <c r="G48" s="170">
        <f t="shared" si="3"/>
        <v>0</v>
      </c>
      <c r="H48" s="166"/>
    </row>
    <row r="49" spans="1:8" ht="15.75" customHeight="1">
      <c r="A49" s="158"/>
      <c r="B49" s="175" t="str">
        <f>'LD&amp;VL-XDGN B7'!B64</f>
        <v>+ Đào tạo nghề trung cấp</v>
      </c>
      <c r="C49" s="161">
        <f>'LD&amp;VL-XDGN B7'!U64</f>
        <v>80</v>
      </c>
      <c r="D49" s="161">
        <f>'LD&amp;VL-XDGN B7'!BX64</f>
        <v>0</v>
      </c>
      <c r="E49" s="161">
        <f>'LD&amp;VL-XDGN B7'!BY64</f>
        <v>0</v>
      </c>
      <c r="F49" s="170">
        <f t="shared" si="2"/>
        <v>80</v>
      </c>
      <c r="G49" s="170">
        <f t="shared" si="3"/>
        <v>80</v>
      </c>
      <c r="H49" s="166"/>
    </row>
    <row r="50" spans="1:8" ht="15.75" customHeight="1">
      <c r="A50" s="158"/>
      <c r="B50" s="175" t="str">
        <f>'LD&amp;VL-XDGN B7'!B51</f>
        <v xml:space="preserve">Tỷ lệ lao động được đào tạo so với tổng số lao động </v>
      </c>
      <c r="C50" s="162">
        <f>'LD&amp;VL-XDGN B7'!U51</f>
        <v>46.733571428571437</v>
      </c>
      <c r="D50" s="162">
        <f>'LD&amp;VL-XDGN B7'!BX51</f>
        <v>0</v>
      </c>
      <c r="E50" s="162">
        <f>'LD&amp;VL-XDGN B7'!BY51</f>
        <v>45.7</v>
      </c>
      <c r="F50" s="170">
        <f t="shared" si="2"/>
        <v>46.733571428571437</v>
      </c>
      <c r="G50" s="170">
        <f t="shared" si="3"/>
        <v>1.0335714285714346</v>
      </c>
      <c r="H50" s="166"/>
    </row>
    <row r="51" spans="1:8" s="156" customFormat="1" ht="15.75" customHeight="1">
      <c r="A51" s="140" t="s">
        <v>467</v>
      </c>
      <c r="B51" s="177" t="str">
        <f>'LD&amp;VL-XDGN B7'!B65</f>
        <v xml:space="preserve"> Trật tự an toàn xã hội</v>
      </c>
      <c r="C51" s="168"/>
      <c r="D51" s="168"/>
      <c r="E51" s="168"/>
      <c r="F51" s="170">
        <f t="shared" si="2"/>
        <v>0</v>
      </c>
      <c r="G51" s="170">
        <f t="shared" si="3"/>
        <v>0</v>
      </c>
      <c r="H51" s="165"/>
    </row>
    <row r="52" spans="1:8" ht="15.75" customHeight="1">
      <c r="A52" s="158"/>
      <c r="B52" s="175" t="str">
        <f>'LD&amp;VL-XDGN B7'!B66</f>
        <v xml:space="preserve"> -  Số lượt người được cai nghiện ma túy</v>
      </c>
      <c r="C52" s="161">
        <f>'LD&amp;VL-XDGN B7'!U66</f>
        <v>20</v>
      </c>
      <c r="D52" s="161">
        <f>'LD&amp;VL-XDGN B7'!BX66</f>
        <v>0</v>
      </c>
      <c r="E52" s="161">
        <f>'LD&amp;VL-XDGN B7'!BY66</f>
        <v>10</v>
      </c>
      <c r="F52" s="170">
        <f t="shared" si="2"/>
        <v>20</v>
      </c>
      <c r="G52" s="170">
        <f t="shared" si="3"/>
        <v>10</v>
      </c>
      <c r="H52" s="166"/>
    </row>
    <row r="53" spans="1:8" ht="15.75" customHeight="1">
      <c r="A53" s="158"/>
      <c r="B53" s="175" t="str">
        <f>'LD&amp;VL-XDGN B7'!B72</f>
        <v>Xã, phường đạt tiêu chuẩn xã, phường phù hợp với trẻ em (lũy kế)</v>
      </c>
      <c r="C53" s="161">
        <f>'LD&amp;VL-XDGN B7'!U72</f>
        <v>8</v>
      </c>
      <c r="D53" s="161">
        <f>'LD&amp;VL-XDGN B7'!BX72</f>
        <v>0</v>
      </c>
      <c r="E53" s="161">
        <f>'LD&amp;VL-XDGN B7'!BY72</f>
        <v>8</v>
      </c>
      <c r="F53" s="170">
        <f t="shared" si="2"/>
        <v>8</v>
      </c>
      <c r="G53" s="170">
        <f t="shared" si="3"/>
        <v>0</v>
      </c>
      <c r="H53" s="166"/>
    </row>
    <row r="54" spans="1:8" ht="15.75" customHeight="1">
      <c r="A54" s="158"/>
      <c r="B54" s="175" t="str">
        <f>'LD&amp;VL-XDGN B7'!B73</f>
        <v>- Tỷ lệ xã, phường đạt tiêu chuẩn xã, phường phù hợp với trẻ em</v>
      </c>
      <c r="C54" s="170">
        <f>'LD&amp;VL-XDGN B7'!U73</f>
        <v>57.142857142857139</v>
      </c>
      <c r="D54" s="170">
        <f>'LD&amp;VL-XDGN B7'!BX73</f>
        <v>0</v>
      </c>
      <c r="E54" s="170">
        <f>'LD&amp;VL-XDGN B7'!BY73</f>
        <v>57.142857142856997</v>
      </c>
      <c r="F54" s="170">
        <f t="shared" si="2"/>
        <v>57.142857142857139</v>
      </c>
      <c r="G54" s="170">
        <f t="shared" si="3"/>
        <v>1.4210854715202004E-13</v>
      </c>
      <c r="H54" s="166"/>
    </row>
    <row r="55" spans="1:8" s="156" customFormat="1" ht="15.75" customHeight="1">
      <c r="A55" s="140" t="s">
        <v>475</v>
      </c>
      <c r="B55" s="177" t="str">
        <f>'DS-GD&amp;TE B9 '!B8</f>
        <v xml:space="preserve">  Dân số </v>
      </c>
      <c r="C55" s="168"/>
      <c r="D55" s="168"/>
      <c r="E55" s="168"/>
      <c r="F55" s="170">
        <f t="shared" si="2"/>
        <v>0</v>
      </c>
      <c r="G55" s="170">
        <f t="shared" si="3"/>
        <v>0</v>
      </c>
      <c r="H55" s="165"/>
    </row>
    <row r="56" spans="1:8" ht="15.75" customHeight="1">
      <c r="A56" s="158"/>
      <c r="B56" s="175" t="str">
        <f>'DS-GD&amp;TE B9 '!B9</f>
        <v xml:space="preserve"> - Dân số trung bình</v>
      </c>
      <c r="C56" s="161">
        <f>'DS-GD&amp;TE B9 '!G9</f>
        <v>46308</v>
      </c>
      <c r="D56" s="161">
        <f>'DS-GD&amp;TE B9 '!BJ9</f>
        <v>0</v>
      </c>
      <c r="E56" s="161">
        <f>'DS-GD&amp;TE B9 '!BK9</f>
        <v>0</v>
      </c>
      <c r="F56" s="170">
        <f t="shared" si="2"/>
        <v>46308</v>
      </c>
      <c r="G56" s="170">
        <f t="shared" si="3"/>
        <v>46308</v>
      </c>
      <c r="H56" s="166"/>
    </row>
    <row r="57" spans="1:8" ht="15.75" hidden="1" customHeight="1">
      <c r="A57" s="158"/>
      <c r="B57" s="175" t="str">
        <f>'DS-GD&amp;TE B9 '!B11</f>
        <v xml:space="preserve">                 + Dân số thành thị</v>
      </c>
      <c r="C57" s="161">
        <f>'DS-GD&amp;TE B9 '!G11</f>
        <v>5525</v>
      </c>
      <c r="D57" s="161">
        <f>'DS-GD&amp;TE B9 '!BJ11</f>
        <v>0</v>
      </c>
      <c r="E57" s="161">
        <f>'DS-GD&amp;TE B9 '!BK11</f>
        <v>0</v>
      </c>
      <c r="F57" s="162">
        <f t="shared" si="2"/>
        <v>5525</v>
      </c>
      <c r="G57" s="170">
        <f t="shared" si="3"/>
        <v>5525</v>
      </c>
      <c r="H57" s="166"/>
    </row>
    <row r="58" spans="1:8" ht="15.75" customHeight="1">
      <c r="A58" s="158"/>
      <c r="B58" s="175" t="str">
        <f>'DS-GD&amp;TE B9 '!B12</f>
        <v xml:space="preserve">                 + Dân số nông thôn</v>
      </c>
      <c r="C58" s="161">
        <f>'DS-GD&amp;TE B9 '!G12</f>
        <v>40783</v>
      </c>
      <c r="D58" s="161">
        <f>'DS-GD&amp;TE B9 '!BJ12</f>
        <v>0</v>
      </c>
      <c r="E58" s="161">
        <f>'DS-GD&amp;TE B9 '!BK12</f>
        <v>0</v>
      </c>
      <c r="F58" s="161">
        <f t="shared" si="2"/>
        <v>40783</v>
      </c>
      <c r="G58" s="161">
        <f t="shared" si="3"/>
        <v>40783</v>
      </c>
      <c r="H58" s="166"/>
    </row>
    <row r="59" spans="1:8" ht="15.75" customHeight="1">
      <c r="A59" s="158"/>
      <c r="B59" s="175" t="str">
        <f>'DS-GD&amp;TE B9 '!B14</f>
        <v xml:space="preserve"> - Tỷ lệ tăng dân số</v>
      </c>
      <c r="C59" s="162">
        <f>'DS-GD&amp;TE B9 '!G14</f>
        <v>1.7785714285714287</v>
      </c>
      <c r="D59" s="162">
        <f>'DS-GD&amp;TE B9 '!BJ14</f>
        <v>0</v>
      </c>
      <c r="E59" s="162">
        <f>'DS-GD&amp;TE B9 '!BK14</f>
        <v>0</v>
      </c>
      <c r="F59" s="170">
        <f t="shared" si="2"/>
        <v>1.7785714285714287</v>
      </c>
      <c r="G59" s="170">
        <f t="shared" si="3"/>
        <v>1.7785714285714287</v>
      </c>
      <c r="H59" s="166"/>
    </row>
    <row r="60" spans="1:8" ht="15.75" customHeight="1">
      <c r="A60" s="158"/>
      <c r="B60" s="175" t="str">
        <f>'DS-GD&amp;TE B9 '!B15</f>
        <v xml:space="preserve"> - Tỷ lệ giảm sinh </v>
      </c>
      <c r="C60" s="162">
        <f>'DS-GD&amp;TE B9 '!G15</f>
        <v>0.5</v>
      </c>
      <c r="D60" s="162">
        <f>'DS-GD&amp;TE B9 '!BJ15</f>
        <v>0</v>
      </c>
      <c r="E60" s="162">
        <f>'DS-GD&amp;TE B9 '!BK15</f>
        <v>0</v>
      </c>
      <c r="F60" s="170">
        <f t="shared" si="2"/>
        <v>0.5</v>
      </c>
      <c r="G60" s="170">
        <f t="shared" si="3"/>
        <v>0.5</v>
      </c>
      <c r="H60" s="166"/>
    </row>
    <row r="61" spans="1:8" ht="15.75" customHeight="1">
      <c r="A61" s="158"/>
      <c r="B61" s="175" t="str">
        <f>'DS-GD&amp;TE B9 '!B16</f>
        <v xml:space="preserve"> - Tỷ lệ tăng dân số tự nhiên</v>
      </c>
      <c r="C61" s="162">
        <f>'DS-GD&amp;TE B9 '!G16</f>
        <v>16.4860048328635</v>
      </c>
      <c r="D61" s="162">
        <f>'DS-GD&amp;TE B9 '!BJ16</f>
        <v>0</v>
      </c>
      <c r="E61" s="162">
        <f>'DS-GD&amp;TE B9 '!BK16</f>
        <v>0</v>
      </c>
      <c r="F61" s="170">
        <f t="shared" si="2"/>
        <v>16.4860048328635</v>
      </c>
      <c r="G61" s="170">
        <f t="shared" si="3"/>
        <v>16.4860048328635</v>
      </c>
      <c r="H61" s="166"/>
    </row>
    <row r="62" spans="1:8" s="156" customFormat="1" ht="15.75" customHeight="1">
      <c r="A62" s="140" t="s">
        <v>616</v>
      </c>
      <c r="B62" s="177" t="str">
        <f>'B10. Y te moi'!B8</f>
        <v>Cơ sở cung cấp dịch vụ y tế, BVSK</v>
      </c>
      <c r="C62" s="168"/>
      <c r="D62" s="168"/>
      <c r="E62" s="168"/>
      <c r="F62" s="170">
        <f t="shared" si="2"/>
        <v>0</v>
      </c>
      <c r="G62" s="170">
        <f t="shared" si="3"/>
        <v>0</v>
      </c>
      <c r="H62" s="165"/>
    </row>
    <row r="63" spans="1:8" ht="15.75" customHeight="1">
      <c r="A63" s="158"/>
      <c r="B63" s="175" t="str">
        <f>'B10. Y te moi'!B17</f>
        <v xml:space="preserve"> - Giường bệnh tuyến huyện</v>
      </c>
      <c r="C63" s="161">
        <f>'B10. Y te moi'!G17</f>
        <v>130</v>
      </c>
      <c r="D63" s="161">
        <f>'B10. Y te moi'!BJ17</f>
        <v>0</v>
      </c>
      <c r="E63" s="161">
        <f>'B10. Y te moi'!BK17</f>
        <v>0</v>
      </c>
      <c r="F63" s="170">
        <f t="shared" si="2"/>
        <v>130</v>
      </c>
      <c r="G63" s="170">
        <f t="shared" si="3"/>
        <v>130</v>
      </c>
      <c r="H63" s="166"/>
    </row>
    <row r="64" spans="1:8" ht="15.75" customHeight="1">
      <c r="A64" s="158"/>
      <c r="B64" s="175" t="str">
        <f>'B10. Y te moi'!B18</f>
        <v xml:space="preserve">  + Giường bệnh tại Bệnh viện/Trung tâm y tế huyện</v>
      </c>
      <c r="C64" s="161">
        <f>'B10. Y te moi'!G18</f>
        <v>100</v>
      </c>
      <c r="D64" s="161">
        <f>'B10. Y te moi'!BJ18</f>
        <v>0</v>
      </c>
      <c r="E64" s="161">
        <f>'B10. Y te moi'!BK18</f>
        <v>0</v>
      </c>
      <c r="F64" s="170">
        <f t="shared" si="2"/>
        <v>100</v>
      </c>
      <c r="G64" s="170">
        <f t="shared" si="3"/>
        <v>100</v>
      </c>
      <c r="H64" s="166"/>
    </row>
    <row r="65" spans="1:8" ht="15.75" customHeight="1">
      <c r="A65" s="158"/>
      <c r="B65" s="175" t="str">
        <f>'B10. Y te moi'!B19</f>
        <v xml:space="preserve">  + Giường Phòng khám đa khoa khu vực</v>
      </c>
      <c r="C65" s="161">
        <f>'B10. Y te moi'!G19</f>
        <v>30</v>
      </c>
      <c r="D65" s="161">
        <f>'B10. Y te moi'!BJ19</f>
        <v>0</v>
      </c>
      <c r="E65" s="161">
        <f>'B10. Y te moi'!BK19</f>
        <v>0</v>
      </c>
      <c r="F65" s="170">
        <f t="shared" si="2"/>
        <v>30</v>
      </c>
      <c r="G65" s="170">
        <f t="shared" si="3"/>
        <v>30</v>
      </c>
      <c r="H65" s="166"/>
    </row>
    <row r="66" spans="1:8" ht="15.75" customHeight="1">
      <c r="A66" s="158"/>
      <c r="B66" s="175" t="str">
        <f>'B10. Y te moi'!B20</f>
        <v>Số giường bệnh/10.000 dân (không tính giường trạm y tế xã)</v>
      </c>
      <c r="C66" s="170">
        <f>'B10. Y te moi'!G20</f>
        <v>28.072903170078604</v>
      </c>
      <c r="D66" s="170">
        <f>'B10. Y te moi'!BJ20</f>
        <v>0</v>
      </c>
      <c r="E66" s="170">
        <f>'B10. Y te moi'!BK20</f>
        <v>0</v>
      </c>
      <c r="F66" s="170">
        <f t="shared" si="2"/>
        <v>28.072903170078604</v>
      </c>
      <c r="G66" s="170">
        <f t="shared" si="3"/>
        <v>28.072903170078604</v>
      </c>
      <c r="H66" s="166"/>
    </row>
    <row r="67" spans="1:8" ht="15.75" customHeight="1">
      <c r="A67" s="158"/>
      <c r="B67" s="175" t="str">
        <f>'B10. Y te moi'!B21</f>
        <v>Trong đó : Số giường bệnh quốc lập/ 1 vạn dân</v>
      </c>
      <c r="C67" s="170">
        <f>'B10. Y te moi'!G21</f>
        <v>28.072903170078604</v>
      </c>
      <c r="D67" s="170">
        <f>'B10. Y te moi'!BJ21</f>
        <v>0</v>
      </c>
      <c r="E67" s="170">
        <f>'B10. Y te moi'!BK21</f>
        <v>0</v>
      </c>
      <c r="F67" s="170">
        <f t="shared" si="2"/>
        <v>28.072903170078604</v>
      </c>
      <c r="G67" s="170">
        <f t="shared" si="3"/>
        <v>28.072903170078604</v>
      </c>
      <c r="H67" s="166"/>
    </row>
    <row r="68" spans="1:8" ht="15.75" customHeight="1">
      <c r="A68" s="158"/>
      <c r="B68" s="175" t="str">
        <f>'B10. Y te moi'!B31</f>
        <v>Tỷ lệ Trạm y tế xã, phường, thị trấn có bác sỹ (biên chế tại trạm)</v>
      </c>
      <c r="C68" s="172">
        <f>'B10. Y te moi'!G31</f>
        <v>28.571428571428573</v>
      </c>
      <c r="D68" s="172">
        <f>'B10. Y te moi'!BJ31</f>
        <v>0</v>
      </c>
      <c r="E68" s="172">
        <f>'B10. Y te moi'!BK31</f>
        <v>0</v>
      </c>
      <c r="F68" s="170">
        <f t="shared" si="2"/>
        <v>28.571428571428573</v>
      </c>
      <c r="G68" s="170">
        <f t="shared" si="3"/>
        <v>28.571428571428573</v>
      </c>
      <c r="H68" s="166"/>
    </row>
    <row r="69" spans="1:8" ht="15.75" customHeight="1">
      <c r="A69" s="158"/>
      <c r="B69" s="175" t="str">
        <f>'B10. Y te moi'!B33</f>
        <v>Tỷ lệ thôn, bản có nhân viên y tế thôn bản hoạt động</v>
      </c>
      <c r="C69" s="162">
        <f>'B10. Y te moi'!G33</f>
        <v>88.059701492537314</v>
      </c>
      <c r="D69" s="162">
        <f>'B10. Y te moi'!BJ33</f>
        <v>0</v>
      </c>
      <c r="E69" s="162">
        <f>'B10. Y te moi'!BK33</f>
        <v>0</v>
      </c>
      <c r="F69" s="170">
        <f t="shared" si="2"/>
        <v>88.059701492537314</v>
      </c>
      <c r="G69" s="170">
        <f t="shared" si="3"/>
        <v>88.059701492537314</v>
      </c>
      <c r="H69" s="166"/>
    </row>
    <row r="70" spans="1:8" ht="15.75" customHeight="1">
      <c r="A70" s="158"/>
      <c r="B70" s="175" t="str">
        <f>'B10. Y te moi'!B45</f>
        <v>Tỷ suất mắc các bệnh xã hội</v>
      </c>
      <c r="C70" s="161"/>
      <c r="D70" s="161"/>
      <c r="E70" s="161"/>
      <c r="F70" s="170">
        <f t="shared" ref="F70:F79" si="4">C70-D70</f>
        <v>0</v>
      </c>
      <c r="G70" s="170">
        <f t="shared" ref="G70:G101" si="5">C70-E70</f>
        <v>0</v>
      </c>
      <c r="H70" s="166"/>
    </row>
    <row r="71" spans="1:8" ht="15.75" customHeight="1">
      <c r="A71" s="158"/>
      <c r="B71" s="175" t="str">
        <f>'B10. Y te moi'!B46</f>
        <v xml:space="preserve"> - Uốn ván</v>
      </c>
      <c r="C71" s="161"/>
      <c r="D71" s="161"/>
      <c r="E71" s="161"/>
      <c r="F71" s="170">
        <f t="shared" si="4"/>
        <v>0</v>
      </c>
      <c r="G71" s="170">
        <f t="shared" si="5"/>
        <v>0</v>
      </c>
      <c r="H71" s="166"/>
    </row>
    <row r="72" spans="1:8" ht="15.75" customHeight="1">
      <c r="A72" s="158"/>
      <c r="B72" s="175" t="str">
        <f>'B10. Y te moi'!B47</f>
        <v xml:space="preserve"> - Sốt rét</v>
      </c>
      <c r="C72" s="162">
        <f>'B10. Y te moi'!G47</f>
        <v>4.4000000000000004</v>
      </c>
      <c r="D72" s="162">
        <f>'B10. Y te moi'!BJ47</f>
        <v>0</v>
      </c>
      <c r="E72" s="162">
        <f>'B10. Y te moi'!BK47</f>
        <v>0</v>
      </c>
      <c r="F72" s="170">
        <f t="shared" si="4"/>
        <v>4.4000000000000004</v>
      </c>
      <c r="G72" s="170">
        <f t="shared" si="5"/>
        <v>4.4000000000000004</v>
      </c>
      <c r="H72" s="166"/>
    </row>
    <row r="73" spans="1:8" ht="15.75" customHeight="1">
      <c r="A73" s="158"/>
      <c r="B73" s="175" t="str">
        <f>'B10. Y te moi'!B48</f>
        <v xml:space="preserve"> - Lao</v>
      </c>
      <c r="C73" s="162">
        <f>'B10. Y te moi'!G48</f>
        <v>103</v>
      </c>
      <c r="D73" s="162">
        <f>'B10. Y te moi'!BJ48</f>
        <v>0</v>
      </c>
      <c r="E73" s="162">
        <f>'B10. Y te moi'!BK48</f>
        <v>0</v>
      </c>
      <c r="F73" s="170">
        <f t="shared" si="4"/>
        <v>103</v>
      </c>
      <c r="G73" s="170">
        <f t="shared" si="5"/>
        <v>103</v>
      </c>
      <c r="H73" s="166"/>
    </row>
    <row r="74" spans="1:8" ht="15.75" customHeight="1">
      <c r="A74" s="158"/>
      <c r="B74" s="175" t="str">
        <f>'B10. Y te moi'!B49</f>
        <v xml:space="preserve"> - HIV/ AIDS</v>
      </c>
      <c r="C74" s="161">
        <f>'B10. Y te moi'!G49</f>
        <v>0.25</v>
      </c>
      <c r="D74" s="162">
        <f>'B10. Y te moi'!BJ49</f>
        <v>0</v>
      </c>
      <c r="E74" s="162">
        <f>'B10. Y te moi'!BK49</f>
        <v>0</v>
      </c>
      <c r="F74" s="170">
        <f t="shared" si="4"/>
        <v>0.25</v>
      </c>
      <c r="G74" s="170">
        <f t="shared" si="5"/>
        <v>0.25</v>
      </c>
      <c r="H74" s="166"/>
    </row>
    <row r="75" spans="1:8" s="156" customFormat="1" ht="15.75" customHeight="1">
      <c r="A75" s="140" t="s">
        <v>626</v>
      </c>
      <c r="B75" s="173" t="str">
        <f>'GIAODUC B11'!B9</f>
        <v>Giáo dục</v>
      </c>
      <c r="C75" s="168"/>
      <c r="D75" s="168"/>
      <c r="E75" s="168"/>
      <c r="F75" s="170">
        <f t="shared" si="4"/>
        <v>0</v>
      </c>
      <c r="G75" s="170">
        <f t="shared" si="5"/>
        <v>0</v>
      </c>
      <c r="H75" s="165"/>
    </row>
    <row r="76" spans="1:8" s="156" customFormat="1" ht="15.75" customHeight="1">
      <c r="A76" s="140"/>
      <c r="B76" s="173" t="str">
        <f>'GIAODUC B11'!B10</f>
        <v xml:space="preserve"> Tổng số học sinh </v>
      </c>
      <c r="C76" s="168">
        <f>'GIAODUC B11'!H10</f>
        <v>14941</v>
      </c>
      <c r="D76" s="168">
        <f>'GIAODUC B11'!BK10</f>
        <v>0</v>
      </c>
      <c r="E76" s="168">
        <f>'GIAODUC B11'!BL10</f>
        <v>0</v>
      </c>
      <c r="F76" s="170">
        <f t="shared" si="4"/>
        <v>14941</v>
      </c>
      <c r="G76" s="170">
        <f t="shared" si="5"/>
        <v>14941</v>
      </c>
      <c r="H76" s="192"/>
    </row>
    <row r="77" spans="1:8" s="182" customFormat="1" ht="15.75" customHeight="1">
      <c r="A77" s="178"/>
      <c r="B77" s="179" t="str">
        <f>'GIAODUC B11'!B11</f>
        <v xml:space="preserve"> Hệ mầm non</v>
      </c>
      <c r="C77" s="180">
        <f>'GIAODUC B11'!H11</f>
        <v>4100</v>
      </c>
      <c r="D77" s="180">
        <f>'GIAODUC B11'!BK11</f>
        <v>0</v>
      </c>
      <c r="E77" s="180">
        <f>'GIAODUC B11'!BL11</f>
        <v>0</v>
      </c>
      <c r="F77" s="170">
        <f t="shared" si="4"/>
        <v>4100</v>
      </c>
      <c r="G77" s="170">
        <f t="shared" si="5"/>
        <v>4100</v>
      </c>
      <c r="H77" s="173"/>
    </row>
    <row r="78" spans="1:8" ht="15.75" customHeight="1">
      <c r="A78" s="158"/>
      <c r="B78" s="174" t="str">
        <f>'GIAODUC B11'!B12</f>
        <v xml:space="preserve"> - Số cháu vào nhà trẻ</v>
      </c>
      <c r="C78" s="161">
        <f>'GIAODUC B11'!H12</f>
        <v>884.99999999999989</v>
      </c>
      <c r="D78" s="161">
        <f>'GIAODUC B11'!BK12</f>
        <v>0</v>
      </c>
      <c r="E78" s="161">
        <f>'GIAODUC B11'!BL12</f>
        <v>0</v>
      </c>
      <c r="F78" s="170">
        <f t="shared" si="4"/>
        <v>884.99999999999989</v>
      </c>
      <c r="G78" s="170">
        <f t="shared" si="5"/>
        <v>884.99999999999989</v>
      </c>
      <c r="H78" s="173"/>
    </row>
    <row r="79" spans="1:8" ht="15.75" customHeight="1">
      <c r="A79" s="158"/>
      <c r="B79" s="174" t="str">
        <f>'GIAODUC B11'!B13</f>
        <v xml:space="preserve"> - Số học sinh mẫu giáo</v>
      </c>
      <c r="C79" s="161">
        <f>'GIAODUC B11'!H13</f>
        <v>3215</v>
      </c>
      <c r="D79" s="161">
        <f>'GIAODUC B11'!BK13</f>
        <v>0</v>
      </c>
      <c r="E79" s="161">
        <f>'GIAODUC B11'!BL13</f>
        <v>0</v>
      </c>
      <c r="F79" s="170">
        <f t="shared" si="4"/>
        <v>3215</v>
      </c>
      <c r="G79" s="170">
        <f t="shared" si="5"/>
        <v>3215</v>
      </c>
      <c r="H79" s="173"/>
    </row>
    <row r="80" spans="1:8" s="182" customFormat="1" ht="15.75" customHeight="1">
      <c r="A80" s="178"/>
      <c r="B80" s="179" t="str">
        <f>'GIAODUC B11'!B23</f>
        <v>Tổng số học sinh là dân tộc thiểu số</v>
      </c>
      <c r="C80" s="180">
        <f>'GIAODUC B11'!H23</f>
        <v>13856</v>
      </c>
      <c r="D80" s="180">
        <f>'GIAODUC B11'!BK23</f>
        <v>0</v>
      </c>
      <c r="E80" s="180">
        <f>'GIAODUC B11'!BL23</f>
        <v>0</v>
      </c>
      <c r="F80" s="161">
        <v>300</v>
      </c>
      <c r="G80" s="161">
        <f t="shared" si="5"/>
        <v>13856</v>
      </c>
      <c r="H80" s="181"/>
    </row>
    <row r="81" spans="1:8" ht="15.75" customHeight="1">
      <c r="A81" s="158"/>
      <c r="B81" s="174" t="str">
        <f>'GIAODUC B11'!B24</f>
        <v>Chia ra:</v>
      </c>
      <c r="C81" s="161">
        <f>'GIAODUC B11'!H24</f>
        <v>0</v>
      </c>
      <c r="D81" s="180">
        <f>'GIAODUC B11'!BK24</f>
        <v>0</v>
      </c>
      <c r="E81" s="180">
        <f>'GIAODUC B11'!BL24</f>
        <v>0</v>
      </c>
      <c r="F81" s="170">
        <f>C81-D81</f>
        <v>0</v>
      </c>
      <c r="G81" s="170">
        <f t="shared" si="5"/>
        <v>0</v>
      </c>
      <c r="H81" s="166"/>
    </row>
    <row r="82" spans="1:8" ht="15.75" customHeight="1">
      <c r="A82" s="158"/>
      <c r="B82" s="174" t="str">
        <f>'GIAODUC B11'!B25</f>
        <v xml:space="preserve"> + Mầm non</v>
      </c>
      <c r="C82" s="161">
        <f>'GIAODUC B11'!H25</f>
        <v>3794</v>
      </c>
      <c r="D82" s="161">
        <f>'GIAODUC B11'!BK25</f>
        <v>0</v>
      </c>
      <c r="E82" s="161">
        <f>'GIAODUC B11'!BL25</f>
        <v>0</v>
      </c>
      <c r="F82" s="170">
        <v>0</v>
      </c>
      <c r="G82" s="161">
        <f t="shared" si="5"/>
        <v>3794</v>
      </c>
      <c r="H82" s="166"/>
    </row>
    <row r="83" spans="1:8" ht="15.75" customHeight="1">
      <c r="A83" s="158"/>
      <c r="B83" s="174" t="str">
        <f>'GIAODUC B11'!B26</f>
        <v xml:space="preserve"> + Tiểu học</v>
      </c>
      <c r="C83" s="161">
        <f>'GIAODUC B11'!H26</f>
        <v>5329</v>
      </c>
      <c r="D83" s="161">
        <f>'GIAODUC B11'!BK26</f>
        <v>0</v>
      </c>
      <c r="E83" s="161">
        <f>'GIAODUC B11'!BL26</f>
        <v>0</v>
      </c>
      <c r="F83" s="170">
        <f t="shared" ref="F83:F119" si="6">C83-D83</f>
        <v>5329</v>
      </c>
      <c r="G83" s="170">
        <f t="shared" si="5"/>
        <v>5329</v>
      </c>
      <c r="H83" s="166"/>
    </row>
    <row r="84" spans="1:8" ht="15.75" customHeight="1">
      <c r="A84" s="158"/>
      <c r="B84" s="174" t="str">
        <f>'GIAODUC B11'!B27</f>
        <v xml:space="preserve"> + Trung học sơ sở</v>
      </c>
      <c r="C84" s="161">
        <f>'GIAODUC B11'!H27</f>
        <v>3674</v>
      </c>
      <c r="D84" s="161">
        <f>'GIAODUC B11'!BK27</f>
        <v>0</v>
      </c>
      <c r="E84" s="161">
        <f>'GIAODUC B11'!BL27</f>
        <v>0</v>
      </c>
      <c r="F84" s="170">
        <f t="shared" si="6"/>
        <v>3674</v>
      </c>
      <c r="G84" s="170">
        <f t="shared" si="5"/>
        <v>3674</v>
      </c>
      <c r="H84" s="166"/>
    </row>
    <row r="85" spans="1:8" ht="15.75" customHeight="1">
      <c r="A85" s="158"/>
      <c r="B85" s="174" t="str">
        <f>'GIAODUC B11'!B28</f>
        <v xml:space="preserve"> + Trung học phổ thông</v>
      </c>
      <c r="C85" s="161">
        <f>'GIAODUC B11'!H28</f>
        <v>1059</v>
      </c>
      <c r="D85" s="161">
        <f>'GIAODUC B11'!BK28</f>
        <v>0</v>
      </c>
      <c r="E85" s="161">
        <f>'GIAODUC B11'!BL28</f>
        <v>0</v>
      </c>
      <c r="F85" s="161">
        <f t="shared" si="6"/>
        <v>1059</v>
      </c>
      <c r="G85" s="170">
        <f t="shared" si="5"/>
        <v>1059</v>
      </c>
      <c r="H85" s="166"/>
    </row>
    <row r="86" spans="1:8" s="182" customFormat="1" ht="15.75" customHeight="1">
      <c r="A86" s="178"/>
      <c r="B86" s="179" t="str">
        <f>'GIAODUC B11'!B34</f>
        <v xml:space="preserve"> Hướng nghiệp dạy nghề cho h/sinh PT</v>
      </c>
      <c r="C86" s="180">
        <f>'GIAODUC B11'!H34</f>
        <v>425</v>
      </c>
      <c r="D86" s="180">
        <f>'GIAODUC B11'!BK34</f>
        <v>0</v>
      </c>
      <c r="E86" s="180">
        <f>'GIAODUC B11'!BL34</f>
        <v>0</v>
      </c>
      <c r="F86" s="180">
        <f t="shared" si="6"/>
        <v>425</v>
      </c>
      <c r="G86" s="170">
        <f t="shared" si="5"/>
        <v>425</v>
      </c>
      <c r="H86" s="181"/>
    </row>
    <row r="87" spans="1:8" s="182" customFormat="1" ht="15.75" customHeight="1">
      <c r="A87" s="178"/>
      <c r="B87" s="179" t="str">
        <f>'GIAODUC B11'!B64</f>
        <v xml:space="preserve">Tổng số phòng học </v>
      </c>
      <c r="C87" s="180">
        <f>'GIAODUC B11'!H64</f>
        <v>984</v>
      </c>
      <c r="D87" s="180">
        <f>'GIAODUC B11'!BK64</f>
        <v>0</v>
      </c>
      <c r="E87" s="180">
        <f>'GIAODUC B11'!BL64</f>
        <v>0</v>
      </c>
      <c r="F87" s="183">
        <f t="shared" si="6"/>
        <v>984</v>
      </c>
      <c r="G87" s="170">
        <f t="shared" si="5"/>
        <v>984</v>
      </c>
      <c r="H87" s="181"/>
    </row>
    <row r="88" spans="1:8" ht="15.75" customHeight="1">
      <c r="A88" s="158"/>
      <c r="B88" s="174" t="str">
        <f>'GIAODUC B11'!B65</f>
        <v xml:space="preserve"> Tr.đó: Tỷ lệ kiên cố hóa, bán kiên cố</v>
      </c>
      <c r="C88" s="162">
        <f>'GIAODUC B11'!H65</f>
        <v>83.130081300813004</v>
      </c>
      <c r="D88" s="162">
        <f>'GIAODUC B11'!BK65</f>
        <v>0</v>
      </c>
      <c r="E88" s="162">
        <f>'GIAODUC B11'!BL65</f>
        <v>0</v>
      </c>
      <c r="F88" s="184">
        <f t="shared" si="6"/>
        <v>83.130081300813004</v>
      </c>
      <c r="G88" s="170">
        <f t="shared" si="5"/>
        <v>83.130081300813004</v>
      </c>
      <c r="H88" s="166"/>
    </row>
    <row r="89" spans="1:8" ht="15.75" customHeight="1">
      <c r="A89" s="158"/>
      <c r="B89" s="174" t="str">
        <f>'GIAODUC B11'!B66</f>
        <v xml:space="preserve">   + Cấp mầm non</v>
      </c>
      <c r="C89" s="161">
        <f>'GIAODUC B11'!H66</f>
        <v>314</v>
      </c>
      <c r="D89" s="161">
        <f>'GIAODUC B11'!BK66</f>
        <v>0</v>
      </c>
      <c r="E89" s="161">
        <f>'GIAODUC B11'!BL66</f>
        <v>0</v>
      </c>
      <c r="F89" s="184">
        <f t="shared" si="6"/>
        <v>314</v>
      </c>
      <c r="G89" s="170">
        <f t="shared" si="5"/>
        <v>314</v>
      </c>
      <c r="H89" s="166"/>
    </row>
    <row r="90" spans="1:8" ht="15.75" customHeight="1">
      <c r="A90" s="158"/>
      <c r="B90" s="174" t="str">
        <f>'GIAODUC B11'!B67</f>
        <v xml:space="preserve">   Tr.đó: Tỷ lệ kiên cố hóa, bán kiên cố</v>
      </c>
      <c r="C90" s="162">
        <f>'GIAODUC B11'!H67</f>
        <v>83.121019108280251</v>
      </c>
      <c r="D90" s="162">
        <f>'GIAODUC B11'!BK67</f>
        <v>0</v>
      </c>
      <c r="E90" s="162">
        <f>'GIAODUC B11'!BL67</f>
        <v>0</v>
      </c>
      <c r="F90" s="184">
        <f t="shared" si="6"/>
        <v>83.121019108280251</v>
      </c>
      <c r="G90" s="170">
        <f t="shared" si="5"/>
        <v>83.121019108280251</v>
      </c>
      <c r="H90" s="166"/>
    </row>
    <row r="91" spans="1:8" ht="15.75" customHeight="1">
      <c r="A91" s="158"/>
      <c r="B91" s="174" t="str">
        <f>'GIAODUC B11'!B68</f>
        <v xml:space="preserve">   + Cấp Tiểu học</v>
      </c>
      <c r="C91" s="161">
        <f>'GIAODUC B11'!H68</f>
        <v>454</v>
      </c>
      <c r="D91" s="161">
        <f>'GIAODUC B11'!BK68</f>
        <v>0</v>
      </c>
      <c r="E91" s="161">
        <f>'GIAODUC B11'!BL68</f>
        <v>0</v>
      </c>
      <c r="F91" s="184">
        <f t="shared" si="6"/>
        <v>454</v>
      </c>
      <c r="G91" s="170">
        <f t="shared" si="5"/>
        <v>454</v>
      </c>
      <c r="H91" s="166"/>
    </row>
    <row r="92" spans="1:8" ht="15.75" customHeight="1">
      <c r="A92" s="158"/>
      <c r="B92" s="174" t="str">
        <f>'GIAODUC B11'!B69</f>
        <v xml:space="preserve">    Tr.đó: Tỷ lệ kiên cố hóa, bán kiên cố</v>
      </c>
      <c r="C92" s="162">
        <f>'GIAODUC B11'!H69</f>
        <v>76.651982378854626</v>
      </c>
      <c r="D92" s="162">
        <f>'GIAODUC B11'!BK69</f>
        <v>0</v>
      </c>
      <c r="E92" s="162">
        <f>'GIAODUC B11'!BL69</f>
        <v>0</v>
      </c>
      <c r="F92" s="184">
        <f t="shared" si="6"/>
        <v>76.651982378854626</v>
      </c>
      <c r="G92" s="170">
        <f t="shared" si="5"/>
        <v>76.651982378854626</v>
      </c>
      <c r="H92" s="166"/>
    </row>
    <row r="93" spans="1:8" ht="15.75" customHeight="1">
      <c r="A93" s="158"/>
      <c r="B93" s="174" t="str">
        <f>'GIAODUC B11'!B70</f>
        <v xml:space="preserve">   + Cấp Trung học cơ sở </v>
      </c>
      <c r="C93" s="161">
        <f>'GIAODUC B11'!H70</f>
        <v>156</v>
      </c>
      <c r="D93" s="161">
        <f>'GIAODUC B11'!BK70</f>
        <v>0</v>
      </c>
      <c r="E93" s="161">
        <f>'GIAODUC B11'!BL70</f>
        <v>0</v>
      </c>
      <c r="F93" s="184">
        <f t="shared" si="6"/>
        <v>156</v>
      </c>
      <c r="G93" s="170">
        <f t="shared" si="5"/>
        <v>156</v>
      </c>
      <c r="H93" s="166"/>
    </row>
    <row r="94" spans="1:8" ht="15.75" customHeight="1">
      <c r="A94" s="158"/>
      <c r="B94" s="174" t="str">
        <f>'GIAODUC B11'!B71</f>
        <v xml:space="preserve">    Tr.đó: Tỷ lệ kiên cố hóa, bán kiên cố</v>
      </c>
      <c r="C94" s="162">
        <f>'GIAODUC B11'!H71</f>
        <v>95.512820512820511</v>
      </c>
      <c r="D94" s="162">
        <f>'GIAODUC B11'!BK71</f>
        <v>0</v>
      </c>
      <c r="E94" s="162">
        <f>'GIAODUC B11'!BL71</f>
        <v>0</v>
      </c>
      <c r="F94" s="184">
        <f t="shared" si="6"/>
        <v>95.512820512820511</v>
      </c>
      <c r="G94" s="170">
        <f t="shared" si="5"/>
        <v>95.512820512820511</v>
      </c>
      <c r="H94" s="166"/>
    </row>
    <row r="95" spans="1:8" ht="15.75" customHeight="1">
      <c r="A95" s="158"/>
      <c r="B95" s="174" t="str">
        <f>'GIAODUC B11'!B72</f>
        <v xml:space="preserve">   + Cấp Trung học phổ thông</v>
      </c>
      <c r="C95" s="161">
        <f>'GIAODUC B11'!H72</f>
        <v>45</v>
      </c>
      <c r="D95" s="161">
        <f>'GIAODUC B11'!BK72</f>
        <v>0</v>
      </c>
      <c r="E95" s="161">
        <f>'GIAODUC B11'!BL72</f>
        <v>0</v>
      </c>
      <c r="F95" s="184">
        <f t="shared" si="6"/>
        <v>45</v>
      </c>
      <c r="G95" s="170">
        <f t="shared" si="5"/>
        <v>45</v>
      </c>
      <c r="H95" s="166" t="s">
        <v>791</v>
      </c>
    </row>
    <row r="96" spans="1:8" ht="15.75" customHeight="1">
      <c r="A96" s="158"/>
      <c r="B96" s="174" t="str">
        <f>'GIAODUC B11'!B73</f>
        <v xml:space="preserve">    Tr.đó: Tỷ lệ kiên cố hóa, bán kiên cố</v>
      </c>
      <c r="C96" s="162">
        <f>'GIAODUC B11'!H73</f>
        <v>100</v>
      </c>
      <c r="D96" s="162">
        <f>'GIAODUC B11'!BK73</f>
        <v>0</v>
      </c>
      <c r="E96" s="162">
        <f>'GIAODUC B11'!BL73</f>
        <v>0</v>
      </c>
      <c r="F96" s="184">
        <f t="shared" si="6"/>
        <v>100</v>
      </c>
      <c r="G96" s="170">
        <f t="shared" si="5"/>
        <v>100</v>
      </c>
      <c r="H96" s="166"/>
    </row>
    <row r="97" spans="1:10" ht="15.75" customHeight="1">
      <c r="A97" s="158"/>
      <c r="B97" s="174" t="str">
        <f>'GIAODUC B11'!B74</f>
        <v xml:space="preserve">   + Trung tâm GDNN - GDTX</v>
      </c>
      <c r="C97" s="161">
        <f>'GIAODUC B11'!H74</f>
        <v>15</v>
      </c>
      <c r="D97" s="161">
        <f>'GIAODUC B11'!BK74</f>
        <v>0</v>
      </c>
      <c r="E97" s="161">
        <f>'GIAODUC B11'!BL74</f>
        <v>0</v>
      </c>
      <c r="F97" s="183">
        <f t="shared" si="6"/>
        <v>15</v>
      </c>
      <c r="G97" s="170">
        <f t="shared" si="5"/>
        <v>15</v>
      </c>
      <c r="H97" s="166"/>
    </row>
    <row r="98" spans="1:10" ht="15.75" customHeight="1">
      <c r="A98" s="158"/>
      <c r="B98" s="174" t="str">
        <f>'GIAODUC B11'!B75</f>
        <v xml:space="preserve">    Tr.đó: Tỷ lệ kiên cố hóa, bán kiên cố</v>
      </c>
      <c r="C98" s="162">
        <f>'GIAODUC B11'!H75</f>
        <v>100</v>
      </c>
      <c r="D98" s="162">
        <f>'GIAODUC B11'!BK75</f>
        <v>0</v>
      </c>
      <c r="E98" s="162">
        <f>'GIAODUC B11'!BL75</f>
        <v>0</v>
      </c>
      <c r="F98" s="184">
        <f t="shared" si="6"/>
        <v>100</v>
      </c>
      <c r="G98" s="170">
        <f t="shared" si="5"/>
        <v>100</v>
      </c>
      <c r="H98" s="166"/>
    </row>
    <row r="99" spans="1:10" ht="15.75" customHeight="1">
      <c r="A99" s="158"/>
      <c r="B99" s="174" t="str">
        <f>'GIAODUC B11'!B86</f>
        <v>Tỷ lệ huy động học sinh tốt nghiệp Trung học cơ sở vào Trung học phổ thông</v>
      </c>
      <c r="C99" s="170">
        <f>'GIAODUC B11'!H86</f>
        <v>80</v>
      </c>
      <c r="D99" s="170">
        <f>'GIAODUC B11'!BK86</f>
        <v>0</v>
      </c>
      <c r="E99" s="170">
        <f>'GIAODUC B11'!BL86</f>
        <v>0</v>
      </c>
      <c r="F99" s="184">
        <f t="shared" si="6"/>
        <v>80</v>
      </c>
      <c r="G99" s="170">
        <f t="shared" si="5"/>
        <v>80</v>
      </c>
      <c r="H99" s="166"/>
    </row>
    <row r="100" spans="1:10" ht="15.75" customHeight="1">
      <c r="A100" s="158"/>
      <c r="B100" s="174" t="str">
        <f>'GIAODUC B11'!B87</f>
        <v>Tỷ lệ đi học trung cấp Trung học phổ thông (gồm cả Trung tâm GDNN - GDTX)</v>
      </c>
      <c r="C100" s="170">
        <f>'GIAODUC B11'!H87</f>
        <v>67</v>
      </c>
      <c r="D100" s="170">
        <f>'GIAODUC B11'!BK87</f>
        <v>0</v>
      </c>
      <c r="E100" s="170">
        <f>'GIAODUC B11'!BL87</f>
        <v>0</v>
      </c>
      <c r="F100" s="184">
        <f t="shared" si="6"/>
        <v>67</v>
      </c>
      <c r="G100" s="170">
        <f t="shared" si="5"/>
        <v>67</v>
      </c>
      <c r="H100" s="166"/>
    </row>
    <row r="101" spans="1:10" s="156" customFormat="1" ht="15.75" customHeight="1">
      <c r="A101" s="140" t="s">
        <v>633</v>
      </c>
      <c r="B101" s="173" t="str">
        <f>'VHTT B12'!B19</f>
        <v xml:space="preserve">Văn hoá thông tin cơ sở </v>
      </c>
      <c r="C101" s="185"/>
      <c r="D101" s="185"/>
      <c r="E101" s="185"/>
      <c r="F101" s="184">
        <f t="shared" si="6"/>
        <v>0</v>
      </c>
      <c r="G101" s="170">
        <f t="shared" si="5"/>
        <v>0</v>
      </c>
      <c r="H101" s="165"/>
    </row>
    <row r="102" spans="1:10" ht="15.75" customHeight="1">
      <c r="A102" s="158"/>
      <c r="B102" s="174" t="str">
        <f>'VHTT B12'!B29</f>
        <v>Trong đó: Số hộ được công nhận</v>
      </c>
      <c r="C102" s="161">
        <f>'VHTT B12'!G29</f>
        <v>6965</v>
      </c>
      <c r="D102" s="161">
        <f>'VHTT B12'!BJ29</f>
        <v>0</v>
      </c>
      <c r="E102" s="161">
        <f>'VHTT B12'!BL29</f>
        <v>0</v>
      </c>
      <c r="F102" s="183">
        <f t="shared" si="6"/>
        <v>6965</v>
      </c>
      <c r="G102" s="170">
        <f t="shared" ref="G102:G119" si="7">C102-E102</f>
        <v>6965</v>
      </c>
      <c r="H102" s="166"/>
      <c r="I102" s="193"/>
      <c r="J102" s="194"/>
    </row>
    <row r="103" spans="1:10" ht="15.75" customHeight="1">
      <c r="A103" s="158"/>
      <c r="B103" s="174" t="str">
        <f>'VHTT B12'!B30</f>
        <v xml:space="preserve"> - Tỷ lệ hộ, gia đình đạt tiêu chuẩn văn hóa</v>
      </c>
      <c r="C103" s="170">
        <f>'VHTT B12'!G30</f>
        <v>70.119802677942218</v>
      </c>
      <c r="D103" s="170">
        <f>'VHTT B12'!BJ30</f>
        <v>0</v>
      </c>
      <c r="E103" s="170">
        <f>'VHTT B12'!BL30</f>
        <v>0</v>
      </c>
      <c r="F103" s="184">
        <f t="shared" si="6"/>
        <v>70.119802677942218</v>
      </c>
      <c r="G103" s="170">
        <f t="shared" si="7"/>
        <v>70.119802677942218</v>
      </c>
      <c r="H103" s="166"/>
      <c r="I103" s="193"/>
      <c r="J103" s="194"/>
    </row>
    <row r="104" spans="1:10" s="156" customFormat="1" ht="15.75" customHeight="1">
      <c r="A104" s="140"/>
      <c r="B104" s="173" t="str">
        <f>'VHTT B12'!B46</f>
        <v>Số xã, phường có nhà văn hóa, thư viện</v>
      </c>
      <c r="C104" s="168">
        <f>'VHTT B12'!G46</f>
        <v>13</v>
      </c>
      <c r="D104" s="168">
        <f>'VHTT B12'!BJ46</f>
        <v>0</v>
      </c>
      <c r="E104" s="168">
        <f>'VHTT B12'!BL46</f>
        <v>0</v>
      </c>
      <c r="F104" s="183">
        <f t="shared" si="6"/>
        <v>13</v>
      </c>
      <c r="G104" s="170">
        <f t="shared" si="7"/>
        <v>13</v>
      </c>
      <c r="H104" s="165"/>
    </row>
    <row r="105" spans="1:10" s="156" customFormat="1" ht="15.75" customHeight="1">
      <c r="A105" s="140"/>
      <c r="B105" s="174" t="str">
        <f>'VHTT B12'!B49</f>
        <v>Số nhà văn hoá trên địa bàn</v>
      </c>
      <c r="C105" s="161"/>
      <c r="D105" s="161"/>
      <c r="E105" s="161"/>
      <c r="F105" s="183">
        <f t="shared" si="6"/>
        <v>0</v>
      </c>
      <c r="G105" s="170">
        <f t="shared" si="7"/>
        <v>0</v>
      </c>
      <c r="H105" s="165"/>
    </row>
    <row r="106" spans="1:10" s="156" customFormat="1" ht="15.75" customHeight="1">
      <c r="A106" s="140"/>
      <c r="B106" s="174" t="str">
        <f>'VHTT B12'!B53</f>
        <v xml:space="preserve">                  + Thôn, bản, tổ dân phố</v>
      </c>
      <c r="C106" s="161">
        <f>'VHTT B12'!G53</f>
        <v>87</v>
      </c>
      <c r="D106" s="161">
        <f>'VHTT B12'!BJ53</f>
        <v>0</v>
      </c>
      <c r="E106" s="161">
        <f>'VHTT B12'!BL53</f>
        <v>0</v>
      </c>
      <c r="F106" s="183">
        <f t="shared" si="6"/>
        <v>87</v>
      </c>
      <c r="G106" s="170">
        <f t="shared" si="7"/>
        <v>87</v>
      </c>
      <c r="H106" s="165"/>
    </row>
    <row r="107" spans="1:10" s="156" customFormat="1" ht="15.75" customHeight="1">
      <c r="A107" s="140" t="s">
        <v>643</v>
      </c>
      <c r="B107" s="173" t="str">
        <f>B13.TTTT!B8</f>
        <v>Viễn thông</v>
      </c>
      <c r="C107" s="168"/>
      <c r="D107" s="168"/>
      <c r="E107" s="168"/>
      <c r="F107" s="183">
        <f t="shared" si="6"/>
        <v>0</v>
      </c>
      <c r="G107" s="170">
        <f t="shared" si="7"/>
        <v>0</v>
      </c>
      <c r="H107" s="165"/>
    </row>
    <row r="108" spans="1:10" ht="15.75" customHeight="1">
      <c r="A108" s="158"/>
      <c r="B108" s="174" t="str">
        <f>B13.TTTT!B11</f>
        <v xml:space="preserve"> - Số thuê bao điện thoại/100dân</v>
      </c>
      <c r="C108" s="161">
        <f>B13.TTTT!G11</f>
        <v>90.358037488123003</v>
      </c>
      <c r="D108" s="161">
        <f>B13.TTTT!T11</f>
        <v>0</v>
      </c>
      <c r="E108" s="161">
        <f>B13.TTTT!U11</f>
        <v>0</v>
      </c>
      <c r="F108" s="183">
        <f t="shared" si="6"/>
        <v>90.358037488123003</v>
      </c>
      <c r="G108" s="170">
        <f t="shared" si="7"/>
        <v>90.358037488123003</v>
      </c>
      <c r="H108" s="166"/>
    </row>
    <row r="109" spans="1:10" ht="15.75" customHeight="1">
      <c r="A109" s="158"/>
      <c r="B109" s="174" t="str">
        <f>B13.TTTT!B13</f>
        <v>- Số xã có mạng Internet</v>
      </c>
      <c r="C109" s="161">
        <f>B13.TTTT!G13</f>
        <v>14</v>
      </c>
      <c r="D109" s="161">
        <f>B13.TTTT!T13</f>
        <v>0</v>
      </c>
      <c r="E109" s="161">
        <f>B13.TTTT!U13</f>
        <v>0</v>
      </c>
      <c r="F109" s="183">
        <f t="shared" si="6"/>
        <v>14</v>
      </c>
      <c r="G109" s="170">
        <f t="shared" si="7"/>
        <v>14</v>
      </c>
      <c r="H109" s="166"/>
    </row>
    <row r="110" spans="1:10" ht="15.75" customHeight="1">
      <c r="A110" s="140" t="s">
        <v>792</v>
      </c>
      <c r="B110" s="173" t="str">
        <f>B13.TTTT!B14</f>
        <v>Phát thanh - Truyền hình</v>
      </c>
      <c r="C110" s="161"/>
      <c r="D110" s="161"/>
      <c r="E110" s="161"/>
      <c r="F110" s="183">
        <f t="shared" si="6"/>
        <v>0</v>
      </c>
      <c r="G110" s="170">
        <f t="shared" si="7"/>
        <v>0</v>
      </c>
      <c r="H110" s="166"/>
    </row>
    <row r="111" spans="1:10" ht="15.75" customHeight="1">
      <c r="A111" s="158"/>
      <c r="B111" s="174" t="str">
        <f>B13.TTTT!B20</f>
        <v xml:space="preserve">Trong đó: Số giờ phát sóng truyền hình đài phát thanh truyền hình tỉnh tự sản xuất </v>
      </c>
      <c r="C111" s="161">
        <f>B13.TTTT!G20</f>
        <v>196</v>
      </c>
      <c r="D111" s="161">
        <f>B13.TTTT!T20</f>
        <v>0</v>
      </c>
      <c r="E111" s="161">
        <f>B13.TTTT!U20</f>
        <v>0</v>
      </c>
      <c r="F111" s="183">
        <f t="shared" si="6"/>
        <v>196</v>
      </c>
      <c r="G111" s="170">
        <f t="shared" si="7"/>
        <v>196</v>
      </c>
      <c r="H111" s="166"/>
    </row>
    <row r="112" spans="1:10" ht="15.75" customHeight="1">
      <c r="A112" s="158"/>
      <c r="B112" s="174" t="str">
        <f>B13.TTTT!B21</f>
        <v>Tổng số trạm phát sóng FM huyện, xã(1)</v>
      </c>
      <c r="C112" s="161">
        <f>B13.TTTT!G21</f>
        <v>12</v>
      </c>
      <c r="D112" s="161">
        <f>B13.TTTT!T21</f>
        <v>0</v>
      </c>
      <c r="E112" s="161">
        <f>B13.TTTT!U21</f>
        <v>0</v>
      </c>
      <c r="F112" s="183">
        <f t="shared" si="6"/>
        <v>12</v>
      </c>
      <c r="G112" s="170">
        <f t="shared" si="7"/>
        <v>12</v>
      </c>
      <c r="H112" s="166"/>
    </row>
    <row r="113" spans="1:8" ht="15.75" customHeight="1">
      <c r="A113" s="158"/>
      <c r="B113" s="174" t="e">
        <f>B13.TTTT!#REF!</f>
        <v>#REF!</v>
      </c>
      <c r="C113" s="161" t="e">
        <f>B13.TTTT!#REF!</f>
        <v>#REF!</v>
      </c>
      <c r="D113" s="161" t="e">
        <f>B13.TTTT!#REF!</f>
        <v>#REF!</v>
      </c>
      <c r="E113" s="161" t="e">
        <f>B13.TTTT!#REF!</f>
        <v>#REF!</v>
      </c>
      <c r="F113" s="183" t="e">
        <f t="shared" si="6"/>
        <v>#REF!</v>
      </c>
      <c r="G113" s="170" t="e">
        <f t="shared" si="7"/>
        <v>#REF!</v>
      </c>
      <c r="H113" s="166"/>
    </row>
    <row r="114" spans="1:8" ht="15.75" customHeight="1">
      <c r="A114" s="158"/>
      <c r="B114" s="174" t="e">
        <f>B13.TTTT!#REF!</f>
        <v>#REF!</v>
      </c>
      <c r="C114" s="161">
        <v>14</v>
      </c>
      <c r="D114" s="161" t="e">
        <f>B13.TTTT!#REF!</f>
        <v>#REF!</v>
      </c>
      <c r="E114" s="161" t="e">
        <f>B13.TTTT!#REF!</f>
        <v>#REF!</v>
      </c>
      <c r="F114" s="183" t="e">
        <f t="shared" si="6"/>
        <v>#REF!</v>
      </c>
      <c r="G114" s="170" t="e">
        <f t="shared" si="7"/>
        <v>#REF!</v>
      </c>
      <c r="H114" s="166"/>
    </row>
    <row r="115" spans="1:8" s="156" customFormat="1" ht="15.75" customHeight="1">
      <c r="A115" s="140" t="s">
        <v>793</v>
      </c>
      <c r="B115" s="173" t="s">
        <v>794</v>
      </c>
      <c r="C115" s="168"/>
      <c r="D115" s="168"/>
      <c r="E115" s="168"/>
      <c r="F115" s="183">
        <f t="shared" si="6"/>
        <v>0</v>
      </c>
      <c r="G115" s="170">
        <f t="shared" si="7"/>
        <v>0</v>
      </c>
      <c r="H115" s="165"/>
    </row>
    <row r="116" spans="1:8" ht="15.75" customHeight="1">
      <c r="A116" s="158"/>
      <c r="B116" s="174" t="e">
        <f>#REF!</f>
        <v>#REF!</v>
      </c>
      <c r="C116" s="161" t="e">
        <f>#REF!</f>
        <v>#REF!</v>
      </c>
      <c r="D116" s="161" t="e">
        <f>#REF!</f>
        <v>#REF!</v>
      </c>
      <c r="E116" s="161" t="e">
        <f>#REF!</f>
        <v>#REF!</v>
      </c>
      <c r="F116" s="183" t="e">
        <f t="shared" si="6"/>
        <v>#REF!</v>
      </c>
      <c r="G116" s="170" t="e">
        <f t="shared" si="7"/>
        <v>#REF!</v>
      </c>
      <c r="H116" s="2515" t="s">
        <v>795</v>
      </c>
    </row>
    <row r="117" spans="1:8" ht="15.75" customHeight="1">
      <c r="A117" s="158"/>
      <c r="B117" s="174" t="e">
        <f>#REF!</f>
        <v>#REF!</v>
      </c>
      <c r="C117" s="161" t="e">
        <f>#REF!</f>
        <v>#REF!</v>
      </c>
      <c r="D117" s="161" t="e">
        <f>#REF!</f>
        <v>#REF!</v>
      </c>
      <c r="E117" s="161" t="e">
        <f>#REF!</f>
        <v>#REF!</v>
      </c>
      <c r="F117" s="183" t="e">
        <f t="shared" si="6"/>
        <v>#REF!</v>
      </c>
      <c r="G117" s="170" t="e">
        <f t="shared" si="7"/>
        <v>#REF!</v>
      </c>
      <c r="H117" s="2516"/>
    </row>
    <row r="118" spans="1:8" ht="15.75" customHeight="1">
      <c r="A118" s="158"/>
      <c r="B118" s="174" t="e">
        <f>#REF!</f>
        <v>#REF!</v>
      </c>
      <c r="C118" s="161" t="e">
        <f>#REF!</f>
        <v>#REF!</v>
      </c>
      <c r="D118" s="161" t="e">
        <f>#REF!</f>
        <v>#REF!</v>
      </c>
      <c r="E118" s="161" t="e">
        <f>#REF!</f>
        <v>#REF!</v>
      </c>
      <c r="F118" s="183" t="e">
        <f t="shared" si="6"/>
        <v>#REF!</v>
      </c>
      <c r="G118" s="170" t="e">
        <f t="shared" si="7"/>
        <v>#REF!</v>
      </c>
      <c r="H118" s="2516"/>
    </row>
    <row r="119" spans="1:8" ht="15.75" customHeight="1">
      <c r="A119" s="158"/>
      <c r="B119" s="174" t="e">
        <f>#REF!</f>
        <v>#REF!</v>
      </c>
      <c r="C119" s="161" t="e">
        <f>#REF!</f>
        <v>#REF!</v>
      </c>
      <c r="D119" s="161" t="e">
        <f>#REF!</f>
        <v>#REF!</v>
      </c>
      <c r="E119" s="161" t="e">
        <f>#REF!</f>
        <v>#REF!</v>
      </c>
      <c r="F119" s="183" t="e">
        <f t="shared" si="6"/>
        <v>#REF!</v>
      </c>
      <c r="G119" s="170" t="e">
        <f t="shared" si="7"/>
        <v>#REF!</v>
      </c>
      <c r="H119" s="2517"/>
    </row>
    <row r="120" spans="1:8" ht="15.75" customHeight="1">
      <c r="A120" s="158"/>
      <c r="B120" s="174"/>
      <c r="C120" s="161"/>
      <c r="D120" s="161"/>
      <c r="E120" s="161"/>
      <c r="F120" s="162"/>
      <c r="G120" s="162"/>
      <c r="H120" s="166"/>
    </row>
  </sheetData>
  <mergeCells count="10">
    <mergeCell ref="H116:H119"/>
    <mergeCell ref="F3:G3"/>
    <mergeCell ref="A1:H1"/>
    <mergeCell ref="H15:H18"/>
    <mergeCell ref="H19:H21"/>
    <mergeCell ref="H7:H9"/>
    <mergeCell ref="C3:C4"/>
    <mergeCell ref="B3:B4"/>
    <mergeCell ref="A3:A4"/>
    <mergeCell ref="D3:E3"/>
  </mergeCells>
  <pageMargins left="0.21" right="0.1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21</vt:i4>
      </vt:variant>
    </vt:vector>
  </HeadingPairs>
  <TitlesOfParts>
    <vt:vector size="36" baseType="lpstr">
      <vt:lpstr>Bia (1)</vt:lpstr>
      <vt:lpstr>B1 Bieu TH </vt:lpstr>
      <vt:lpstr>B2 SXNN</vt:lpstr>
      <vt:lpstr>SXCN B3</vt:lpstr>
      <vt:lpstr>TM-DV B4</vt:lpstr>
      <vt:lpstr>Van tai B5</vt:lpstr>
      <vt:lpstr>B6. PTDN</vt:lpstr>
      <vt:lpstr>LD&amp;VL-XDGN B7</vt:lpstr>
      <vt:lpstr>B8.PCTT, BVMT...</vt:lpstr>
      <vt:lpstr>DS-GD&amp;TE B9 </vt:lpstr>
      <vt:lpstr>B10. Y te moi</vt:lpstr>
      <vt:lpstr>GIAODUC B11</vt:lpstr>
      <vt:lpstr>VHTT B12</vt:lpstr>
      <vt:lpstr>B13.TTTT</vt:lpstr>
      <vt:lpstr>So sanh voi tinh giao</vt:lpstr>
      <vt:lpstr>'B1 Bieu TH '!Print_Area</vt:lpstr>
      <vt:lpstr>'B10. Y te moi'!Print_Area</vt:lpstr>
      <vt:lpstr>B13.TTTT!Print_Area</vt:lpstr>
      <vt:lpstr>'B2 SXNN'!Print_Area</vt:lpstr>
      <vt:lpstr>'B6. PTDN'!Print_Area</vt:lpstr>
      <vt:lpstr>'B8.PCTT, BVMT...'!Print_Area</vt:lpstr>
      <vt:lpstr>'DS-GD&amp;TE B9 '!Print_Area</vt:lpstr>
      <vt:lpstr>'GIAODUC B11'!Print_Area</vt:lpstr>
      <vt:lpstr>'LD&amp;VL-XDGN B7'!Print_Area</vt:lpstr>
      <vt:lpstr>'SXCN B3'!Print_Area</vt:lpstr>
      <vt:lpstr>'TM-DV B4'!Print_Area</vt:lpstr>
      <vt:lpstr>'Van tai B5'!Print_Area</vt:lpstr>
      <vt:lpstr>'VHTT B12'!Print_Area</vt:lpstr>
      <vt:lpstr>'B1 Bieu TH '!Print_Titles</vt:lpstr>
      <vt:lpstr>'B10. Y te moi'!Print_Titles</vt:lpstr>
      <vt:lpstr>B13.TTTT!Print_Titles</vt:lpstr>
      <vt:lpstr>'B2 SXNN'!Print_Titles</vt:lpstr>
      <vt:lpstr>'B8.PCTT, BVMT...'!Print_Titles</vt:lpstr>
      <vt:lpstr>'GIAODUC B11'!Print_Titles</vt:lpstr>
      <vt:lpstr>'LD&amp;VL-XDGN B7'!Print_Titles</vt:lpstr>
      <vt:lpstr>'VHTT B12'!Print_Titles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Ngoc Vinh</dc:creator>
  <cp:keywords/>
  <dc:description/>
  <cp:lastModifiedBy>Admin</cp:lastModifiedBy>
  <cp:lastPrinted>2020-09-15T07:16:28Z</cp:lastPrinted>
  <dcterms:created xsi:type="dcterms:W3CDTF">2005-08-27T08:58:33Z</dcterms:created>
  <dcterms:modified xsi:type="dcterms:W3CDTF">2020-09-15T07:16:31Z</dcterms:modified>
  <cp:category/>
</cp:coreProperties>
</file>